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555" windowWidth="19875" windowHeight="759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'17'!$A$1:$P$43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'2'!$A$1:$K$5</definedName>
    <definedName name="_xlnm.Print_Area" localSheetId="43">'20'!$A$1:$O$62</definedName>
    <definedName name="_xlnm.Print_Area" localSheetId="44">'21'!$A$1:$P$45</definedName>
    <definedName name="_xlnm.Print_Area" localSheetId="45">'22-1'!$A$1:$Q$28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'4'!$A$1:$I$68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'56'!$A$1:$I$122</definedName>
    <definedName name="_xlnm.Print_Area" localSheetId="103">'57'!$A$1:$J$41</definedName>
    <definedName name="_xlnm.Print_Area" localSheetId="104">'58'!$A$1:$AB$90</definedName>
    <definedName name="_xlnm.Print_Area" localSheetId="6">'6'!$C$2:$J$32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F67" i="7" l="1"/>
  <c r="F66" i="7"/>
  <c r="F38" i="7"/>
  <c r="F28" i="7"/>
  <c r="F23" i="7"/>
  <c r="E67" i="7"/>
  <c r="E66" i="7"/>
  <c r="E38" i="7"/>
  <c r="E28" i="7"/>
  <c r="E23" i="7"/>
  <c r="H74" i="94" l="1"/>
  <c r="H73" i="94"/>
  <c r="H72" i="94"/>
  <c r="I65" i="6"/>
  <c r="H65" i="6"/>
  <c r="G65" i="6"/>
  <c r="F65" i="6"/>
  <c r="E65" i="6"/>
  <c r="D65" i="6"/>
  <c r="C65" i="6"/>
  <c r="B65" i="6"/>
  <c r="I37" i="6"/>
  <c r="H37" i="6"/>
  <c r="G37" i="6"/>
  <c r="F37" i="6"/>
  <c r="E37" i="6"/>
  <c r="D37" i="6"/>
  <c r="C37" i="6"/>
  <c r="B37" i="6"/>
  <c r="I27" i="6"/>
  <c r="H27" i="6"/>
  <c r="G27" i="6"/>
  <c r="F27" i="6"/>
  <c r="E27" i="6"/>
  <c r="D27" i="6"/>
  <c r="C27" i="6"/>
  <c r="B27" i="6"/>
  <c r="I22" i="6"/>
  <c r="I66" i="6" s="1"/>
  <c r="H22" i="6"/>
  <c r="H66" i="6" s="1"/>
  <c r="G22" i="6"/>
  <c r="G66" i="6" s="1"/>
  <c r="F22" i="6"/>
  <c r="F66" i="6" s="1"/>
  <c r="E22" i="6"/>
  <c r="E66" i="6" s="1"/>
  <c r="D22" i="6"/>
  <c r="D66" i="6" s="1"/>
  <c r="C22" i="6"/>
  <c r="C66" i="6" s="1"/>
  <c r="B22" i="6"/>
  <c r="B66" i="6" s="1"/>
  <c r="B22" i="4"/>
  <c r="K22" i="4"/>
  <c r="K66" i="4" s="1"/>
  <c r="K69" i="4" s="1"/>
  <c r="J22" i="4"/>
  <c r="I22" i="4"/>
  <c r="H22" i="4"/>
  <c r="G22" i="4"/>
  <c r="G66" i="4" s="1"/>
  <c r="F22" i="4"/>
  <c r="E22" i="4"/>
  <c r="D22" i="4"/>
  <c r="C22" i="4"/>
  <c r="C66" i="4" s="1"/>
  <c r="K27" i="4"/>
  <c r="J27" i="4"/>
  <c r="I27" i="4"/>
  <c r="H27" i="4"/>
  <c r="G27" i="4"/>
  <c r="F27" i="4"/>
  <c r="E27" i="4"/>
  <c r="D27" i="4"/>
  <c r="C27" i="4"/>
  <c r="B27" i="4"/>
  <c r="K65" i="4"/>
  <c r="J65" i="4"/>
  <c r="I65" i="4"/>
  <c r="H65" i="4"/>
  <c r="G65" i="4"/>
  <c r="F65" i="4"/>
  <c r="E65" i="4"/>
  <c r="D65" i="4"/>
  <c r="C65" i="4"/>
  <c r="B65" i="4"/>
  <c r="K37" i="4"/>
  <c r="J37" i="4"/>
  <c r="I37" i="4"/>
  <c r="I66" i="4" s="1"/>
  <c r="H37" i="4"/>
  <c r="G37" i="4"/>
  <c r="F37" i="4"/>
  <c r="E37" i="4"/>
  <c r="E66" i="4" s="1"/>
  <c r="D37" i="4"/>
  <c r="C37" i="4"/>
  <c r="B37" i="4"/>
  <c r="H66" i="4" l="1"/>
  <c r="D66" i="4"/>
  <c r="F66" i="4"/>
  <c r="J66" i="4"/>
  <c r="B66" i="4"/>
  <c r="L37" i="2" l="1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K37" i="2"/>
  <c r="K36" i="2"/>
  <c r="K35" i="2"/>
  <c r="K34" i="2"/>
  <c r="K33" i="2"/>
  <c r="K32" i="2"/>
  <c r="K31" i="2"/>
  <c r="K30" i="2"/>
  <c r="K29" i="2"/>
  <c r="K28" i="2"/>
  <c r="K27" i="2"/>
  <c r="K26" i="2"/>
  <c r="K25" i="2"/>
  <c r="K24" i="2"/>
  <c r="K23" i="2"/>
  <c r="K22" i="2"/>
  <c r="K21" i="2"/>
  <c r="K20" i="2"/>
  <c r="K19" i="2"/>
  <c r="K18" i="2"/>
  <c r="K17" i="2"/>
  <c r="K16" i="2"/>
  <c r="K15" i="2"/>
  <c r="K14" i="2"/>
  <c r="K13" i="2"/>
  <c r="K12" i="2"/>
  <c r="K11" i="2"/>
  <c r="K10" i="2"/>
  <c r="K9" i="2"/>
  <c r="K8" i="2"/>
  <c r="G10" i="93"/>
  <c r="G9" i="93"/>
  <c r="G8" i="93"/>
  <c r="G7" i="93"/>
  <c r="F9" i="93"/>
  <c r="F8" i="93"/>
  <c r="F7" i="93"/>
  <c r="F26" i="93"/>
  <c r="F25" i="93"/>
  <c r="F24" i="93"/>
  <c r="F23" i="93"/>
  <c r="F22" i="93"/>
  <c r="F21" i="93"/>
  <c r="F20" i="93"/>
  <c r="F19" i="93"/>
  <c r="F18" i="93"/>
  <c r="D27" i="93"/>
  <c r="C27" i="93"/>
  <c r="B27" i="93"/>
  <c r="F54" i="93" l="1"/>
  <c r="F53" i="93"/>
  <c r="F52" i="93"/>
  <c r="F51" i="93"/>
  <c r="F50" i="93"/>
  <c r="F49" i="93"/>
  <c r="F48" i="93"/>
  <c r="F47" i="93"/>
  <c r="F46" i="93"/>
  <c r="F45" i="93"/>
  <c r="F44" i="93"/>
  <c r="F43" i="93"/>
  <c r="F42" i="93"/>
  <c r="F41" i="93"/>
  <c r="F40" i="93"/>
  <c r="F39" i="93"/>
  <c r="F38" i="93"/>
  <c r="F37" i="93"/>
  <c r="F36" i="93"/>
  <c r="F35" i="93"/>
  <c r="E55" i="93"/>
  <c r="B55" i="93"/>
  <c r="C55" i="93"/>
  <c r="D55" i="93"/>
  <c r="E70" i="94" l="1"/>
  <c r="E25" i="94" l="1"/>
  <c r="G73" i="94"/>
  <c r="G72" i="94"/>
  <c r="G69" i="94"/>
  <c r="G68" i="94"/>
  <c r="G70" i="94" s="1"/>
  <c r="G66" i="94"/>
  <c r="G65" i="94"/>
  <c r="G64" i="94"/>
  <c r="G63" i="94"/>
  <c r="G61" i="94"/>
  <c r="G60" i="94"/>
  <c r="G59" i="94"/>
  <c r="G58" i="94"/>
  <c r="G57" i="94"/>
  <c r="G55" i="94"/>
  <c r="G54" i="94"/>
  <c r="G53" i="94"/>
  <c r="G52" i="94"/>
  <c r="G51" i="94"/>
  <c r="G50" i="94"/>
  <c r="G49" i="94"/>
  <c r="G48" i="94"/>
  <c r="G47" i="94"/>
  <c r="G46" i="94"/>
  <c r="G45" i="94"/>
  <c r="G44" i="94"/>
  <c r="G43" i="94"/>
  <c r="G42" i="94"/>
  <c r="G41" i="94"/>
  <c r="G40" i="94"/>
  <c r="G39" i="94"/>
  <c r="G38" i="94"/>
  <c r="G37" i="94"/>
  <c r="G36" i="94"/>
  <c r="G35" i="94"/>
  <c r="G34" i="94"/>
  <c r="G32" i="94"/>
  <c r="G31" i="94"/>
  <c r="G30" i="94"/>
  <c r="G29" i="94"/>
  <c r="G28" i="94"/>
  <c r="G27" i="94"/>
  <c r="G22" i="94"/>
  <c r="G24" i="94"/>
  <c r="G23" i="94"/>
  <c r="C25" i="94"/>
  <c r="D25" i="94"/>
  <c r="F25" i="94"/>
  <c r="F74" i="94" s="1"/>
  <c r="G21" i="94"/>
  <c r="G20" i="94"/>
  <c r="G19" i="94"/>
  <c r="G18" i="94"/>
  <c r="G17" i="94"/>
  <c r="G16" i="94"/>
  <c r="G15" i="94"/>
  <c r="G14" i="94"/>
  <c r="G13" i="94"/>
  <c r="G12" i="94"/>
  <c r="G11" i="94"/>
  <c r="G10" i="94"/>
  <c r="G9" i="94"/>
  <c r="G8" i="94"/>
  <c r="F32" i="94"/>
  <c r="E73" i="94"/>
  <c r="D73" i="94"/>
  <c r="C73" i="94"/>
  <c r="D70" i="94"/>
  <c r="C70" i="94"/>
  <c r="E66" i="94"/>
  <c r="D66" i="94"/>
  <c r="C66" i="94"/>
  <c r="D61" i="94"/>
  <c r="C61" i="94"/>
  <c r="E55" i="94"/>
  <c r="D55" i="94"/>
  <c r="C55" i="94"/>
  <c r="E32" i="94"/>
  <c r="D32" i="94"/>
  <c r="C32" i="94"/>
  <c r="AB90" i="87"/>
  <c r="AB19" i="87"/>
  <c r="AB18" i="87"/>
  <c r="AA18" i="87"/>
  <c r="AA89" i="87" s="1"/>
  <c r="Z18" i="87"/>
  <c r="Z89" i="87" s="1"/>
  <c r="Y18" i="87"/>
  <c r="Y89" i="87" s="1"/>
  <c r="X18" i="87"/>
  <c r="X89" i="87" s="1"/>
  <c r="W18" i="87"/>
  <c r="W89" i="87" s="1"/>
  <c r="V18" i="87"/>
  <c r="V89" i="87" s="1"/>
  <c r="U18" i="87"/>
  <c r="U89" i="87" s="1"/>
  <c r="T18" i="87"/>
  <c r="T89" i="87" s="1"/>
  <c r="S18" i="87"/>
  <c r="S89" i="87" s="1"/>
  <c r="R18" i="87"/>
  <c r="R89" i="87" s="1"/>
  <c r="Q18" i="87"/>
  <c r="Q89" i="87" s="1"/>
  <c r="P18" i="87"/>
  <c r="P89" i="87" s="1"/>
  <c r="O18" i="87"/>
  <c r="O89" i="87" s="1"/>
  <c r="N18" i="87"/>
  <c r="N89" i="87" s="1"/>
  <c r="M18" i="87"/>
  <c r="M89" i="87" s="1"/>
  <c r="L18" i="87"/>
  <c r="L89" i="87" s="1"/>
  <c r="K18" i="87"/>
  <c r="K89" i="87" s="1"/>
  <c r="J18" i="87"/>
  <c r="J89" i="87" s="1"/>
  <c r="I18" i="87"/>
  <c r="I89" i="87" s="1"/>
  <c r="H18" i="87"/>
  <c r="H89" i="87" s="1"/>
  <c r="G18" i="87"/>
  <c r="G89" i="87" s="1"/>
  <c r="F18" i="87"/>
  <c r="F89" i="87" s="1"/>
  <c r="E18" i="87"/>
  <c r="E89" i="87" s="1"/>
  <c r="D18" i="87"/>
  <c r="D89" i="87" s="1"/>
  <c r="C18" i="87"/>
  <c r="C89" i="87" s="1"/>
  <c r="B18" i="87"/>
  <c r="B89" i="87" s="1"/>
  <c r="AB17" i="87"/>
  <c r="AB16" i="87"/>
  <c r="AB15" i="87"/>
  <c r="AB14" i="87"/>
  <c r="AB13" i="87"/>
  <c r="AB12" i="87"/>
  <c r="AB11" i="87"/>
  <c r="AB10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AB9" i="87" s="1"/>
  <c r="B9" i="87"/>
  <c r="I35" i="86"/>
  <c r="G35" i="86"/>
  <c r="E35" i="86"/>
  <c r="C35" i="86"/>
  <c r="B35" i="86"/>
  <c r="J31" i="86"/>
  <c r="G30" i="86"/>
  <c r="F30" i="86"/>
  <c r="C30" i="86"/>
  <c r="B30" i="86"/>
  <c r="J29" i="86"/>
  <c r="J28" i="86"/>
  <c r="J26" i="86"/>
  <c r="J25" i="86"/>
  <c r="J20" i="86" s="1"/>
  <c r="J23" i="86"/>
  <c r="J22" i="86"/>
  <c r="I20" i="86"/>
  <c r="I30" i="86" s="1"/>
  <c r="H20" i="86"/>
  <c r="H30" i="86" s="1"/>
  <c r="G20" i="86"/>
  <c r="F20" i="86"/>
  <c r="E20" i="86"/>
  <c r="E30" i="86" s="1"/>
  <c r="D20" i="86"/>
  <c r="C20" i="86"/>
  <c r="B20" i="86"/>
  <c r="J19" i="86"/>
  <c r="J18" i="86"/>
  <c r="J17" i="86"/>
  <c r="J16" i="86"/>
  <c r="J15" i="86"/>
  <c r="J14" i="86"/>
  <c r="J13" i="86"/>
  <c r="J12" i="86"/>
  <c r="J11" i="86"/>
  <c r="J10" i="86"/>
  <c r="I9" i="86"/>
  <c r="H9" i="86"/>
  <c r="G9" i="86"/>
  <c r="F9" i="86"/>
  <c r="E9" i="86"/>
  <c r="D9" i="86"/>
  <c r="D30" i="86" s="1"/>
  <c r="C9" i="86"/>
  <c r="B9" i="86"/>
  <c r="J9" i="86" s="1"/>
  <c r="B9" i="85"/>
  <c r="C9" i="85"/>
  <c r="C20" i="85"/>
  <c r="B20" i="85"/>
  <c r="E86" i="85"/>
  <c r="E84" i="85"/>
  <c r="E83" i="85"/>
  <c r="E82" i="85"/>
  <c r="E81" i="85"/>
  <c r="E79" i="85"/>
  <c r="E78" i="85"/>
  <c r="E77" i="85"/>
  <c r="E76" i="85"/>
  <c r="E75" i="85"/>
  <c r="E74" i="85"/>
  <c r="E73" i="85"/>
  <c r="E72" i="85"/>
  <c r="E71" i="85"/>
  <c r="E70" i="85"/>
  <c r="E69" i="85"/>
  <c r="E68" i="85"/>
  <c r="E67" i="85"/>
  <c r="E66" i="85"/>
  <c r="E65" i="85"/>
  <c r="E64" i="85"/>
  <c r="E63" i="85"/>
  <c r="E61" i="85"/>
  <c r="E60" i="85"/>
  <c r="E59" i="85"/>
  <c r="E58" i="85"/>
  <c r="E57" i="85"/>
  <c r="E56" i="85"/>
  <c r="E55" i="85"/>
  <c r="E53" i="85"/>
  <c r="E52" i="85"/>
  <c r="E51" i="85"/>
  <c r="E49" i="85"/>
  <c r="E48" i="85"/>
  <c r="E46" i="85"/>
  <c r="E45" i="85"/>
  <c r="E44" i="85"/>
  <c r="E43" i="85"/>
  <c r="E42" i="85"/>
  <c r="E41" i="85"/>
  <c r="E40" i="85"/>
  <c r="E39" i="85"/>
  <c r="E38" i="85"/>
  <c r="E36" i="85"/>
  <c r="E35" i="85"/>
  <c r="E34" i="85"/>
  <c r="E33" i="85"/>
  <c r="E32" i="85"/>
  <c r="E31" i="85"/>
  <c r="E30" i="85"/>
  <c r="E29" i="85"/>
  <c r="E28" i="85"/>
  <c r="E27" i="85"/>
  <c r="E25" i="85"/>
  <c r="E24" i="85"/>
  <c r="E20" i="85" s="1"/>
  <c r="E23" i="85"/>
  <c r="E22" i="85"/>
  <c r="D20" i="85"/>
  <c r="D85" i="85" s="1"/>
  <c r="C85" i="85"/>
  <c r="B85" i="85"/>
  <c r="E19" i="85"/>
  <c r="E18" i="85"/>
  <c r="E17" i="85"/>
  <c r="E16" i="85"/>
  <c r="E15" i="85"/>
  <c r="E14" i="85"/>
  <c r="E13" i="85"/>
  <c r="E12" i="85"/>
  <c r="E11" i="85"/>
  <c r="E10" i="85"/>
  <c r="D9" i="85"/>
  <c r="E9" i="85"/>
  <c r="P147" i="95"/>
  <c r="P145" i="95"/>
  <c r="P143" i="95"/>
  <c r="P142" i="95"/>
  <c r="P141" i="95"/>
  <c r="P140" i="95"/>
  <c r="P139" i="95"/>
  <c r="P138" i="95"/>
  <c r="P137" i="95"/>
  <c r="P136" i="95"/>
  <c r="P135" i="95"/>
  <c r="P134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2" i="95"/>
  <c r="P91" i="95"/>
  <c r="P90" i="95"/>
  <c r="P89" i="95"/>
  <c r="P87" i="95"/>
  <c r="P86" i="95"/>
  <c r="P85" i="95"/>
  <c r="P84" i="95"/>
  <c r="P83" i="95"/>
  <c r="P82" i="95"/>
  <c r="P81" i="95"/>
  <c r="P79" i="95"/>
  <c r="P78" i="95"/>
  <c r="P77" i="95"/>
  <c r="P76" i="95"/>
  <c r="P75" i="95"/>
  <c r="P74" i="95"/>
  <c r="P73" i="95"/>
  <c r="P72" i="95"/>
  <c r="P71" i="95"/>
  <c r="P70" i="95"/>
  <c r="P69" i="95"/>
  <c r="P67" i="95"/>
  <c r="P66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8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30" i="95"/>
  <c r="P29" i="95"/>
  <c r="P27" i="95"/>
  <c r="P26" i="95"/>
  <c r="P25" i="95"/>
  <c r="P24" i="95"/>
  <c r="P23" i="95"/>
  <c r="P22" i="95"/>
  <c r="O20" i="95"/>
  <c r="N20" i="95"/>
  <c r="M20" i="95"/>
  <c r="L20" i="95"/>
  <c r="K20" i="95"/>
  <c r="J20" i="95"/>
  <c r="I20" i="95"/>
  <c r="H20" i="95"/>
  <c r="G20" i="95"/>
  <c r="F20" i="95"/>
  <c r="E20" i="95"/>
  <c r="D20" i="95"/>
  <c r="C20" i="95"/>
  <c r="B20" i="95"/>
  <c r="P19" i="95"/>
  <c r="P18" i="95"/>
  <c r="P17" i="95"/>
  <c r="P16" i="95"/>
  <c r="P15" i="95"/>
  <c r="P14" i="95"/>
  <c r="P13" i="95"/>
  <c r="P12" i="95"/>
  <c r="P11" i="95"/>
  <c r="P10" i="95"/>
  <c r="O9" i="95"/>
  <c r="O146" i="95" s="1"/>
  <c r="N9" i="95"/>
  <c r="M9" i="95"/>
  <c r="L9" i="95"/>
  <c r="K9" i="95"/>
  <c r="K146" i="95" s="1"/>
  <c r="J9" i="95"/>
  <c r="J146" i="95" s="1"/>
  <c r="I9" i="95"/>
  <c r="H9" i="95"/>
  <c r="G9" i="95"/>
  <c r="G146" i="95" s="1"/>
  <c r="F9" i="95"/>
  <c r="F146" i="95" s="1"/>
  <c r="E9" i="95"/>
  <c r="D9" i="95"/>
  <c r="C9" i="95"/>
  <c r="C146" i="95" s="1"/>
  <c r="B9" i="95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E40" i="60"/>
  <c r="D40" i="60"/>
  <c r="C40" i="60"/>
  <c r="B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57" i="59"/>
  <c r="J56" i="59"/>
  <c r="J55" i="59"/>
  <c r="J54" i="59"/>
  <c r="J53" i="59"/>
  <c r="J52" i="59"/>
  <c r="J51" i="59"/>
  <c r="J50" i="59"/>
  <c r="J49" i="59"/>
  <c r="J48" i="59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J31" i="58"/>
  <c r="J30" i="58"/>
  <c r="J29" i="58"/>
  <c r="J28" i="58"/>
  <c r="J27" i="58"/>
  <c r="J26" i="58"/>
  <c r="J25" i="58"/>
  <c r="J24" i="58"/>
  <c r="J23" i="58"/>
  <c r="J22" i="58"/>
  <c r="J21" i="58"/>
  <c r="J20" i="58"/>
  <c r="J19" i="58"/>
  <c r="J18" i="58"/>
  <c r="J17" i="58"/>
  <c r="J16" i="58"/>
  <c r="J15" i="58"/>
  <c r="J14" i="58"/>
  <c r="J13" i="58"/>
  <c r="J12" i="58"/>
  <c r="J11" i="58"/>
  <c r="J10" i="58"/>
  <c r="J9" i="58"/>
  <c r="I38" i="57"/>
  <c r="H38" i="57"/>
  <c r="G38" i="57"/>
  <c r="F38" i="57"/>
  <c r="E38" i="57"/>
  <c r="D38" i="57"/>
  <c r="C38" i="57"/>
  <c r="B38" i="57"/>
  <c r="J37" i="57"/>
  <c r="J36" i="57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I27" i="55"/>
  <c r="H27" i="55"/>
  <c r="G27" i="55"/>
  <c r="G28" i="55" s="1"/>
  <c r="F27" i="55"/>
  <c r="E27" i="55"/>
  <c r="D27" i="55"/>
  <c r="C27" i="55"/>
  <c r="C28" i="55" s="1"/>
  <c r="B27" i="55"/>
  <c r="J26" i="55"/>
  <c r="J25" i="55"/>
  <c r="J24" i="55"/>
  <c r="K24" i="55" s="1"/>
  <c r="J23" i="55"/>
  <c r="J22" i="55"/>
  <c r="J21" i="55"/>
  <c r="J20" i="55"/>
  <c r="K20" i="55" s="1"/>
  <c r="J19" i="55"/>
  <c r="J18" i="55"/>
  <c r="J17" i="55"/>
  <c r="J16" i="55"/>
  <c r="K16" i="55" s="1"/>
  <c r="J15" i="55"/>
  <c r="J14" i="55"/>
  <c r="J13" i="55"/>
  <c r="J12" i="55"/>
  <c r="K12" i="55" s="1"/>
  <c r="J11" i="55"/>
  <c r="J10" i="55"/>
  <c r="J9" i="55"/>
  <c r="J27" i="55" s="1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B41" i="119"/>
  <c r="E40" i="119"/>
  <c r="E41" i="119" s="1"/>
  <c r="D40" i="119"/>
  <c r="C40" i="119"/>
  <c r="C41" i="119" s="1"/>
  <c r="B40" i="119"/>
  <c r="F39" i="119"/>
  <c r="E39" i="119"/>
  <c r="F38" i="119"/>
  <c r="E38" i="119"/>
  <c r="F37" i="119"/>
  <c r="E37" i="119"/>
  <c r="F36" i="119"/>
  <c r="E36" i="119"/>
  <c r="F35" i="119"/>
  <c r="E35" i="119"/>
  <c r="F34" i="119"/>
  <c r="E34" i="119"/>
  <c r="F33" i="119"/>
  <c r="E33" i="119"/>
  <c r="F32" i="119"/>
  <c r="E32" i="119"/>
  <c r="F31" i="119"/>
  <c r="E31" i="119"/>
  <c r="F30" i="119"/>
  <c r="E30" i="119"/>
  <c r="F29" i="119"/>
  <c r="E29" i="119"/>
  <c r="F28" i="119"/>
  <c r="E28" i="119"/>
  <c r="F27" i="119"/>
  <c r="E27" i="119"/>
  <c r="F26" i="119"/>
  <c r="E26" i="119"/>
  <c r="D23" i="119"/>
  <c r="C23" i="119"/>
  <c r="B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28" i="116"/>
  <c r="P28" i="116"/>
  <c r="O28" i="116"/>
  <c r="N28" i="116"/>
  <c r="M28" i="116"/>
  <c r="L28" i="116"/>
  <c r="K28" i="116"/>
  <c r="J28" i="116"/>
  <c r="I28" i="116"/>
  <c r="H28" i="116"/>
  <c r="G28" i="116"/>
  <c r="F28" i="116"/>
  <c r="E28" i="116"/>
  <c r="D28" i="116"/>
  <c r="C28" i="116"/>
  <c r="B28" i="116"/>
  <c r="Q28" i="115"/>
  <c r="P28" i="115"/>
  <c r="O28" i="115"/>
  <c r="N28" i="115"/>
  <c r="M28" i="115"/>
  <c r="L28" i="115"/>
  <c r="K28" i="115"/>
  <c r="J28" i="115"/>
  <c r="I28" i="115"/>
  <c r="H28" i="115"/>
  <c r="G28" i="115"/>
  <c r="F28" i="115"/>
  <c r="E28" i="115"/>
  <c r="D28" i="115"/>
  <c r="C28" i="115"/>
  <c r="B28" i="115"/>
  <c r="E38" i="114"/>
  <c r="E39" i="114" s="1"/>
  <c r="D38" i="114"/>
  <c r="D39" i="114" s="1"/>
  <c r="C38" i="114"/>
  <c r="B38" i="114"/>
  <c r="B39" i="114" s="1"/>
  <c r="F37" i="114"/>
  <c r="E37" i="114"/>
  <c r="E36" i="114"/>
  <c r="F36" i="114" s="1"/>
  <c r="F35" i="114"/>
  <c r="E35" i="114"/>
  <c r="E34" i="114"/>
  <c r="F34" i="114" s="1"/>
  <c r="F33" i="114"/>
  <c r="E33" i="114"/>
  <c r="E32" i="114"/>
  <c r="F32" i="114" s="1"/>
  <c r="F31" i="114"/>
  <c r="E31" i="114"/>
  <c r="E30" i="114"/>
  <c r="F30" i="114" s="1"/>
  <c r="F29" i="114"/>
  <c r="E29" i="114"/>
  <c r="E28" i="114"/>
  <c r="F28" i="114" s="1"/>
  <c r="F27" i="114"/>
  <c r="E27" i="114"/>
  <c r="E26" i="114"/>
  <c r="F26" i="114" s="1"/>
  <c r="F25" i="114"/>
  <c r="E25" i="114"/>
  <c r="E24" i="114"/>
  <c r="F24" i="114" s="1"/>
  <c r="F23" i="114"/>
  <c r="E23" i="114"/>
  <c r="E22" i="114"/>
  <c r="F22" i="114" s="1"/>
  <c r="F21" i="114"/>
  <c r="E21" i="114"/>
  <c r="E20" i="114"/>
  <c r="F20" i="114" s="1"/>
  <c r="F19" i="114"/>
  <c r="E19" i="114"/>
  <c r="E18" i="114"/>
  <c r="F18" i="114" s="1"/>
  <c r="F17" i="114"/>
  <c r="E17" i="114"/>
  <c r="E16" i="114"/>
  <c r="F16" i="114" s="1"/>
  <c r="E15" i="114"/>
  <c r="F15" i="114" s="1"/>
  <c r="E14" i="114"/>
  <c r="F14" i="114" s="1"/>
  <c r="E13" i="114"/>
  <c r="F13" i="114" s="1"/>
  <c r="E12" i="114"/>
  <c r="F12" i="114" s="1"/>
  <c r="E11" i="114"/>
  <c r="F11" i="114" s="1"/>
  <c r="E10" i="114"/>
  <c r="F10" i="114" s="1"/>
  <c r="E9" i="114"/>
  <c r="F9" i="114" s="1"/>
  <c r="D38" i="113"/>
  <c r="C38" i="113"/>
  <c r="B38" i="113"/>
  <c r="E37" i="113"/>
  <c r="E36" i="113"/>
  <c r="E35" i="113"/>
  <c r="E34" i="113"/>
  <c r="E33" i="113"/>
  <c r="E32" i="113"/>
  <c r="E31" i="113"/>
  <c r="E30" i="113"/>
  <c r="E29" i="113"/>
  <c r="E28" i="113"/>
  <c r="E27" i="113"/>
  <c r="E26" i="113"/>
  <c r="E25" i="113"/>
  <c r="E24" i="113"/>
  <c r="E23" i="113"/>
  <c r="E22" i="113"/>
  <c r="E21" i="113"/>
  <c r="E20" i="113"/>
  <c r="E19" i="113"/>
  <c r="E18" i="113"/>
  <c r="E17" i="113"/>
  <c r="E16" i="113"/>
  <c r="E15" i="113"/>
  <c r="E14" i="113"/>
  <c r="E13" i="113"/>
  <c r="E12" i="113"/>
  <c r="E11" i="113"/>
  <c r="E10" i="113"/>
  <c r="E9" i="113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28" i="102"/>
  <c r="P28" i="102"/>
  <c r="O28" i="102"/>
  <c r="N28" i="102"/>
  <c r="M28" i="102"/>
  <c r="L28" i="102"/>
  <c r="K28" i="102"/>
  <c r="J28" i="102"/>
  <c r="I28" i="102"/>
  <c r="H28" i="102"/>
  <c r="G28" i="102"/>
  <c r="F28" i="102"/>
  <c r="E28" i="102"/>
  <c r="D28" i="102"/>
  <c r="C28" i="102"/>
  <c r="B28" i="102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G25" i="94" l="1"/>
  <c r="H17" i="94" s="1"/>
  <c r="G74" i="94"/>
  <c r="H22" i="94"/>
  <c r="H16" i="94"/>
  <c r="H21" i="94"/>
  <c r="H8" i="94"/>
  <c r="H10" i="94"/>
  <c r="H11" i="94"/>
  <c r="H15" i="94"/>
  <c r="H20" i="94"/>
  <c r="H24" i="94"/>
  <c r="H18" i="94"/>
  <c r="D74" i="94"/>
  <c r="E74" i="94"/>
  <c r="C74" i="94"/>
  <c r="AB89" i="87"/>
  <c r="J30" i="86"/>
  <c r="E85" i="85"/>
  <c r="E146" i="95"/>
  <c r="I146" i="95"/>
  <c r="M146" i="95"/>
  <c r="P9" i="95"/>
  <c r="N146" i="95"/>
  <c r="D146" i="95"/>
  <c r="H146" i="95"/>
  <c r="L146" i="95"/>
  <c r="P20" i="95"/>
  <c r="B146" i="95"/>
  <c r="K36" i="60"/>
  <c r="K37" i="60"/>
  <c r="K34" i="60"/>
  <c r="K31" i="60"/>
  <c r="J40" i="60"/>
  <c r="J23" i="60"/>
  <c r="K17" i="60" s="1"/>
  <c r="K13" i="58"/>
  <c r="K17" i="58"/>
  <c r="K21" i="58"/>
  <c r="K29" i="58"/>
  <c r="K10" i="58"/>
  <c r="K14" i="58"/>
  <c r="K22" i="58"/>
  <c r="K26" i="58"/>
  <c r="K30" i="58"/>
  <c r="K15" i="58"/>
  <c r="K19" i="58"/>
  <c r="K23" i="58"/>
  <c r="K31" i="58"/>
  <c r="K12" i="58"/>
  <c r="K16" i="58"/>
  <c r="K24" i="58"/>
  <c r="K28" i="58"/>
  <c r="K9" i="58"/>
  <c r="J32" i="58"/>
  <c r="K36" i="57"/>
  <c r="K37" i="57"/>
  <c r="K22" i="57"/>
  <c r="B39" i="57"/>
  <c r="K19" i="57"/>
  <c r="G39" i="57"/>
  <c r="K21" i="57"/>
  <c r="J38" i="57"/>
  <c r="J27" i="56"/>
  <c r="J28" i="55"/>
  <c r="F28" i="55"/>
  <c r="B28" i="55"/>
  <c r="I28" i="55"/>
  <c r="E28" i="55"/>
  <c r="K27" i="55"/>
  <c r="K25" i="55"/>
  <c r="K23" i="55"/>
  <c r="K21" i="55"/>
  <c r="K19" i="55"/>
  <c r="K17" i="55"/>
  <c r="K15" i="55"/>
  <c r="K13" i="55"/>
  <c r="K11" i="55"/>
  <c r="K9" i="55"/>
  <c r="D28" i="55"/>
  <c r="H28" i="55"/>
  <c r="K10" i="55"/>
  <c r="K14" i="55"/>
  <c r="K18" i="55"/>
  <c r="K22" i="55"/>
  <c r="K26" i="55"/>
  <c r="D24" i="119"/>
  <c r="F15" i="119"/>
  <c r="F21" i="119"/>
  <c r="F16" i="119"/>
  <c r="E23" i="119"/>
  <c r="F17" i="119" s="1"/>
  <c r="D41" i="119"/>
  <c r="F40" i="119"/>
  <c r="F10" i="117"/>
  <c r="F14" i="117"/>
  <c r="F18" i="117"/>
  <c r="F26" i="117"/>
  <c r="F30" i="117"/>
  <c r="F12" i="117"/>
  <c r="F20" i="117"/>
  <c r="F24" i="117"/>
  <c r="F28" i="117"/>
  <c r="E32" i="117"/>
  <c r="C39" i="114"/>
  <c r="F38" i="114"/>
  <c r="F14" i="113"/>
  <c r="F18" i="113"/>
  <c r="F22" i="113"/>
  <c r="F34" i="113"/>
  <c r="B39" i="113"/>
  <c r="F15" i="113"/>
  <c r="F23" i="113"/>
  <c r="F27" i="113"/>
  <c r="F31" i="113"/>
  <c r="F12" i="113"/>
  <c r="F16" i="113"/>
  <c r="F20" i="113"/>
  <c r="F28" i="113"/>
  <c r="F32" i="113"/>
  <c r="F36" i="113"/>
  <c r="F9" i="113"/>
  <c r="F13" i="113"/>
  <c r="F17" i="113"/>
  <c r="F25" i="113"/>
  <c r="F29" i="113"/>
  <c r="F33" i="113"/>
  <c r="F10" i="113"/>
  <c r="F30" i="113"/>
  <c r="F11" i="113"/>
  <c r="E38" i="113"/>
  <c r="D27" i="99"/>
  <c r="C27" i="99"/>
  <c r="B27" i="99"/>
  <c r="E26" i="99"/>
  <c r="E25" i="99"/>
  <c r="E24" i="99"/>
  <c r="E23" i="99"/>
  <c r="E22" i="99"/>
  <c r="E21" i="99"/>
  <c r="E20" i="99"/>
  <c r="E19" i="99"/>
  <c r="E18" i="99"/>
  <c r="E17" i="99"/>
  <c r="E16" i="99"/>
  <c r="E15" i="99"/>
  <c r="E14" i="99"/>
  <c r="E13" i="99"/>
  <c r="E12" i="99"/>
  <c r="E11" i="99"/>
  <c r="E10" i="99"/>
  <c r="E9" i="99"/>
  <c r="D27" i="98"/>
  <c r="C27" i="98"/>
  <c r="B27" i="98"/>
  <c r="E26" i="98"/>
  <c r="E25" i="98"/>
  <c r="E24" i="98"/>
  <c r="E23" i="98"/>
  <c r="E22" i="98"/>
  <c r="E21" i="98"/>
  <c r="E20" i="98"/>
  <c r="E19" i="98"/>
  <c r="E18" i="98"/>
  <c r="E17" i="98"/>
  <c r="E16" i="98"/>
  <c r="E15" i="98"/>
  <c r="E14" i="98"/>
  <c r="E13" i="98"/>
  <c r="E12" i="98"/>
  <c r="E11" i="98"/>
  <c r="E10" i="98"/>
  <c r="E9" i="98"/>
  <c r="D27" i="97"/>
  <c r="C27" i="97"/>
  <c r="B27" i="97"/>
  <c r="E26" i="97"/>
  <c r="E25" i="97"/>
  <c r="E24" i="97"/>
  <c r="E23" i="97"/>
  <c r="E22" i="97"/>
  <c r="E21" i="97"/>
  <c r="E20" i="97"/>
  <c r="E19" i="97"/>
  <c r="E18" i="97"/>
  <c r="E17" i="97"/>
  <c r="E16" i="97"/>
  <c r="E15" i="97"/>
  <c r="E14" i="97"/>
  <c r="E13" i="97"/>
  <c r="E12" i="97"/>
  <c r="E11" i="97"/>
  <c r="E10" i="97"/>
  <c r="E9" i="97"/>
  <c r="H19" i="94" l="1"/>
  <c r="H12" i="94"/>
  <c r="H13" i="94"/>
  <c r="H23" i="94"/>
  <c r="H14" i="94"/>
  <c r="H9" i="94"/>
  <c r="P146" i="95"/>
  <c r="J41" i="60"/>
  <c r="I41" i="60"/>
  <c r="E41" i="60"/>
  <c r="K40" i="60"/>
  <c r="H41" i="60"/>
  <c r="D41" i="60"/>
  <c r="G41" i="60"/>
  <c r="K19" i="60"/>
  <c r="K33" i="60"/>
  <c r="K32" i="60"/>
  <c r="K29" i="60"/>
  <c r="K39" i="60"/>
  <c r="I24" i="60"/>
  <c r="K26" i="60"/>
  <c r="K15" i="60"/>
  <c r="F41" i="60"/>
  <c r="K28" i="60"/>
  <c r="K9" i="60"/>
  <c r="E24" i="60"/>
  <c r="K35" i="60"/>
  <c r="K38" i="60"/>
  <c r="F24" i="60"/>
  <c r="K11" i="60"/>
  <c r="B41" i="60"/>
  <c r="K21" i="60"/>
  <c r="K27" i="60"/>
  <c r="C41" i="60"/>
  <c r="K23" i="60"/>
  <c r="H24" i="60"/>
  <c r="D24" i="60"/>
  <c r="G24" i="60"/>
  <c r="C24" i="60"/>
  <c r="K22" i="60"/>
  <c r="K20" i="60"/>
  <c r="K18" i="60"/>
  <c r="K16" i="60"/>
  <c r="K14" i="60"/>
  <c r="K12" i="60"/>
  <c r="K10" i="60"/>
  <c r="J24" i="60"/>
  <c r="K30" i="60"/>
  <c r="K13" i="60"/>
  <c r="B24" i="60"/>
  <c r="J33" i="58"/>
  <c r="F33" i="58"/>
  <c r="B33" i="58"/>
  <c r="I33" i="58"/>
  <c r="E33" i="58"/>
  <c r="K32" i="58"/>
  <c r="H33" i="58"/>
  <c r="D33" i="58"/>
  <c r="G33" i="58"/>
  <c r="C33" i="58"/>
  <c r="K20" i="58"/>
  <c r="K27" i="58"/>
  <c r="K11" i="58"/>
  <c r="K18" i="58"/>
  <c r="K25" i="58"/>
  <c r="J39" i="57"/>
  <c r="I39" i="57"/>
  <c r="E39" i="57"/>
  <c r="K38" i="57"/>
  <c r="H39" i="57"/>
  <c r="D39" i="57"/>
  <c r="K9" i="57"/>
  <c r="C39" i="57"/>
  <c r="K15" i="57"/>
  <c r="K34" i="57"/>
  <c r="K18" i="57"/>
  <c r="K25" i="57"/>
  <c r="K12" i="57"/>
  <c r="K33" i="57"/>
  <c r="K32" i="57"/>
  <c r="K27" i="57"/>
  <c r="K11" i="57"/>
  <c r="K30" i="57"/>
  <c r="K14" i="57"/>
  <c r="K17" i="57"/>
  <c r="K24" i="57"/>
  <c r="K35" i="57"/>
  <c r="K29" i="57"/>
  <c r="K31" i="57"/>
  <c r="K23" i="57"/>
  <c r="F39" i="57"/>
  <c r="K26" i="57"/>
  <c r="K10" i="57"/>
  <c r="K13" i="57"/>
  <c r="K20" i="57"/>
  <c r="K16" i="57"/>
  <c r="K28" i="57"/>
  <c r="J28" i="56"/>
  <c r="I28" i="56"/>
  <c r="E28" i="56"/>
  <c r="K27" i="56"/>
  <c r="H28" i="56"/>
  <c r="D28" i="56"/>
  <c r="G28" i="56"/>
  <c r="F28" i="56"/>
  <c r="K18" i="56"/>
  <c r="K17" i="56"/>
  <c r="K25" i="56"/>
  <c r="K20" i="56"/>
  <c r="B28" i="56"/>
  <c r="K11" i="56"/>
  <c r="K14" i="56"/>
  <c r="K9" i="56"/>
  <c r="K13" i="56"/>
  <c r="K16" i="56"/>
  <c r="K23" i="56"/>
  <c r="K26" i="56"/>
  <c r="K10" i="56"/>
  <c r="K24" i="56"/>
  <c r="C28" i="56"/>
  <c r="K12" i="56"/>
  <c r="K19" i="56"/>
  <c r="K22" i="56"/>
  <c r="K21" i="56"/>
  <c r="K15" i="56"/>
  <c r="B24" i="119"/>
  <c r="F20" i="119"/>
  <c r="F10" i="119"/>
  <c r="F19" i="119"/>
  <c r="F14" i="119"/>
  <c r="F12" i="119"/>
  <c r="F13" i="119"/>
  <c r="F11" i="119"/>
  <c r="E24" i="119"/>
  <c r="F23" i="119"/>
  <c r="C24" i="119"/>
  <c r="F22" i="119"/>
  <c r="F18" i="119"/>
  <c r="F9" i="119"/>
  <c r="E33" i="117"/>
  <c r="F32" i="117"/>
  <c r="C33" i="117"/>
  <c r="F31" i="117"/>
  <c r="F29" i="117"/>
  <c r="F27" i="117"/>
  <c r="F25" i="117"/>
  <c r="F23" i="117"/>
  <c r="F21" i="117"/>
  <c r="F19" i="117"/>
  <c r="F17" i="117"/>
  <c r="F15" i="117"/>
  <c r="F13" i="117"/>
  <c r="F11" i="117"/>
  <c r="F9" i="117"/>
  <c r="B33" i="117"/>
  <c r="D33" i="117"/>
  <c r="F16" i="117"/>
  <c r="F22" i="117"/>
  <c r="E39" i="113"/>
  <c r="F38" i="113"/>
  <c r="C39" i="113"/>
  <c r="F37" i="113"/>
  <c r="F21" i="113"/>
  <c r="D39" i="113"/>
  <c r="F24" i="113"/>
  <c r="F35" i="113"/>
  <c r="F19" i="113"/>
  <c r="F26" i="113"/>
  <c r="F16" i="99"/>
  <c r="F24" i="99"/>
  <c r="F13" i="99"/>
  <c r="F21" i="99"/>
  <c r="D28" i="99"/>
  <c r="F14" i="99"/>
  <c r="F22" i="99"/>
  <c r="F11" i="99"/>
  <c r="F19" i="99"/>
  <c r="B28" i="99"/>
  <c r="E27" i="99"/>
  <c r="F20" i="99" s="1"/>
  <c r="E27" i="98"/>
  <c r="F15" i="98" s="1"/>
  <c r="F15" i="97"/>
  <c r="F19" i="97"/>
  <c r="F12" i="97"/>
  <c r="F16" i="97"/>
  <c r="F9" i="97"/>
  <c r="F13" i="97"/>
  <c r="F25" i="97"/>
  <c r="D28" i="97"/>
  <c r="F18" i="97"/>
  <c r="F22" i="97"/>
  <c r="E27" i="97"/>
  <c r="F23" i="97" s="1"/>
  <c r="E27" i="96"/>
  <c r="E28" i="96" s="1"/>
  <c r="D27" i="96"/>
  <c r="D28" i="96" s="1"/>
  <c r="C27" i="96"/>
  <c r="B27" i="96"/>
  <c r="B28" i="96" s="1"/>
  <c r="F26" i="96"/>
  <c r="E26" i="96"/>
  <c r="E25" i="96"/>
  <c r="F25" i="96" s="1"/>
  <c r="F24" i="96"/>
  <c r="E24" i="96"/>
  <c r="E23" i="96"/>
  <c r="F23" i="96" s="1"/>
  <c r="F22" i="96"/>
  <c r="E22" i="96"/>
  <c r="E21" i="96"/>
  <c r="F21" i="96" s="1"/>
  <c r="F20" i="96"/>
  <c r="E20" i="96"/>
  <c r="E19" i="96"/>
  <c r="F19" i="96" s="1"/>
  <c r="F18" i="96"/>
  <c r="E18" i="96"/>
  <c r="E17" i="96"/>
  <c r="F17" i="96" s="1"/>
  <c r="F16" i="96"/>
  <c r="E16" i="96"/>
  <c r="E15" i="96"/>
  <c r="F15" i="96" s="1"/>
  <c r="F14" i="96"/>
  <c r="E14" i="96"/>
  <c r="E13" i="96"/>
  <c r="F13" i="96" s="1"/>
  <c r="F12" i="96"/>
  <c r="E12" i="96"/>
  <c r="E11" i="96"/>
  <c r="F11" i="96" s="1"/>
  <c r="F10" i="96"/>
  <c r="E10" i="96"/>
  <c r="E9" i="96"/>
  <c r="F9" i="96" s="1"/>
  <c r="F21" i="122"/>
  <c r="F20" i="122"/>
  <c r="F19" i="122"/>
  <c r="F18" i="122"/>
  <c r="F17" i="122"/>
  <c r="F16" i="122"/>
  <c r="F15" i="122"/>
  <c r="F14" i="122"/>
  <c r="F13" i="122"/>
  <c r="F12" i="122"/>
  <c r="F11" i="122"/>
  <c r="F10" i="122"/>
  <c r="F9" i="122"/>
  <c r="A1" i="122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46"/>
  <c r="N40" i="46"/>
  <c r="M40" i="46"/>
  <c r="L40" i="46"/>
  <c r="K40" i="46"/>
  <c r="J40" i="46"/>
  <c r="I40" i="46"/>
  <c r="H40" i="46"/>
  <c r="G40" i="46"/>
  <c r="F40" i="46"/>
  <c r="E40" i="46"/>
  <c r="D40" i="46"/>
  <c r="C40" i="46"/>
  <c r="B40" i="46"/>
  <c r="P40" i="46" s="1"/>
  <c r="P39" i="46"/>
  <c r="P38" i="46"/>
  <c r="P37" i="46"/>
  <c r="P36" i="46"/>
  <c r="Q36" i="46" s="1"/>
  <c r="P35" i="46"/>
  <c r="P34" i="46"/>
  <c r="P33" i="46"/>
  <c r="P32" i="46"/>
  <c r="Q32" i="46" s="1"/>
  <c r="P31" i="46"/>
  <c r="P30" i="46"/>
  <c r="P29" i="46"/>
  <c r="P28" i="46"/>
  <c r="Q28" i="46" s="1"/>
  <c r="P27" i="46"/>
  <c r="P26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P22" i="46"/>
  <c r="P21" i="46"/>
  <c r="P20" i="46"/>
  <c r="P19" i="46"/>
  <c r="P18" i="46"/>
  <c r="P17" i="46"/>
  <c r="P16" i="46"/>
  <c r="P15" i="46"/>
  <c r="P14" i="46"/>
  <c r="P13" i="46"/>
  <c r="P12" i="46"/>
  <c r="P11" i="46"/>
  <c r="P10" i="46"/>
  <c r="P9" i="46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31" i="44"/>
  <c r="P30" i="44"/>
  <c r="P32" i="44" s="1"/>
  <c r="P29" i="44"/>
  <c r="P28" i="44"/>
  <c r="P27" i="44"/>
  <c r="P26" i="44"/>
  <c r="Q26" i="44" s="1"/>
  <c r="P25" i="44"/>
  <c r="P24" i="44"/>
  <c r="P23" i="44"/>
  <c r="P22" i="44"/>
  <c r="Q22" i="44" s="1"/>
  <c r="P21" i="44"/>
  <c r="P20" i="44"/>
  <c r="P19" i="44"/>
  <c r="P18" i="44"/>
  <c r="Q18" i="44" s="1"/>
  <c r="P17" i="44"/>
  <c r="Q17" i="44" s="1"/>
  <c r="P16" i="44"/>
  <c r="P15" i="44"/>
  <c r="P14" i="44"/>
  <c r="Q14" i="44" s="1"/>
  <c r="P13" i="44"/>
  <c r="Q13" i="44" s="1"/>
  <c r="P12" i="44"/>
  <c r="P11" i="44"/>
  <c r="P10" i="44"/>
  <c r="Q10" i="44" s="1"/>
  <c r="P9" i="44"/>
  <c r="Q9" i="44" s="1"/>
  <c r="Y39" i="43"/>
  <c r="X39" i="43"/>
  <c r="W39" i="43"/>
  <c r="V39" i="43"/>
  <c r="U39" i="43"/>
  <c r="T39" i="43"/>
  <c r="S39" i="43"/>
  <c r="R39" i="43"/>
  <c r="Q39" i="43"/>
  <c r="P39" i="43"/>
  <c r="O39" i="43"/>
  <c r="N39" i="43"/>
  <c r="M39" i="43"/>
  <c r="L39" i="43"/>
  <c r="K39" i="43"/>
  <c r="J39" i="43"/>
  <c r="I39" i="43"/>
  <c r="H39" i="43"/>
  <c r="G39" i="43"/>
  <c r="F39" i="43"/>
  <c r="E39" i="43"/>
  <c r="D39" i="43"/>
  <c r="C39" i="43"/>
  <c r="B39" i="43"/>
  <c r="Q39" i="42"/>
  <c r="P39" i="42"/>
  <c r="O39" i="42"/>
  <c r="N39" i="42"/>
  <c r="M39" i="42"/>
  <c r="L39" i="42"/>
  <c r="K39" i="42"/>
  <c r="J39" i="42"/>
  <c r="I39" i="42"/>
  <c r="H39" i="42"/>
  <c r="G39" i="42"/>
  <c r="F39" i="42"/>
  <c r="E39" i="42"/>
  <c r="D39" i="42"/>
  <c r="C39" i="42"/>
  <c r="B39" i="42"/>
  <c r="Q39" i="41"/>
  <c r="P39" i="41"/>
  <c r="O39" i="41"/>
  <c r="N39" i="41"/>
  <c r="M39" i="41"/>
  <c r="L39" i="41"/>
  <c r="K39" i="41"/>
  <c r="J39" i="41"/>
  <c r="I39" i="41"/>
  <c r="H39" i="41"/>
  <c r="G39" i="41"/>
  <c r="F39" i="41"/>
  <c r="E39" i="41"/>
  <c r="D39" i="41"/>
  <c r="C39" i="41"/>
  <c r="B39" i="41"/>
  <c r="Q39" i="40"/>
  <c r="P39" i="40"/>
  <c r="O39" i="40"/>
  <c r="N39" i="40"/>
  <c r="M39" i="40"/>
  <c r="L39" i="40"/>
  <c r="K39" i="40"/>
  <c r="J39" i="40"/>
  <c r="I39" i="40"/>
  <c r="H39" i="40"/>
  <c r="G39" i="40"/>
  <c r="F39" i="40"/>
  <c r="E39" i="40"/>
  <c r="D39" i="40"/>
  <c r="C39" i="40"/>
  <c r="B39" i="40"/>
  <c r="Q39" i="39"/>
  <c r="P39" i="39"/>
  <c r="O39" i="39"/>
  <c r="N39" i="39"/>
  <c r="M39" i="39"/>
  <c r="L39" i="39"/>
  <c r="K39" i="39"/>
  <c r="J39" i="39"/>
  <c r="I39" i="39"/>
  <c r="H39" i="39"/>
  <c r="G39" i="39"/>
  <c r="F39" i="39"/>
  <c r="E39" i="39"/>
  <c r="D39" i="39"/>
  <c r="C39" i="39"/>
  <c r="B39" i="39"/>
  <c r="Q39" i="38"/>
  <c r="P39" i="38"/>
  <c r="O39" i="38"/>
  <c r="N39" i="38"/>
  <c r="M39" i="38"/>
  <c r="L39" i="38"/>
  <c r="K39" i="38"/>
  <c r="J39" i="38"/>
  <c r="I39" i="38"/>
  <c r="H39" i="38"/>
  <c r="G39" i="38"/>
  <c r="F39" i="38"/>
  <c r="E39" i="38"/>
  <c r="D39" i="38"/>
  <c r="C39" i="38"/>
  <c r="B39" i="38"/>
  <c r="Q39" i="37"/>
  <c r="P39" i="37"/>
  <c r="O39" i="37"/>
  <c r="N39" i="37"/>
  <c r="M39" i="37"/>
  <c r="L39" i="37"/>
  <c r="K39" i="37"/>
  <c r="J39" i="37"/>
  <c r="I39" i="37"/>
  <c r="H39" i="37"/>
  <c r="G39" i="37"/>
  <c r="F39" i="37"/>
  <c r="E39" i="37"/>
  <c r="D39" i="37"/>
  <c r="C39" i="37"/>
  <c r="B39" i="37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38" i="36"/>
  <c r="P38" i="36" s="1"/>
  <c r="P37" i="36"/>
  <c r="P36" i="36"/>
  <c r="P35" i="36"/>
  <c r="P34" i="36"/>
  <c r="Q34" i="36" s="1"/>
  <c r="P33" i="36"/>
  <c r="P32" i="36"/>
  <c r="P31" i="36"/>
  <c r="P30" i="36"/>
  <c r="Q30" i="36" s="1"/>
  <c r="P29" i="36"/>
  <c r="P28" i="36"/>
  <c r="P27" i="36"/>
  <c r="P26" i="36"/>
  <c r="Q26" i="36" s="1"/>
  <c r="P25" i="36"/>
  <c r="P24" i="36"/>
  <c r="P23" i="36"/>
  <c r="P22" i="36"/>
  <c r="Q22" i="36" s="1"/>
  <c r="P21" i="36"/>
  <c r="P20" i="36"/>
  <c r="P19" i="36"/>
  <c r="P18" i="36"/>
  <c r="Q18" i="36" s="1"/>
  <c r="P17" i="36"/>
  <c r="P16" i="36"/>
  <c r="P15" i="36"/>
  <c r="P14" i="36"/>
  <c r="Q14" i="36" s="1"/>
  <c r="P13" i="36"/>
  <c r="P12" i="36"/>
  <c r="P11" i="36"/>
  <c r="P10" i="36"/>
  <c r="Q10" i="36" s="1"/>
  <c r="P9" i="36"/>
  <c r="Q9" i="36" s="1"/>
  <c r="O38" i="35"/>
  <c r="N38" i="35"/>
  <c r="M38" i="35"/>
  <c r="L38" i="35"/>
  <c r="K38" i="35"/>
  <c r="J38" i="35"/>
  <c r="I38" i="35"/>
  <c r="H38" i="35"/>
  <c r="G38" i="35"/>
  <c r="F38" i="35"/>
  <c r="E38" i="35"/>
  <c r="D38" i="35"/>
  <c r="C38" i="35"/>
  <c r="B38" i="35"/>
  <c r="P38" i="35" s="1"/>
  <c r="P37" i="35"/>
  <c r="P36" i="35"/>
  <c r="P35" i="35"/>
  <c r="P34" i="35"/>
  <c r="Q34" i="35" s="1"/>
  <c r="P33" i="35"/>
  <c r="P32" i="35"/>
  <c r="P31" i="35"/>
  <c r="P30" i="35"/>
  <c r="Q30" i="35" s="1"/>
  <c r="P29" i="35"/>
  <c r="P28" i="35"/>
  <c r="P27" i="35"/>
  <c r="P26" i="35"/>
  <c r="Q26" i="35" s="1"/>
  <c r="P25" i="35"/>
  <c r="P24" i="35"/>
  <c r="P23" i="35"/>
  <c r="P22" i="35"/>
  <c r="Q22" i="35" s="1"/>
  <c r="P21" i="35"/>
  <c r="P20" i="35"/>
  <c r="P19" i="35"/>
  <c r="P18" i="35"/>
  <c r="Q18" i="35" s="1"/>
  <c r="P17" i="35"/>
  <c r="P16" i="35"/>
  <c r="P15" i="35"/>
  <c r="P14" i="35"/>
  <c r="Q14" i="35" s="1"/>
  <c r="P13" i="35"/>
  <c r="Q13" i="35" s="1"/>
  <c r="P12" i="35"/>
  <c r="P11" i="35"/>
  <c r="P10" i="35"/>
  <c r="Q10" i="35" s="1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25"/>
  <c r="X28" i="25"/>
  <c r="W28" i="25"/>
  <c r="V28" i="25"/>
  <c r="U28" i="25"/>
  <c r="T28" i="25"/>
  <c r="S28" i="25"/>
  <c r="R28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E28" i="25"/>
  <c r="D28" i="25"/>
  <c r="C28" i="25"/>
  <c r="B28" i="25"/>
  <c r="Q28" i="24"/>
  <c r="P28" i="24"/>
  <c r="O2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B28" i="24"/>
  <c r="Q28" i="23"/>
  <c r="P28" i="23"/>
  <c r="O28" i="23"/>
  <c r="N28" i="23"/>
  <c r="M28" i="23"/>
  <c r="L28" i="23"/>
  <c r="K28" i="23"/>
  <c r="J28" i="23"/>
  <c r="I28" i="23"/>
  <c r="H28" i="23"/>
  <c r="G28" i="23"/>
  <c r="F28" i="23"/>
  <c r="E28" i="23"/>
  <c r="D28" i="23"/>
  <c r="C28" i="23"/>
  <c r="B28" i="23"/>
  <c r="Q28" i="22"/>
  <c r="P28" i="22"/>
  <c r="O28" i="22"/>
  <c r="N28" i="22"/>
  <c r="M28" i="22"/>
  <c r="L28" i="22"/>
  <c r="K28" i="22"/>
  <c r="J28" i="22"/>
  <c r="I28" i="22"/>
  <c r="H28" i="22"/>
  <c r="G28" i="22"/>
  <c r="F28" i="22"/>
  <c r="E28" i="22"/>
  <c r="D28" i="22"/>
  <c r="C28" i="22"/>
  <c r="B28" i="22"/>
  <c r="Q28" i="21"/>
  <c r="P28" i="21"/>
  <c r="O28" i="21"/>
  <c r="N28" i="21"/>
  <c r="M28" i="21"/>
  <c r="L28" i="21"/>
  <c r="K28" i="21"/>
  <c r="J28" i="21"/>
  <c r="I28" i="21"/>
  <c r="H28" i="21"/>
  <c r="G28" i="21"/>
  <c r="F28" i="21"/>
  <c r="E28" i="21"/>
  <c r="D28" i="21"/>
  <c r="C28" i="21"/>
  <c r="B28" i="21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M28" i="13" s="1"/>
  <c r="L27" i="13"/>
  <c r="K27" i="13"/>
  <c r="J27" i="13"/>
  <c r="I27" i="13"/>
  <c r="I28" i="13" s="1"/>
  <c r="H27" i="13"/>
  <c r="G27" i="13"/>
  <c r="F27" i="13"/>
  <c r="E27" i="13"/>
  <c r="E28" i="13" s="1"/>
  <c r="D27" i="13"/>
  <c r="C27" i="13"/>
  <c r="B27" i="13"/>
  <c r="P27" i="13" s="1"/>
  <c r="P26" i="13"/>
  <c r="P25" i="13"/>
  <c r="P24" i="13"/>
  <c r="P23" i="13"/>
  <c r="Q23" i="13" s="1"/>
  <c r="P22" i="13"/>
  <c r="P21" i="13"/>
  <c r="P20" i="13"/>
  <c r="P19" i="13"/>
  <c r="Q19" i="13" s="1"/>
  <c r="P18" i="13"/>
  <c r="P17" i="13"/>
  <c r="P16" i="13"/>
  <c r="P15" i="13"/>
  <c r="Q15" i="13" s="1"/>
  <c r="P14" i="13"/>
  <c r="P13" i="13"/>
  <c r="P12" i="13"/>
  <c r="P11" i="13"/>
  <c r="Q11" i="13" s="1"/>
  <c r="P10" i="13"/>
  <c r="P9" i="13"/>
  <c r="O27" i="12"/>
  <c r="N27" i="12"/>
  <c r="M27" i="12"/>
  <c r="M28" i="12" s="1"/>
  <c r="L27" i="12"/>
  <c r="K27" i="12"/>
  <c r="J27" i="12"/>
  <c r="I27" i="12"/>
  <c r="I28" i="12" s="1"/>
  <c r="H27" i="12"/>
  <c r="G27" i="12"/>
  <c r="F27" i="12"/>
  <c r="E27" i="12"/>
  <c r="E28" i="12" s="1"/>
  <c r="D27" i="12"/>
  <c r="C27" i="12"/>
  <c r="B27" i="12"/>
  <c r="P27" i="12" s="1"/>
  <c r="P26" i="12"/>
  <c r="Q26" i="12" s="1"/>
  <c r="P25" i="12"/>
  <c r="P24" i="12"/>
  <c r="P23" i="12"/>
  <c r="P22" i="12"/>
  <c r="Q22" i="12" s="1"/>
  <c r="P21" i="12"/>
  <c r="P20" i="12"/>
  <c r="P19" i="12"/>
  <c r="P18" i="12"/>
  <c r="Q18" i="12" s="1"/>
  <c r="P17" i="12"/>
  <c r="P16" i="12"/>
  <c r="P15" i="12"/>
  <c r="P14" i="12"/>
  <c r="Q14" i="12" s="1"/>
  <c r="P13" i="12"/>
  <c r="P12" i="12"/>
  <c r="P11" i="12"/>
  <c r="P10" i="12"/>
  <c r="Q10" i="12" s="1"/>
  <c r="P9" i="12"/>
  <c r="O27" i="11"/>
  <c r="N27" i="11"/>
  <c r="M27" i="11"/>
  <c r="M28" i="11" s="1"/>
  <c r="L27" i="11"/>
  <c r="K27" i="11"/>
  <c r="J27" i="11"/>
  <c r="I27" i="11"/>
  <c r="I28" i="11" s="1"/>
  <c r="H27" i="11"/>
  <c r="G27" i="11"/>
  <c r="F27" i="11"/>
  <c r="E27" i="11"/>
  <c r="E28" i="11" s="1"/>
  <c r="D27" i="11"/>
  <c r="C27" i="11"/>
  <c r="B27" i="11"/>
  <c r="P27" i="11" s="1"/>
  <c r="P26" i="11"/>
  <c r="Q26" i="11" s="1"/>
  <c r="P25" i="11"/>
  <c r="P24" i="11"/>
  <c r="P23" i="11"/>
  <c r="P22" i="11"/>
  <c r="Q22" i="11" s="1"/>
  <c r="P21" i="11"/>
  <c r="P20" i="11"/>
  <c r="P19" i="11"/>
  <c r="P18" i="11"/>
  <c r="Q18" i="11" s="1"/>
  <c r="P17" i="11"/>
  <c r="P16" i="11"/>
  <c r="P15" i="11"/>
  <c r="P14" i="11"/>
  <c r="Q14" i="11" s="1"/>
  <c r="P13" i="11"/>
  <c r="P12" i="11"/>
  <c r="P11" i="11"/>
  <c r="P10" i="11"/>
  <c r="Q10" i="11" s="1"/>
  <c r="P9" i="11"/>
  <c r="O27" i="10"/>
  <c r="N27" i="10"/>
  <c r="M27" i="10"/>
  <c r="M28" i="10" s="1"/>
  <c r="L27" i="10"/>
  <c r="K27" i="10"/>
  <c r="J27" i="10"/>
  <c r="I27" i="10"/>
  <c r="I28" i="10" s="1"/>
  <c r="H27" i="10"/>
  <c r="G27" i="10"/>
  <c r="F27" i="10"/>
  <c r="E27" i="10"/>
  <c r="E28" i="10" s="1"/>
  <c r="D27" i="10"/>
  <c r="C27" i="10"/>
  <c r="B27" i="10"/>
  <c r="P27" i="10" s="1"/>
  <c r="P26" i="10"/>
  <c r="P25" i="10"/>
  <c r="Q25" i="10" s="1"/>
  <c r="P24" i="10"/>
  <c r="P23" i="10"/>
  <c r="Q23" i="10" s="1"/>
  <c r="P22" i="10"/>
  <c r="P21" i="10"/>
  <c r="Q21" i="10" s="1"/>
  <c r="P20" i="10"/>
  <c r="P19" i="10"/>
  <c r="Q19" i="10" s="1"/>
  <c r="P18" i="10"/>
  <c r="P17" i="10"/>
  <c r="Q17" i="10" s="1"/>
  <c r="P16" i="10"/>
  <c r="P15" i="10"/>
  <c r="Q15" i="10" s="1"/>
  <c r="P14" i="10"/>
  <c r="P13" i="10"/>
  <c r="Q13" i="10" s="1"/>
  <c r="P12" i="10"/>
  <c r="P11" i="10"/>
  <c r="Q11" i="10" s="1"/>
  <c r="P10" i="10"/>
  <c r="P9" i="10"/>
  <c r="Q9" i="10" s="1"/>
  <c r="Q21" i="9"/>
  <c r="Q20" i="9"/>
  <c r="Q19" i="9"/>
  <c r="Q18" i="9"/>
  <c r="Q17" i="9"/>
  <c r="Q16" i="9"/>
  <c r="Q15" i="9"/>
  <c r="Q14" i="9"/>
  <c r="Q13" i="9"/>
  <c r="Q12" i="9"/>
  <c r="Q11" i="9"/>
  <c r="Q10" i="9"/>
  <c r="Q9" i="9"/>
  <c r="A1" i="9"/>
  <c r="J8" i="8"/>
  <c r="I8" i="8"/>
  <c r="H8" i="8"/>
  <c r="G8" i="8"/>
  <c r="D362" i="7"/>
  <c r="B362" i="7"/>
  <c r="D361" i="7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D71" i="7"/>
  <c r="B71" i="7"/>
  <c r="F23" i="99" l="1"/>
  <c r="F26" i="99"/>
  <c r="F10" i="99"/>
  <c r="F17" i="99"/>
  <c r="E28" i="99"/>
  <c r="F27" i="99"/>
  <c r="C28" i="99"/>
  <c r="F15" i="99"/>
  <c r="F18" i="99"/>
  <c r="F25" i="99"/>
  <c r="F9" i="99"/>
  <c r="F12" i="99"/>
  <c r="F26" i="98"/>
  <c r="F10" i="98"/>
  <c r="F17" i="98"/>
  <c r="F20" i="98"/>
  <c r="F23" i="98"/>
  <c r="F22" i="98"/>
  <c r="D28" i="98"/>
  <c r="F13" i="98"/>
  <c r="F16" i="98"/>
  <c r="F19" i="98"/>
  <c r="F18" i="98"/>
  <c r="F25" i="98"/>
  <c r="F9" i="98"/>
  <c r="F12" i="98"/>
  <c r="E28" i="98"/>
  <c r="C28" i="98"/>
  <c r="F27" i="98"/>
  <c r="F14" i="98"/>
  <c r="F21" i="98"/>
  <c r="F24" i="98"/>
  <c r="B28" i="98"/>
  <c r="F11" i="98"/>
  <c r="F26" i="97"/>
  <c r="F10" i="97"/>
  <c r="F17" i="97"/>
  <c r="F20" i="97"/>
  <c r="E28" i="97"/>
  <c r="C28" i="97"/>
  <c r="F27" i="97"/>
  <c r="F14" i="97"/>
  <c r="F21" i="97"/>
  <c r="F24" i="97"/>
  <c r="B28" i="97"/>
  <c r="F11" i="97"/>
  <c r="C28" i="96"/>
  <c r="F27" i="96"/>
  <c r="Q9" i="46"/>
  <c r="Q13" i="46"/>
  <c r="Q17" i="46"/>
  <c r="D24" i="46"/>
  <c r="H24" i="46"/>
  <c r="L24" i="46"/>
  <c r="Q26" i="46"/>
  <c r="Q30" i="46"/>
  <c r="Q34" i="46"/>
  <c r="Q38" i="46"/>
  <c r="D41" i="46"/>
  <c r="H41" i="46"/>
  <c r="L41" i="46"/>
  <c r="E24" i="46"/>
  <c r="M24" i="46"/>
  <c r="Q27" i="46"/>
  <c r="Q31" i="46"/>
  <c r="Q35" i="46"/>
  <c r="Q39" i="46"/>
  <c r="E41" i="46"/>
  <c r="I41" i="46"/>
  <c r="M41" i="46"/>
  <c r="Q11" i="46"/>
  <c r="Q15" i="46"/>
  <c r="Q19" i="46"/>
  <c r="F24" i="46"/>
  <c r="J24" i="46"/>
  <c r="N24" i="46"/>
  <c r="P41" i="46"/>
  <c r="Q40" i="46"/>
  <c r="F41" i="46"/>
  <c r="J41" i="46"/>
  <c r="N41" i="46"/>
  <c r="C24" i="46"/>
  <c r="G24" i="46"/>
  <c r="K24" i="46"/>
  <c r="Q29" i="46"/>
  <c r="Q33" i="46"/>
  <c r="Q37" i="46"/>
  <c r="C41" i="46"/>
  <c r="G41" i="46"/>
  <c r="K41" i="46"/>
  <c r="O41" i="46"/>
  <c r="P23" i="46"/>
  <c r="B41" i="46"/>
  <c r="Q12" i="44"/>
  <c r="Q16" i="44"/>
  <c r="Q20" i="44"/>
  <c r="Q24" i="44"/>
  <c r="Q28" i="44"/>
  <c r="Q21" i="44"/>
  <c r="Q25" i="44"/>
  <c r="Q29" i="44"/>
  <c r="P33" i="44"/>
  <c r="L33" i="44"/>
  <c r="H33" i="44"/>
  <c r="D33" i="44"/>
  <c r="O33" i="44"/>
  <c r="K33" i="44"/>
  <c r="G33" i="44"/>
  <c r="C33" i="44"/>
  <c r="N33" i="44"/>
  <c r="J33" i="44"/>
  <c r="F33" i="44"/>
  <c r="B33" i="44"/>
  <c r="M33" i="44"/>
  <c r="I33" i="44"/>
  <c r="E33" i="44"/>
  <c r="Q32" i="44"/>
  <c r="Q11" i="44"/>
  <c r="Q15" i="44"/>
  <c r="Q19" i="44"/>
  <c r="Q23" i="44"/>
  <c r="Q27" i="44"/>
  <c r="Q31" i="44"/>
  <c r="Q30" i="44"/>
  <c r="O39" i="36"/>
  <c r="Q12" i="36"/>
  <c r="Q16" i="36"/>
  <c r="Q20" i="36"/>
  <c r="Q24" i="36"/>
  <c r="Q28" i="36"/>
  <c r="Q32" i="36"/>
  <c r="Q36" i="36"/>
  <c r="D39" i="36"/>
  <c r="H39" i="36"/>
  <c r="L39" i="36"/>
  <c r="Q13" i="36"/>
  <c r="Q17" i="36"/>
  <c r="Q21" i="36"/>
  <c r="Q25" i="36"/>
  <c r="Q29" i="36"/>
  <c r="Q33" i="36"/>
  <c r="Q37" i="36"/>
  <c r="E39" i="36"/>
  <c r="I39" i="36"/>
  <c r="M39" i="36"/>
  <c r="P39" i="36"/>
  <c r="Q38" i="36"/>
  <c r="F39" i="36"/>
  <c r="J39" i="36"/>
  <c r="N39" i="36"/>
  <c r="Q11" i="36"/>
  <c r="Q15" i="36"/>
  <c r="Q19" i="36"/>
  <c r="Q23" i="36"/>
  <c r="Q27" i="36"/>
  <c r="Q31" i="36"/>
  <c r="Q35" i="36"/>
  <c r="C39" i="36"/>
  <c r="G39" i="36"/>
  <c r="K39" i="36"/>
  <c r="B39" i="36"/>
  <c r="O39" i="35"/>
  <c r="Q12" i="35"/>
  <c r="Q16" i="35"/>
  <c r="Q20" i="35"/>
  <c r="Q24" i="35"/>
  <c r="Q28" i="35"/>
  <c r="Q32" i="35"/>
  <c r="Q36" i="35"/>
  <c r="D39" i="35"/>
  <c r="H39" i="35"/>
  <c r="L39" i="35"/>
  <c r="Q17" i="35"/>
  <c r="Q21" i="35"/>
  <c r="Q25" i="35"/>
  <c r="Q29" i="35"/>
  <c r="Q33" i="35"/>
  <c r="Q37" i="35"/>
  <c r="E39" i="35"/>
  <c r="I39" i="35"/>
  <c r="M39" i="35"/>
  <c r="P39" i="35"/>
  <c r="Q38" i="35"/>
  <c r="F39" i="35"/>
  <c r="J39" i="35"/>
  <c r="N39" i="35"/>
  <c r="Q11" i="35"/>
  <c r="Q15" i="35"/>
  <c r="Q19" i="35"/>
  <c r="Q23" i="35"/>
  <c r="Q27" i="35"/>
  <c r="Q31" i="35"/>
  <c r="Q35" i="35"/>
  <c r="C39" i="35"/>
  <c r="G39" i="35"/>
  <c r="K39" i="35"/>
  <c r="B39" i="35"/>
  <c r="P28" i="13"/>
  <c r="Q27" i="13"/>
  <c r="Q26" i="13"/>
  <c r="Q24" i="13"/>
  <c r="Q22" i="13"/>
  <c r="Q20" i="13"/>
  <c r="Q18" i="13"/>
  <c r="Q16" i="13"/>
  <c r="Q14" i="13"/>
  <c r="Q12" i="13"/>
  <c r="Q10" i="13"/>
  <c r="F28" i="13"/>
  <c r="J28" i="13"/>
  <c r="N28" i="13"/>
  <c r="C28" i="13"/>
  <c r="G28" i="13"/>
  <c r="K28" i="13"/>
  <c r="O28" i="13"/>
  <c r="Q9" i="13"/>
  <c r="Q13" i="13"/>
  <c r="Q17" i="13"/>
  <c r="Q21" i="13"/>
  <c r="Q25" i="13"/>
  <c r="D28" i="13"/>
  <c r="H28" i="13"/>
  <c r="L28" i="13"/>
  <c r="B28" i="13"/>
  <c r="P28" i="12"/>
  <c r="Q27" i="12"/>
  <c r="J28" i="12"/>
  <c r="Q12" i="12"/>
  <c r="Q16" i="12"/>
  <c r="Q20" i="12"/>
  <c r="Q24" i="12"/>
  <c r="C28" i="12"/>
  <c r="G28" i="12"/>
  <c r="K28" i="12"/>
  <c r="O28" i="12"/>
  <c r="Q9" i="12"/>
  <c r="Q13" i="12"/>
  <c r="Q17" i="12"/>
  <c r="Q21" i="12"/>
  <c r="Q25" i="12"/>
  <c r="D28" i="12"/>
  <c r="H28" i="12"/>
  <c r="L28" i="12"/>
  <c r="Q11" i="12"/>
  <c r="Q15" i="12"/>
  <c r="Q19" i="12"/>
  <c r="Q23" i="12"/>
  <c r="F28" i="12"/>
  <c r="N28" i="12"/>
  <c r="B28" i="12"/>
  <c r="P28" i="11"/>
  <c r="Q9" i="11"/>
  <c r="Q25" i="11"/>
  <c r="Q23" i="11"/>
  <c r="Q21" i="11"/>
  <c r="Q19" i="11"/>
  <c r="Q17" i="11"/>
  <c r="Q15" i="11"/>
  <c r="Q13" i="11"/>
  <c r="Q11" i="11"/>
  <c r="Q27" i="11"/>
  <c r="F28" i="11"/>
  <c r="N28" i="11"/>
  <c r="Q12" i="11"/>
  <c r="Q16" i="11"/>
  <c r="Q24" i="11"/>
  <c r="C28" i="11"/>
  <c r="O28" i="11"/>
  <c r="D28" i="11"/>
  <c r="H28" i="11"/>
  <c r="L28" i="11"/>
  <c r="J28" i="11"/>
  <c r="Q20" i="11"/>
  <c r="G28" i="11"/>
  <c r="K28" i="11"/>
  <c r="B28" i="11"/>
  <c r="D28" i="10"/>
  <c r="H28" i="10"/>
  <c r="L28" i="10"/>
  <c r="P28" i="10"/>
  <c r="Q24" i="10"/>
  <c r="Q16" i="10"/>
  <c r="Q12" i="10"/>
  <c r="Q26" i="10"/>
  <c r="Q20" i="10"/>
  <c r="Q18" i="10"/>
  <c r="Q10" i="10"/>
  <c r="Q27" i="10"/>
  <c r="Q22" i="10"/>
  <c r="Q14" i="10"/>
  <c r="F28" i="10"/>
  <c r="J28" i="10"/>
  <c r="N28" i="10"/>
  <c r="C28" i="10"/>
  <c r="G28" i="10"/>
  <c r="K28" i="10"/>
  <c r="O28" i="10"/>
  <c r="B28" i="10"/>
  <c r="B10" i="93"/>
  <c r="E27" i="93"/>
  <c r="E10" i="93"/>
  <c r="D10" i="93"/>
  <c r="C10" i="93"/>
  <c r="F73" i="94"/>
  <c r="F70" i="94"/>
  <c r="F66" i="94"/>
  <c r="F55" i="94"/>
  <c r="F55" i="93" l="1"/>
  <c r="G45" i="93"/>
  <c r="H63" i="94"/>
  <c r="Q23" i="46"/>
  <c r="Q22" i="46"/>
  <c r="Q20" i="46"/>
  <c r="Q18" i="46"/>
  <c r="Q16" i="46"/>
  <c r="Q14" i="46"/>
  <c r="Q12" i="46"/>
  <c r="Q10" i="46"/>
  <c r="P24" i="46"/>
  <c r="O24" i="46"/>
  <c r="B24" i="46"/>
  <c r="I24" i="46"/>
  <c r="Q21" i="46"/>
  <c r="F27" i="93"/>
  <c r="G25" i="93" s="1"/>
  <c r="F10" i="93"/>
  <c r="H30" i="94"/>
  <c r="G41" i="93" l="1"/>
  <c r="G53" i="93"/>
  <c r="G54" i="93"/>
  <c r="G23" i="93"/>
  <c r="G51" i="93"/>
  <c r="G47" i="93"/>
  <c r="G36" i="93"/>
  <c r="G40" i="93"/>
  <c r="G50" i="93"/>
  <c r="G35" i="93"/>
  <c r="G49" i="93"/>
  <c r="G46" i="93"/>
  <c r="G52" i="93"/>
  <c r="H59" i="94"/>
  <c r="H64" i="94"/>
  <c r="H65" i="94"/>
  <c r="H27" i="94"/>
  <c r="H29" i="94"/>
  <c r="G19" i="93"/>
  <c r="G26" i="93"/>
  <c r="G21" i="93"/>
  <c r="G24" i="93"/>
  <c r="H28" i="94"/>
  <c r="G18" i="93"/>
  <c r="G20" i="93"/>
  <c r="G22" i="93"/>
  <c r="G38" i="93"/>
  <c r="G39" i="93"/>
  <c r="G44" i="93"/>
  <c r="G37" i="93"/>
  <c r="G42" i="93"/>
  <c r="G43" i="93"/>
  <c r="G48" i="93"/>
  <c r="H68" i="94"/>
  <c r="H69" i="94"/>
  <c r="H57" i="94"/>
  <c r="H58" i="94"/>
  <c r="H31" i="94"/>
  <c r="H60" i="94"/>
  <c r="H48" i="94"/>
  <c r="H44" i="94"/>
  <c r="H40" i="94"/>
  <c r="H36" i="94"/>
  <c r="H53" i="94"/>
  <c r="H45" i="94"/>
  <c r="H41" i="94"/>
  <c r="H37" i="94"/>
  <c r="H54" i="94"/>
  <c r="H46" i="94"/>
  <c r="H42" i="94"/>
  <c r="H38" i="94"/>
  <c r="H34" i="94"/>
  <c r="H47" i="94"/>
  <c r="H43" i="94"/>
  <c r="H39" i="94"/>
  <c r="H35" i="94"/>
  <c r="H49" i="94"/>
  <c r="H52" i="94"/>
  <c r="H51" i="94"/>
  <c r="H50" i="94"/>
  <c r="G27" i="93" l="1"/>
  <c r="G55" i="93"/>
  <c r="H66" i="94"/>
  <c r="H32" i="94"/>
  <c r="H70" i="94"/>
  <c r="H25" i="94"/>
  <c r="H55" i="94"/>
  <c r="H61" i="94" l="1"/>
</calcChain>
</file>

<file path=xl/sharedStrings.xml><?xml version="1.0" encoding="utf-8"?>
<sst xmlns="http://schemas.openxmlformats.org/spreadsheetml/2006/main" count="5864" uniqueCount="898">
  <si>
    <t>SISTEMA DE INTERMEDIACIÓN FINANCIERO</t>
  </si>
  <si>
    <t>CLASIFICACION DE CARTERA POR TIPO DE CREDITO Y DEPARTAMENTO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</si>
  <si>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</si>
  <si>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</si>
  <si>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</si>
  <si>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</si>
  <si>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</si>
  <si>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</si>
  <si>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</si>
  <si>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</si>
  <si>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</si>
  <si>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</si>
  <si>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</si>
  <si>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</si>
  <si>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</si>
  <si>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</si>
  <si>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</si>
  <si>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</si>
  <si>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</si>
  <si>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</si>
  <si>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</si>
  <si>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</si>
  <si>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</si>
  <si>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</si>
  <si>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</si>
  <si>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</si>
  <si>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</si>
  <si>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</si>
  <si>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</si>
  <si>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</si>
  <si>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</si>
  <si>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</si>
  <si>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</si>
  <si>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</si>
  <si>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</si>
  <si>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</si>
  <si>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</si>
  <si>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</si>
  <si>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</si>
  <si>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</si>
  <si>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</si>
  <si>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</si>
  <si>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</si>
  <si>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</si>
  <si>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</si>
  <si>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</si>
  <si>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</si>
  <si>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</si>
  <si>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(En miles de Bolivianos)</t>
  </si>
  <si>
    <t>DIC-2012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</si>
  <si>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</si>
  <si>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</si>
  <si>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</si>
  <si>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</si>
  <si>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</si>
  <si>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</si>
  <si>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</si>
  <si>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</si>
  <si>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</si>
  <si>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</si>
  <si>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</si>
  <si>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</si>
  <si>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</si>
  <si>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</si>
  <si>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</si>
  <si>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</si>
  <si>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</si>
  <si>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</si>
  <si>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</si>
  <si>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</si>
  <si>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</si>
  <si>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</si>
  <si>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</si>
  <si>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</si>
  <si>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</si>
  <si>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</si>
  <si>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</si>
  <si>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</si>
  <si>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</si>
  <si>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</si>
  <si>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</si>
  <si>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</si>
  <si>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</si>
  <si>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</si>
  <si>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</si>
  <si>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</si>
  <si>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</si>
  <si>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</si>
  <si>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</si>
  <si>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</si>
  <si>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</si>
  <si>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</si>
  <si>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</si>
  <si>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</si>
  <si>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</si>
  <si>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</si>
  <si>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</si>
  <si>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</si>
  <si>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</si>
  <si>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</si>
  <si>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</si>
  <si>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</si>
  <si>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</si>
  <si>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</si>
  <si>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</si>
  <si>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</si>
  <si>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</si>
  <si>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</si>
  <si>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</si>
  <si>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</si>
  <si>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</si>
  <si>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</si>
  <si>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</si>
  <si>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</si>
  <si>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</si>
  <si>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</si>
  <si>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</si>
  <si>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</si>
  <si>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</si>
  <si>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</si>
  <si>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</si>
  <si>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</si>
  <si>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</si>
  <si>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</si>
  <si>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</si>
  <si>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</si>
  <si>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</si>
  <si>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</si>
  <si>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</si>
  <si>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</si>
  <si>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</si>
  <si>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</si>
  <si>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2008</t>
  </si>
  <si>
    <t>2009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</si>
  <si>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</si>
  <si>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</si>
  <si>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</si>
  <si>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</si>
  <si>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</si>
  <si>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</si>
  <si>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</si>
  <si>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</si>
  <si>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</si>
  <si>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</si>
  <si>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</si>
  <si>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</si>
  <si>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</si>
  <si>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</si>
  <si>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</si>
  <si>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</si>
  <si>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</si>
  <si>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</si>
  <si>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</si>
  <si>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</si>
  <si>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</si>
  <si>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</si>
  <si>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</si>
  <si>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</si>
  <si>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</si>
  <si>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</si>
  <si>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</si>
  <si>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</si>
  <si>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</si>
  <si>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</si>
  <si>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</si>
  <si>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</si>
  <si>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</si>
  <si>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</si>
  <si>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</si>
  <si>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</si>
  <si>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</si>
  <si>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</si>
  <si>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</si>
  <si>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</si>
  <si>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</si>
  <si>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</si>
  <si>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</si>
  <si>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</si>
  <si>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</si>
  <si>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</si>
  <si>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</si>
  <si>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</si>
  <si>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</si>
  <si>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</si>
  <si>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</si>
  <si>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</si>
  <si>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</si>
  <si>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</si>
  <si>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</si>
  <si>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</si>
  <si>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</si>
  <si>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</si>
  <si>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</si>
  <si>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</si>
  <si>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</si>
  <si>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</si>
  <si>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</si>
  <si>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</si>
  <si>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</si>
  <si>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</si>
  <si>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</si>
  <si>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</si>
  <si>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</si>
  <si>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</si>
  <si>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</si>
  <si>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</si>
  <si>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</si>
  <si>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</si>
  <si>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</si>
  <si>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</si>
  <si>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</si>
  <si>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</si>
  <si>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</si>
  <si>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</si>
  <si>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</si>
  <si>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</si>
  <si>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</si>
  <si>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</si>
  <si>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</si>
  <si>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</si>
  <si>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</si>
  <si>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</si>
  <si>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</si>
  <si>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</si>
  <si>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</si>
  <si>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</si>
  <si>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</si>
  <si>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</si>
  <si>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</si>
  <si>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</si>
  <si>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</si>
  <si>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</si>
  <si>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</si>
  <si>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</si>
  <si>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</si>
  <si>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</si>
  <si>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</si>
  <si>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</si>
  <si>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</si>
  <si>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</si>
  <si>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</si>
  <si>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</si>
  <si>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</si>
  <si>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</si>
  <si>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</si>
  <si>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</si>
  <si>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</si>
  <si>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</si>
  <si>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</si>
  <si>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</si>
  <si>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</si>
  <si>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</si>
  <si>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</si>
  <si>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</si>
  <si>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</si>
  <si>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</si>
  <si>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</si>
  <si>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</si>
  <si>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</si>
  <si>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</si>
  <si>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</si>
  <si>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</si>
  <si>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</si>
  <si>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</si>
  <si>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</si>
  <si>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</si>
  <si>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</si>
  <si>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</si>
  <si>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</si>
  <si>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</si>
  <si>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</si>
  <si>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</si>
  <si>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</si>
  <si>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</si>
  <si>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</si>
  <si>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</si>
  <si>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</si>
  <si>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</si>
  <si>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</si>
  <si>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</si>
  <si>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</si>
  <si>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</si>
  <si>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</si>
  <si>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</si>
  <si>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</si>
  <si>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</si>
  <si>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</si>
  <si>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</si>
  <si>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</si>
  <si>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</si>
  <si>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</si>
  <si>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</si>
  <si>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</si>
  <si>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</si>
  <si>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</si>
  <si>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</si>
  <si>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</si>
  <si>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</si>
  <si>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</si>
  <si>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</si>
  <si>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</si>
  <si>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</si>
  <si>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</si>
  <si>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</si>
  <si>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</si>
  <si>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</si>
  <si>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</si>
  <si>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</si>
  <si>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</si>
  <si>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</si>
  <si>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</si>
  <si>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</si>
  <si>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</si>
  <si>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</si>
  <si>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</si>
  <si>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</si>
  <si>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</si>
  <si>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</si>
  <si>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</si>
  <si>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</si>
  <si>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</si>
  <si>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</si>
  <si>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</si>
  <si>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</si>
  <si>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</si>
  <si>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</si>
  <si>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</si>
  <si>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</si>
  <si>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</si>
  <si>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</si>
  <si>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</si>
  <si>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</si>
  <si>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</si>
  <si>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</si>
  <si>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</si>
  <si>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</si>
  <si>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</si>
  <si>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</si>
  <si>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</si>
  <si>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</si>
  <si>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</si>
  <si>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</si>
  <si>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</si>
  <si>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</si>
  <si>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</si>
  <si>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</si>
  <si>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</si>
  <si>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</si>
  <si>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</si>
  <si>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</si>
  <si>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</si>
  <si>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</si>
  <si>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COOPERATIVAS DE AHORRO Y CREDITO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</si>
  <si>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</si>
  <si>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</si>
  <si>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</si>
  <si>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</si>
  <si>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</si>
  <si>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</si>
  <si>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</si>
  <si>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</si>
  <si>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</si>
  <si>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</si>
  <si>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</si>
  <si>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</si>
  <si>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</si>
  <si>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</si>
  <si>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</si>
  <si>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</si>
  <si>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</si>
  <si>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</si>
  <si>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</si>
  <si>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</si>
  <si>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</si>
  <si>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</si>
  <si>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</si>
  <si>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</si>
  <si>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</si>
  <si>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</si>
  <si>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</si>
  <si>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</si>
  <si>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</si>
  <si>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</si>
  <si>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</si>
  <si>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</si>
  <si>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</si>
  <si>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</si>
  <si>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</si>
  <si>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</si>
  <si>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</si>
  <si>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</si>
  <si>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</si>
  <si>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</si>
  <si>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</si>
  <si>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</si>
  <si>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</si>
  <si>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</si>
  <si>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</si>
  <si>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</si>
  <si>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</si>
  <si>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</si>
  <si>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</si>
  <si>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</si>
  <si>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</si>
  <si>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</si>
  <si>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</si>
  <si>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</si>
  <si>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</si>
  <si>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</si>
  <si>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</si>
  <si>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</si>
  <si>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</si>
  <si>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</si>
  <si>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</si>
  <si>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</si>
  <si>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</si>
  <si>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</si>
  <si>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</si>
  <si>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</si>
  <si>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</si>
  <si>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</si>
  <si>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</si>
  <si>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</si>
  <si>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</si>
  <si>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</si>
  <si>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</si>
  <si>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</si>
  <si>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</si>
  <si>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</si>
  <si>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</si>
  <si>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</si>
  <si>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</si>
  <si>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</si>
  <si>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</si>
  <si>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</si>
  <si>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</si>
  <si>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</si>
  <si>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</si>
  <si>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</si>
  <si>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</si>
  <si>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</si>
  <si>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</si>
  <si>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</si>
  <si>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</si>
  <si>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</si>
  <si>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</si>
  <si>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</si>
  <si>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</si>
  <si>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</si>
  <si>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</si>
  <si>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</si>
  <si>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</si>
  <si>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</si>
  <si>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</si>
  <si>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</si>
  <si>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</si>
  <si>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</si>
  <si>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</si>
  <si>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</si>
  <si>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</si>
  <si>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</si>
  <si>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</si>
  <si>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</si>
  <si>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</si>
  <si>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</si>
  <si>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</si>
  <si>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</si>
  <si>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</si>
  <si>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</si>
  <si>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</si>
  <si>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</si>
  <si>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</si>
  <si>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</si>
  <si>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</si>
  <si>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</si>
  <si>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</si>
  <si>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</si>
  <si>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</si>
  <si>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</si>
  <si>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</si>
  <si>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</si>
  <si>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</si>
  <si>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</si>
  <si>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</si>
  <si>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</si>
  <si>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</si>
  <si>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</si>
  <si>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</si>
  <si>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</si>
  <si>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</si>
  <si>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</si>
  <si>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</si>
  <si>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</si>
  <si>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</si>
  <si>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</si>
  <si>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</si>
  <si>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</si>
  <si>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</si>
  <si>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</si>
  <si>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</si>
  <si>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</si>
  <si>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</si>
  <si>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</si>
  <si>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</si>
  <si>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</si>
  <si>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</si>
  <si>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</si>
  <si>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</si>
  <si>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</si>
  <si>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</si>
  <si>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</si>
  <si>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</si>
  <si>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</si>
  <si>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</si>
  <si>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</si>
  <si>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</si>
  <si>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</si>
  <si>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</si>
  <si>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</si>
  <si>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</si>
  <si>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</si>
  <si>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</si>
  <si>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</si>
  <si>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</si>
  <si>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</si>
  <si>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</si>
  <si>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</si>
  <si>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</si>
  <si>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</si>
  <si>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</si>
  <si>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</si>
  <si>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</si>
  <si>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</si>
  <si>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</si>
  <si>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</si>
  <si>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</si>
  <si>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</si>
  <si>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</si>
  <si>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</si>
  <si>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</si>
  <si>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</si>
  <si>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</si>
  <si>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</si>
  <si>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</si>
  <si>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</si>
  <si>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</si>
  <si>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</si>
  <si>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</si>
  <si>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</si>
  <si>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</si>
  <si>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</si>
  <si>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</si>
  <si>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</si>
  <si>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</si>
  <si>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</si>
  <si>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 Y OTROS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</si>
  <si>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</si>
  <si>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</si>
  <si>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</si>
  <si>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</si>
  <si>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</si>
  <si>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</si>
  <si>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</si>
  <si>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</si>
  <si>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</si>
  <si>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</si>
  <si>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</si>
  <si>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</si>
  <si>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</si>
  <si>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</si>
  <si>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</si>
  <si>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</si>
  <si>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</si>
  <si>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</si>
  <si>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</si>
  <si>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</si>
  <si>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</si>
  <si>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</si>
  <si>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</si>
  <si>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</si>
  <si>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</si>
  <si>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</si>
  <si>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</si>
  <si>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</si>
  <si>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</si>
  <si>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</si>
  <si>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</si>
  <si>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</si>
  <si>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</si>
  <si>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</si>
  <si>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</si>
  <si>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</si>
  <si>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</si>
  <si>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</si>
  <si>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</si>
  <si>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</si>
  <si>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</si>
  <si>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</si>
  <si>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</si>
  <si>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</si>
  <si>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</si>
  <si>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</si>
  <si>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</si>
  <si>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</si>
  <si>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</si>
  <si>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</si>
  <si>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</si>
  <si>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</si>
  <si>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</si>
  <si>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</si>
  <si>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</si>
  <si>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</si>
  <si>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</si>
  <si>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</si>
  <si>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</si>
  <si>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</si>
  <si>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</si>
  <si>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</si>
  <si>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</si>
  <si>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</si>
  <si>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</si>
  <si>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</si>
  <si>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</si>
  <si>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</si>
  <si>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</si>
  <si>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</si>
  <si>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</si>
  <si>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</si>
  <si>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</si>
  <si>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</si>
  <si>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</si>
  <si>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</si>
  <si>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Clasificación de cartera y contingente por tipo de crédito Cooperativas de Ahorro y Crédito Abiertas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</si>
  <si>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</si>
  <si>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</si>
  <si>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</si>
  <si>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</si>
  <si>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Estratificación de cartera y conting. por monto y N° prestatarios Coop. de Ahorro y Crédito Abiertas</t>
  </si>
  <si>
    <t>INCLUSIÓN FINANCIERA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</si>
  <si>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</si>
  <si>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</si>
  <si>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</si>
  <si>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</si>
  <si>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</si>
  <si>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</si>
  <si>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</si>
  <si>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</si>
  <si>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</si>
  <si>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</si>
  <si>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</si>
  <si>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</si>
  <si>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</si>
  <si>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</si>
  <si>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</si>
  <si>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</si>
  <si>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Mutuales de Ahorro y Préstamo</t>
  </si>
  <si>
    <t>Mutual La Primera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</si>
  <si>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</si>
  <si>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</si>
  <si>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</si>
  <si>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</si>
  <si>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</si>
  <si>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</si>
  <si>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</si>
  <si>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</si>
  <si>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</si>
  <si>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</si>
  <si>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</si>
  <si>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</si>
  <si>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</si>
  <si>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</si>
  <si>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</si>
  <si>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</si>
  <si>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</si>
  <si>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</si>
  <si>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</si>
  <si>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</si>
  <si>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</si>
  <si>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</si>
  <si>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</si>
  <si>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</si>
  <si>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</si>
  <si>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</si>
  <si>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</si>
  <si>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</si>
  <si>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</si>
  <si>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</si>
  <si>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</si>
  <si>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</si>
  <si>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</si>
  <si>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</si>
  <si>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</si>
  <si>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</si>
  <si>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</si>
  <si>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</si>
  <si>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</si>
  <si>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</si>
  <si>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</si>
  <si>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</si>
  <si>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</si>
  <si>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CARTERA AL SECTOR PRODUCTIVO(1) POR ENTIDAD Y ESTADO DEL CRÉDITO</t>
  </si>
  <si>
    <t>MUTUALES DE AHORRO Y PRÉSTAMO  Y COOPERATIVAS DE AHORRO Y CRÉDITO ABIERTAS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</si>
  <si>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</si>
  <si>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</si>
  <si>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</si>
  <si>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</si>
  <si>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</si>
  <si>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</si>
  <si>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</si>
  <si>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</si>
  <si>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</si>
  <si>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</si>
  <si>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</si>
  <si>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En Trámite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</si>
  <si>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</si>
  <si>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</si>
  <si>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</si>
  <si>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</si>
  <si>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</si>
  <si>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</si>
  <si>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EMPRESAS DE ARRENDAMIENTO FINANCIERO              </t>
  </si>
  <si>
    <t xml:space="preserve">FONDOS FINANCIEROS PRIVADOS                       </t>
  </si>
  <si>
    <t xml:space="preserve">COOPERATIVAS DE AHORRO Y CREDITO                  </t>
  </si>
  <si>
    <t>BANCO FORTALEZA S.A.</t>
  </si>
  <si>
    <t>ENTIDAD FINANCIERA</t>
  </si>
  <si>
    <t>POR TIPO DE ENTIDAD</t>
  </si>
  <si>
    <t>INSTITUCION</t>
  </si>
  <si>
    <t xml:space="preserve">      JOROCHITO</t>
  </si>
  <si>
    <t xml:space="preserve">      SANTA RITA</t>
  </si>
  <si>
    <t>Í N D I C E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</si>
  <si>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</si>
  <si>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</si>
  <si>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</si>
  <si>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</si>
  <si>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</si>
  <si>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</si>
  <si>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</si>
  <si>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</si>
  <si>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INSTITUCIÓN</t>
  </si>
  <si>
    <t>Bancos Múltiples</t>
  </si>
  <si>
    <t>Bancos Pyme</t>
  </si>
  <si>
    <t>SISTEMA BANCARIO (**)</t>
  </si>
  <si>
    <t>(**) A partir de Julio de 2014 se considera la suma de bancos múltiples y bancos pyme. Para fines comparativos en periodos anteriores, entre el 2009 y 2013, se agrega BCO y FFP.</t>
  </si>
  <si>
    <t xml:space="preserve">      PORONGO</t>
  </si>
  <si>
    <t xml:space="preserve">      PUERTO RICO</t>
  </si>
  <si>
    <t>Total</t>
  </si>
  <si>
    <t xml:space="preserve">SISTEMA BANCARIO          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</si>
  <si>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</si>
  <si>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</si>
  <si>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</si>
  <si>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</si>
  <si>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</si>
  <si>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</si>
  <si>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</si>
  <si>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</si>
  <si>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</si>
  <si>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LOS ANDES PROCREDIT S.A.</t>
  </si>
  <si>
    <t>BANCO PARA EL FOMENTO A INICIATIVAS ECONÓMICAS S.A.</t>
  </si>
  <si>
    <t>BANCO FASSIL S.A.</t>
  </si>
  <si>
    <t>BANCO PRODEM S.A.</t>
  </si>
  <si>
    <t>BANCO PYME LOS ANDES PROCREDIT S.A.</t>
  </si>
  <si>
    <t>na</t>
  </si>
  <si>
    <t>BANCO PYME ECOFUTURO S.A.</t>
  </si>
  <si>
    <t>BANCO PYME DE LA COMUNIDAD S.A.</t>
  </si>
  <si>
    <t>MUTUAL LA PAZ</t>
  </si>
  <si>
    <t>MUTUAL PAITITI</t>
  </si>
  <si>
    <t>COOPERATIVA LA MERCED</t>
  </si>
  <si>
    <t>COOPERATIVA CATEDRAL DE TARIJA</t>
  </si>
  <si>
    <t>COOPERATIVA SAN ANTONIO LTDA.</t>
  </si>
  <si>
    <t>COOPERATIVA PIO X</t>
  </si>
  <si>
    <t>COOPERATIVA INCAHUASSI</t>
  </si>
  <si>
    <t>COOPERATIVA QUILLACOLLO</t>
  </si>
  <si>
    <t>COOPERATIVA TRINIDAD</t>
  </si>
  <si>
    <t>COOPERATIVA COMARAPA</t>
  </si>
  <si>
    <t>COOPERATIVA SAN ROQUE</t>
  </si>
  <si>
    <t>COOPERATIVA EL CHOROLQUE</t>
  </si>
  <si>
    <t>COOPERATIVA MONSEÑOR FELIX GAINZA</t>
  </si>
  <si>
    <t>COOPERATIVA ASUNCION</t>
  </si>
  <si>
    <t>FONDO FINANCIERO PRIVADO FASSIL S.A.</t>
  </si>
  <si>
    <t>FONDO DE LA COMUNIDAD S.A. F.F.P.</t>
  </si>
  <si>
    <t>ECO FUTURO F.F.P. S.A.</t>
  </si>
  <si>
    <t>FONDO FINANCIERO PRIVADO PRODEM S.A.</t>
  </si>
  <si>
    <t>BISA LEASING S.A.</t>
  </si>
  <si>
    <t xml:space="preserve">FORTALEZA LEASING  S.A.                                                     </t>
  </si>
  <si>
    <t>BNB LEASING S.A.</t>
  </si>
  <si>
    <t>COOPERATIVA JESÚS NAZARENO LTDA.</t>
  </si>
  <si>
    <t>COOPERATIVA SAN MARTÍN DE PORRES LTDA.</t>
  </si>
  <si>
    <t>COOPERATIVA FÁTIMA LTDA.</t>
  </si>
  <si>
    <t>COOPERATIVA LOYOLA LTDA.</t>
  </si>
  <si>
    <t>COOPERATIVA SAN JOSÉ DE PUNATA LTDA.</t>
  </si>
  <si>
    <t>COOPERATIVA MADRE Y MAESTRA LTDA.</t>
  </si>
  <si>
    <t>COOPERATIVA EDUCADORES GRAN CHACO LTDA.</t>
  </si>
  <si>
    <t>COOPERATIVA SAN JOAQUÍN LTDA.</t>
  </si>
  <si>
    <t>MUTUAL LA PRIMERA</t>
  </si>
  <si>
    <t>MUTUAL POTOSÍ</t>
  </si>
  <si>
    <t>COOPERATIVA CATEDRAL POTOSÍ LTDA.</t>
  </si>
  <si>
    <t xml:space="preserve">Burós de información </t>
  </si>
  <si>
    <t>Central de información crediticia</t>
  </si>
  <si>
    <t>BANCOS MÚLTIPLES (2)</t>
  </si>
  <si>
    <t>N/A</t>
  </si>
  <si>
    <t>BANCOS PYME (2)</t>
  </si>
  <si>
    <t>(2) En aplicación a la Ley 393 de Servicios Financieros, a partir del 21 de julio de 2014 se constituyen los bancos múltiples y bancos pyme.</t>
  </si>
  <si>
    <t>SISTEMA DE INTERMEDIACION FINANCIERO</t>
  </si>
  <si>
    <t>RANKING DE ENTIDADES QUE OTORGAN CRÉDITO AL SECTOR PRODUCTIVO (1)</t>
  </si>
  <si>
    <t>Ranking de Cartera por Localidad atendida</t>
  </si>
  <si>
    <t>Ranking de cartera productiva por monto otorgado</t>
  </si>
  <si>
    <t>ENTIDAD</t>
  </si>
  <si>
    <t>Posición</t>
  </si>
  <si>
    <t>N° de Localidades atendidas</t>
  </si>
  <si>
    <t>Monto Cartera</t>
  </si>
  <si>
    <t>Total Cartera Bruta</t>
  </si>
  <si>
    <t xml:space="preserve">SUB-TOTAL </t>
  </si>
  <si>
    <t>(1) Corresponde a la cartera empresarial, PYME y microcrédito destinada a las categorias A a la G del CAEDEC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</si>
  <si>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</si>
  <si>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</si>
  <si>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</si>
  <si>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</si>
  <si>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</si>
  <si>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</si>
  <si>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</si>
  <si>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</si>
  <si>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</si>
  <si>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</si>
  <si>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</si>
  <si>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</si>
  <si>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</si>
  <si>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</si>
  <si>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</si>
  <si>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</si>
  <si>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</si>
  <si>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</si>
  <si>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</si>
  <si>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</si>
  <si>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</si>
  <si>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</si>
  <si>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</si>
  <si>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</si>
  <si>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</si>
  <si>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</si>
  <si>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</si>
  <si>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Evolutivo de puntos de atención financiera por subsistema (No bancos)</t>
  </si>
  <si>
    <t>Evolutivo de puntos de atención financiera por subsistema (Bancos)</t>
  </si>
  <si>
    <t>Sucursales, Agencias y Número de empleados (BMU)</t>
  </si>
  <si>
    <t>Sucursales, Agencias y Número de empleados (BPY)</t>
  </si>
  <si>
    <t>BOLETÍN INFORMATIVO</t>
  </si>
  <si>
    <t>Banco para el Fomento a Iniciativas Económicas S.A. (1)</t>
  </si>
  <si>
    <t>Banco Fortaleza S.A. (4)</t>
  </si>
  <si>
    <t>Mutual La Promotora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</si>
  <si>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</si>
  <si>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</si>
  <si>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</si>
  <si>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</si>
  <si>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</si>
  <si>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</si>
  <si>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</si>
  <si>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</si>
  <si>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</si>
  <si>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</si>
  <si>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</si>
  <si>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</si>
  <si>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</si>
  <si>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</si>
  <si>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</si>
  <si>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</si>
  <si>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</si>
  <si>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</si>
  <si>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</si>
  <si>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</si>
  <si>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</si>
  <si>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</si>
  <si>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</si>
  <si>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</si>
  <si>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</si>
  <si>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</si>
  <si>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</si>
  <si>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</si>
  <si>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</si>
  <si>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AL 31 DE DICIEMBRE DE 2014</t>
  </si>
  <si>
    <t>||</t>
  </si>
  <si>
    <t>MÚLTIPLES</t>
  </si>
  <si>
    <t>PYME</t>
  </si>
  <si>
    <t>(1) A partir de 31-01-2004 se expone en cuentas separadas la cartera reprogramada y reestructurada de acuerdo a Ley  2495 de 4 de agosto de 2003</t>
  </si>
  <si>
    <t>(2) Incluye 139.00+251.00</t>
  </si>
  <si>
    <t>DIC-14</t>
  </si>
  <si>
    <t>SISTEMA MUTUALES</t>
  </si>
  <si>
    <t>SISTEMA COOPERATIVAS</t>
  </si>
  <si>
    <t>MUTUAL LA PLATA</t>
  </si>
  <si>
    <t xml:space="preserve">Pago Móvil </t>
  </si>
  <si>
    <t xml:space="preserve">AL 31 DE DICIEMBRE DE 2014 </t>
  </si>
  <si>
    <t>DIC-2014</t>
  </si>
  <si>
    <t>VARIACIÓN
(Dic-14 - Dic13)</t>
  </si>
  <si>
    <t>AL 31 DE DICIEMBRE 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</si>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</sst>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</numFmts>
  <fonts count="13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2"/>
      <color theme="1"/>
      <name val="Calibri"/>
      <family val="2"/>
      <scheme val="minor"/>
    </font>
    <font>
      <b/>
      <sz val="7"/>
      <name val="Times New Roman"/>
      <family val="1"/>
    </font>
    <font>
      <b/>
      <sz val="9"/>
      <color indexed="9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color indexed="9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113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5" fillId="0" borderId="0"/>
    <xf numFmtId="0" fontId="115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7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7" fillId="0" borderId="0"/>
    <xf numFmtId="0" fontId="117" fillId="0" borderId="0"/>
    <xf numFmtId="0" fontId="1" fillId="0" borderId="0"/>
    <xf numFmtId="0" fontId="116" fillId="0" borderId="0"/>
    <xf numFmtId="37" fontId="118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68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10" fontId="10" fillId="0" borderId="0" xfId="0" applyNumberFormat="1" applyFont="1" applyBorder="1" applyAlignment="1">
      <alignment horizontal="right"/>
    </xf>
    <xf numFmtId="3" fontId="11" fillId="0" borderId="0" xfId="0" applyNumberFormat="1" applyFont="1" applyAlignment="1">
      <alignment vertical="center"/>
    </xf>
    <xf numFmtId="166" fontId="9" fillId="3" borderId="0" xfId="2" applyNumberFormat="1" applyFont="1" applyFill="1" applyAlignment="1">
      <alignment horizontal="right" vertical="center"/>
    </xf>
    <xf numFmtId="166" fontId="10" fillId="0" borderId="0" xfId="2" applyNumberFormat="1" applyFont="1" applyFill="1"/>
    <xf numFmtId="0" fontId="10" fillId="0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9" fillId="0" borderId="0" xfId="3" applyFont="1" applyAlignment="1">
      <alignment horizontal="center"/>
    </xf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horizontal="right"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7" fillId="3" borderId="2" xfId="0" applyNumberFormat="1" applyFont="1" applyFill="1" applyBorder="1" applyAlignment="1">
      <alignment horizontal="right"/>
    </xf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7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7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27" fillId="0" borderId="0" xfId="3" applyFont="1" applyAlignment="1">
      <alignment horizontal="left"/>
    </xf>
    <xf numFmtId="0" fontId="81" fillId="0" borderId="0" xfId="3" applyFont="1"/>
    <xf numFmtId="49" fontId="83" fillId="0" borderId="0" xfId="3" applyNumberFormat="1" applyFont="1"/>
    <xf numFmtId="49" fontId="84" fillId="0" borderId="0" xfId="3" applyNumberFormat="1" applyFont="1"/>
    <xf numFmtId="0" fontId="84" fillId="0" borderId="0" xfId="3" applyFont="1"/>
    <xf numFmtId="3" fontId="84" fillId="0" borderId="0" xfId="3" applyNumberFormat="1" applyFont="1" applyAlignment="1">
      <alignment horizontal="right"/>
    </xf>
    <xf numFmtId="3" fontId="85" fillId="5" borderId="0" xfId="3" applyNumberFormat="1" applyFont="1" applyFill="1" applyAlignment="1">
      <alignment horizontal="center"/>
    </xf>
    <xf numFmtId="3" fontId="85" fillId="5" borderId="0" xfId="3" quotePrefix="1" applyNumberFormat="1" applyFont="1" applyFill="1" applyAlignment="1">
      <alignment horizontal="right"/>
    </xf>
    <xf numFmtId="0" fontId="27" fillId="0" borderId="0" xfId="3" applyFont="1"/>
    <xf numFmtId="3" fontId="86" fillId="8" borderId="0" xfId="3" applyNumberFormat="1" applyFont="1" applyFill="1" applyBorder="1"/>
    <xf numFmtId="3" fontId="85" fillId="8" borderId="0" xfId="3" applyNumberFormat="1" applyFont="1" applyFill="1" applyBorder="1"/>
    <xf numFmtId="3" fontId="86" fillId="6" borderId="0" xfId="3" applyNumberFormat="1" applyFont="1" applyFill="1" applyBorder="1"/>
    <xf numFmtId="3" fontId="85" fillId="6" borderId="0" xfId="3" applyNumberFormat="1" applyFont="1" applyFill="1" applyBorder="1"/>
    <xf numFmtId="0" fontId="87" fillId="0" borderId="0" xfId="0" applyFont="1" applyBorder="1"/>
    <xf numFmtId="0" fontId="12" fillId="0" borderId="0" xfId="0" applyFont="1" applyBorder="1"/>
    <xf numFmtId="3" fontId="86" fillId="3" borderId="0" xfId="3" applyNumberFormat="1" applyFont="1" applyFill="1"/>
    <xf numFmtId="3" fontId="85" fillId="3" borderId="0" xfId="3" applyNumberFormat="1" applyFont="1" applyFill="1"/>
    <xf numFmtId="0" fontId="88" fillId="0" borderId="0" xfId="3" applyFont="1"/>
    <xf numFmtId="49" fontId="88" fillId="0" borderId="0" xfId="3" applyNumberFormat="1" applyFont="1" applyBorder="1"/>
    <xf numFmtId="49" fontId="89" fillId="0" borderId="0" xfId="3" quotePrefix="1" applyNumberFormat="1" applyFont="1" applyBorder="1" applyAlignment="1" applyProtection="1">
      <alignment horizontal="left"/>
    </xf>
    <xf numFmtId="37" fontId="89" fillId="0" borderId="0" xfId="3" quotePrefix="1" applyNumberFormat="1" applyFont="1" applyBorder="1" applyAlignment="1" applyProtection="1">
      <alignment horizontal="left"/>
    </xf>
    <xf numFmtId="0" fontId="83" fillId="0" borderId="0" xfId="3" applyFont="1"/>
    <xf numFmtId="0" fontId="101" fillId="10" borderId="0" xfId="6" applyFont="1" applyFill="1"/>
    <xf numFmtId="0" fontId="6" fillId="0" borderId="0" xfId="6" applyFont="1"/>
    <xf numFmtId="0" fontId="101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103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104" fillId="14" borderId="0" xfId="6" applyFont="1" applyFill="1"/>
    <xf numFmtId="0" fontId="105" fillId="14" borderId="0" xfId="6" applyFont="1" applyFill="1"/>
    <xf numFmtId="0" fontId="1" fillId="0" borderId="0" xfId="6" applyFill="1"/>
    <xf numFmtId="0" fontId="104" fillId="0" borderId="0" xfId="6" applyFont="1" applyFill="1"/>
    <xf numFmtId="0" fontId="105" fillId="0" borderId="0" xfId="6" applyFont="1" applyFill="1"/>
    <xf numFmtId="0" fontId="3" fillId="14" borderId="0" xfId="6" applyFont="1" applyFill="1"/>
    <xf numFmtId="0" fontId="106" fillId="14" borderId="0" xfId="6" applyFont="1" applyFill="1"/>
    <xf numFmtId="0" fontId="107" fillId="14" borderId="0" xfId="6" applyFont="1" applyFill="1" applyAlignment="1">
      <alignment horizontal="right"/>
    </xf>
    <xf numFmtId="0" fontId="109" fillId="13" borderId="0" xfId="7" applyFont="1" applyFill="1" applyAlignment="1" applyProtection="1"/>
    <xf numFmtId="0" fontId="105" fillId="13" borderId="0" xfId="6" applyFont="1" applyFill="1" applyAlignment="1">
      <alignment horizontal="right"/>
    </xf>
    <xf numFmtId="0" fontId="105" fillId="13" borderId="0" xfId="6" applyFont="1" applyFill="1"/>
    <xf numFmtId="0" fontId="105" fillId="13" borderId="0" xfId="6" quotePrefix="1" applyFont="1" applyFill="1" applyAlignment="1">
      <alignment horizontal="right"/>
    </xf>
    <xf numFmtId="0" fontId="110" fillId="13" borderId="0" xfId="6" applyFont="1" applyFill="1"/>
    <xf numFmtId="0" fontId="111" fillId="13" borderId="0" xfId="6" applyFont="1" applyFill="1"/>
    <xf numFmtId="0" fontId="112" fillId="13" borderId="0" xfId="7" applyFont="1" applyFill="1" applyAlignment="1" applyProtection="1"/>
    <xf numFmtId="1" fontId="105" fillId="13" borderId="0" xfId="6" applyNumberFormat="1" applyFont="1" applyFill="1" applyAlignment="1">
      <alignment horizontal="right"/>
    </xf>
    <xf numFmtId="1" fontId="105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10" fontId="119" fillId="3" borderId="0" xfId="2" applyNumberFormat="1" applyFont="1" applyFill="1" applyBorder="1" applyAlignment="1">
      <alignment horizontal="right" vertical="center" wrapText="1"/>
    </xf>
    <xf numFmtId="3" fontId="119" fillId="3" borderId="0" xfId="0" applyNumberFormat="1" applyFont="1" applyFill="1" applyBorder="1" applyAlignment="1">
      <alignment horizontal="right" vertical="center" wrapText="1"/>
    </xf>
    <xf numFmtId="0" fontId="119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3" fontId="0" fillId="0" borderId="0" xfId="0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9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9" fillId="3" borderId="0" xfId="0" applyFont="1" applyFill="1" applyBorder="1" applyAlignment="1">
      <alignment horizontal="left" vertical="center"/>
    </xf>
    <xf numFmtId="10" fontId="1" fillId="0" borderId="0" xfId="2" applyNumberFormat="1" applyFont="1" applyAlignment="1">
      <alignment horizontal="right" wrapText="1"/>
    </xf>
    <xf numFmtId="173" fontId="0" fillId="0" borderId="0" xfId="0" applyNumberFormat="1" applyFont="1" applyAlignment="1">
      <alignment horizontal="left" wrapText="1"/>
    </xf>
    <xf numFmtId="4" fontId="119" fillId="3" borderId="0" xfId="0" applyNumberFormat="1" applyFont="1" applyFill="1" applyBorder="1" applyAlignment="1">
      <alignment horizontal="right" vertical="center" wrapText="1"/>
    </xf>
    <xf numFmtId="3" fontId="99" fillId="3" borderId="16" xfId="0" applyNumberFormat="1" applyFont="1" applyFill="1" applyBorder="1" applyAlignment="1">
      <alignment horizontal="center" vertical="center" wrapText="1"/>
    </xf>
    <xf numFmtId="4" fontId="99" fillId="3" borderId="16" xfId="0" applyNumberFormat="1" applyFont="1" applyFill="1" applyBorder="1" applyAlignment="1">
      <alignment horizontal="center" vertical="center" wrapText="1"/>
    </xf>
    <xf numFmtId="0" fontId="99" fillId="3" borderId="16" xfId="0" applyFont="1" applyFill="1" applyBorder="1" applyAlignment="1">
      <alignment horizontal="left" vertical="center"/>
    </xf>
    <xf numFmtId="3" fontId="0" fillId="0" borderId="16" xfId="0" applyNumberFormat="1" applyFont="1" applyBorder="1" applyAlignment="1">
      <alignment horizontal="right" wrapText="1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3" fontId="7" fillId="0" borderId="0" xfId="0" applyNumberFormat="1" applyFont="1" applyAlignment="1">
      <alignment horizontal="left"/>
    </xf>
    <xf numFmtId="0" fontId="19" fillId="0" borderId="0" xfId="0" applyFont="1"/>
    <xf numFmtId="0" fontId="26" fillId="0" borderId="0" xfId="0" applyFont="1"/>
    <xf numFmtId="37" fontId="19" fillId="0" borderId="0" xfId="0" applyNumberFormat="1" applyFont="1" applyAlignment="1">
      <alignment horizontal="right"/>
    </xf>
    <xf numFmtId="0" fontId="0" fillId="0" borderId="0" xfId="0" quotePrefix="1"/>
    <xf numFmtId="0" fontId="28" fillId="0" borderId="0" xfId="0" applyFont="1"/>
    <xf numFmtId="0" fontId="28" fillId="0" borderId="0" xfId="0" quotePrefix="1" applyFont="1" applyAlignment="1">
      <alignment horizontal="left"/>
    </xf>
    <xf numFmtId="0" fontId="26" fillId="0" borderId="0" xfId="0" quotePrefix="1" applyFont="1" applyAlignment="1" applyProtection="1">
      <alignment horizontal="left"/>
    </xf>
    <xf numFmtId="0" fontId="27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9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30" fillId="0" borderId="0" xfId="0" applyNumberFormat="1" applyFont="1"/>
    <xf numFmtId="3" fontId="31" fillId="0" borderId="0" xfId="0" applyNumberFormat="1" applyFont="1" applyAlignment="1">
      <alignment horizontal="right"/>
    </xf>
    <xf numFmtId="0" fontId="31" fillId="0" borderId="0" xfId="0" applyFont="1"/>
    <xf numFmtId="3" fontId="32" fillId="0" borderId="0" xfId="0" applyNumberFormat="1" applyFont="1" applyAlignment="1">
      <alignment horizontal="center"/>
    </xf>
    <xf numFmtId="3" fontId="32" fillId="3" borderId="2" xfId="0" applyNumberFormat="1" applyFont="1" applyFill="1" applyBorder="1" applyAlignment="1">
      <alignment horizontal="center"/>
    </xf>
    <xf numFmtId="3" fontId="32" fillId="3" borderId="2" xfId="0" applyNumberFormat="1" applyFont="1" applyFill="1" applyBorder="1" applyAlignment="1">
      <alignment horizontal="center" wrapText="1"/>
    </xf>
    <xf numFmtId="10" fontId="32" fillId="3" borderId="2" xfId="0" applyNumberFormat="1" applyFont="1" applyFill="1" applyBorder="1" applyAlignment="1">
      <alignment horizontal="center"/>
    </xf>
    <xf numFmtId="3" fontId="30" fillId="0" borderId="0" xfId="0" applyNumberFormat="1" applyFont="1"/>
    <xf numFmtId="3" fontId="30" fillId="0" borderId="0" xfId="0" applyNumberFormat="1" applyFont="1" applyAlignment="1">
      <alignment horizontal="right"/>
    </xf>
    <xf numFmtId="10" fontId="30" fillId="0" borderId="0" xfId="0" applyNumberFormat="1" applyFont="1" applyAlignment="1">
      <alignment horizontal="right"/>
    </xf>
    <xf numFmtId="3" fontId="33" fillId="3" borderId="2" xfId="0" applyNumberFormat="1" applyFont="1" applyFill="1" applyBorder="1" applyAlignment="1">
      <alignment vertical="center"/>
    </xf>
    <xf numFmtId="3" fontId="30" fillId="3" borderId="2" xfId="0" applyNumberFormat="1" applyFont="1" applyFill="1" applyBorder="1" applyAlignment="1">
      <alignment vertical="center"/>
    </xf>
    <xf numFmtId="10" fontId="30" fillId="3" borderId="2" xfId="0" applyNumberFormat="1" applyFont="1" applyFill="1" applyBorder="1" applyAlignment="1">
      <alignment horizontal="right" vertical="center"/>
    </xf>
    <xf numFmtId="3" fontId="33" fillId="0" borderId="0" xfId="0" applyNumberFormat="1" applyFont="1" applyAlignment="1">
      <alignment vertical="center"/>
    </xf>
    <xf numFmtId="3" fontId="30" fillId="0" borderId="0" xfId="0" applyNumberFormat="1" applyFont="1" applyAlignment="1">
      <alignment vertical="center"/>
    </xf>
    <xf numFmtId="10" fontId="30" fillId="0" borderId="0" xfId="0" applyNumberFormat="1" applyFont="1" applyAlignment="1">
      <alignment vertical="center"/>
    </xf>
    <xf numFmtId="10" fontId="33" fillId="0" borderId="3" xfId="0" applyNumberFormat="1" applyFont="1" applyBorder="1" applyAlignment="1">
      <alignment vertical="center"/>
    </xf>
    <xf numFmtId="10" fontId="30" fillId="0" borderId="3" xfId="0" applyNumberFormat="1" applyFont="1" applyBorder="1" applyAlignment="1">
      <alignment horizontal="right" vertical="center"/>
    </xf>
    <xf numFmtId="10" fontId="30" fillId="0" borderId="3" xfId="0" applyNumberFormat="1" applyFont="1" applyBorder="1" applyAlignment="1">
      <alignment vertical="center"/>
    </xf>
    <xf numFmtId="10" fontId="0" fillId="0" borderId="0" xfId="0" applyNumberFormat="1"/>
    <xf numFmtId="0" fontId="34" fillId="0" borderId="0" xfId="0" applyFont="1" applyFill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7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7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7" fillId="2" borderId="0" xfId="0" applyFont="1" applyFill="1"/>
    <xf numFmtId="0" fontId="19" fillId="2" borderId="0" xfId="0" applyFont="1" applyFill="1"/>
    <xf numFmtId="0" fontId="30" fillId="0" borderId="0" xfId="0" applyFont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32" fillId="3" borderId="0" xfId="0" applyFont="1" applyFill="1" applyAlignment="1">
      <alignment horizontal="center"/>
    </xf>
    <xf numFmtId="10" fontId="30" fillId="0" borderId="0" xfId="0" applyNumberFormat="1" applyFont="1"/>
    <xf numFmtId="3" fontId="30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3" fillId="3" borderId="0" xfId="0" applyNumberFormat="1" applyFont="1" applyFill="1"/>
    <xf numFmtId="3" fontId="30" fillId="3" borderId="0" xfId="0" applyNumberFormat="1" applyFont="1" applyFill="1"/>
    <xf numFmtId="10" fontId="30" fillId="3" borderId="0" xfId="0" applyNumberFormat="1" applyFont="1" applyFill="1"/>
    <xf numFmtId="3" fontId="33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4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40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40" fillId="0" borderId="0" xfId="0" applyFont="1"/>
    <xf numFmtId="0" fontId="17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3" fontId="33" fillId="3" borderId="0" xfId="0" applyNumberFormat="1" applyFont="1" applyFill="1" applyAlignment="1">
      <alignment horizontal="center"/>
    </xf>
    <xf numFmtId="3" fontId="33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2" fillId="2" borderId="0" xfId="0" applyFont="1" applyFill="1" applyAlignment="1"/>
    <xf numFmtId="0" fontId="44" fillId="0" borderId="0" xfId="0" applyFont="1" applyAlignment="1">
      <alignment horizontal="left"/>
    </xf>
    <xf numFmtId="0" fontId="44" fillId="0" borderId="0" xfId="0" applyFont="1" applyAlignment="1">
      <alignment horizontal="left" vertical="top"/>
    </xf>
    <xf numFmtId="49" fontId="11" fillId="0" borderId="0" xfId="0" applyNumberFormat="1" applyFont="1"/>
    <xf numFmtId="3" fontId="46" fillId="0" borderId="0" xfId="0" applyNumberFormat="1" applyFont="1" applyAlignment="1">
      <alignment horizontal="center"/>
    </xf>
    <xf numFmtId="0" fontId="11" fillId="0" borderId="0" xfId="0" applyFont="1"/>
    <xf numFmtId="0" fontId="46" fillId="0" borderId="0" xfId="0" applyFont="1" applyAlignment="1">
      <alignment horizontal="left"/>
    </xf>
    <xf numFmtId="0" fontId="47" fillId="3" borderId="0" xfId="0" applyFont="1" applyFill="1" applyAlignment="1"/>
    <xf numFmtId="0" fontId="47" fillId="0" borderId="0" xfId="0" applyFont="1" applyAlignment="1">
      <alignment horizontal="left"/>
    </xf>
    <xf numFmtId="0" fontId="47" fillId="0" borderId="0" xfId="0" applyFont="1" applyAlignment="1"/>
    <xf numFmtId="0" fontId="47" fillId="3" borderId="0" xfId="0" applyFont="1" applyFill="1" applyAlignment="1">
      <alignment horizontal="center" vertical="center" wrapText="1"/>
    </xf>
    <xf numFmtId="3" fontId="47" fillId="3" borderId="0" xfId="0" applyNumberFormat="1" applyFont="1" applyFill="1" applyAlignment="1">
      <alignment horizontal="center" vertical="center" wrapText="1"/>
    </xf>
    <xf numFmtId="0" fontId="47" fillId="0" borderId="0" xfId="0" applyFont="1" applyAlignment="1">
      <alignment horizontal="left" vertical="center" wrapText="1"/>
    </xf>
    <xf numFmtId="0" fontId="47" fillId="0" borderId="0" xfId="0" applyFont="1" applyAlignment="1">
      <alignment horizontal="center" vertical="center" wrapText="1"/>
    </xf>
    <xf numFmtId="3" fontId="48" fillId="0" borderId="0" xfId="0" applyNumberFormat="1" applyFont="1"/>
    <xf numFmtId="3" fontId="48" fillId="0" borderId="0" xfId="0" applyNumberFormat="1" applyFont="1" applyAlignment="1">
      <alignment horizontal="right"/>
    </xf>
    <xf numFmtId="0" fontId="48" fillId="0" borderId="0" xfId="0" applyFont="1"/>
    <xf numFmtId="3" fontId="48" fillId="0" borderId="0" xfId="0" applyNumberFormat="1" applyFont="1" applyFill="1" applyAlignment="1">
      <alignment horizontal="right"/>
    </xf>
    <xf numFmtId="3" fontId="48" fillId="0" borderId="0" xfId="0" applyNumberFormat="1" applyFont="1" applyAlignment="1">
      <alignment vertical="center"/>
    </xf>
    <xf numFmtId="3" fontId="48" fillId="0" borderId="0" xfId="0" applyNumberFormat="1" applyFont="1" applyAlignment="1">
      <alignment horizontal="right" vertical="center"/>
    </xf>
    <xf numFmtId="0" fontId="47" fillId="0" borderId="0" xfId="0" applyFont="1" applyAlignment="1">
      <alignment horizontal="left" vertical="center"/>
    </xf>
    <xf numFmtId="0" fontId="48" fillId="0" borderId="0" xfId="0" applyFont="1" applyAlignment="1">
      <alignment vertical="center"/>
    </xf>
    <xf numFmtId="3" fontId="47" fillId="3" borderId="0" xfId="0" applyNumberFormat="1" applyFont="1" applyFill="1" applyBorder="1" applyAlignment="1">
      <alignment vertical="center"/>
    </xf>
    <xf numFmtId="3" fontId="48" fillId="3" borderId="0" xfId="0" applyNumberFormat="1" applyFont="1" applyFill="1" applyAlignment="1">
      <alignment horizontal="right" vertical="center"/>
    </xf>
    <xf numFmtId="49" fontId="49" fillId="0" borderId="3" xfId="0" applyNumberFormat="1" applyFont="1" applyBorder="1"/>
    <xf numFmtId="0" fontId="49" fillId="0" borderId="3" xfId="0" applyFont="1" applyBorder="1" applyAlignment="1">
      <alignment horizontal="right"/>
    </xf>
    <xf numFmtId="3" fontId="49" fillId="0" borderId="3" xfId="0" applyNumberFormat="1" applyFont="1" applyBorder="1" applyAlignment="1">
      <alignment horizontal="right"/>
    </xf>
    <xf numFmtId="0" fontId="50" fillId="0" borderId="0" xfId="0" applyFont="1"/>
    <xf numFmtId="10" fontId="51" fillId="0" borderId="0" xfId="0" applyNumberFormat="1" applyFont="1"/>
    <xf numFmtId="10" fontId="51" fillId="0" borderId="0" xfId="0" applyNumberFormat="1" applyFont="1" applyAlignment="1">
      <alignment horizontal="right"/>
    </xf>
    <xf numFmtId="0" fontId="51" fillId="0" borderId="0" xfId="0" applyFont="1"/>
    <xf numFmtId="0" fontId="52" fillId="0" borderId="0" xfId="0" applyFont="1" applyAlignment="1">
      <alignment horizontal="left"/>
    </xf>
    <xf numFmtId="3" fontId="13" fillId="0" borderId="0" xfId="0" applyNumberFormat="1" applyFont="1"/>
    <xf numFmtId="0" fontId="53" fillId="4" borderId="0" xfId="0" applyFont="1" applyFill="1" applyAlignment="1"/>
    <xf numFmtId="0" fontId="54" fillId="0" borderId="0" xfId="0" applyFont="1" applyAlignment="1">
      <alignment horizontal="left"/>
    </xf>
    <xf numFmtId="0" fontId="54" fillId="0" borderId="0" xfId="0" applyFont="1" applyAlignment="1">
      <alignment horizontal="left" vertical="top"/>
    </xf>
    <xf numFmtId="0" fontId="57" fillId="0" borderId="0" xfId="0" applyFont="1"/>
    <xf numFmtId="0" fontId="58" fillId="0" borderId="0" xfId="0" applyFont="1" applyAlignment="1">
      <alignment horizontal="left"/>
    </xf>
    <xf numFmtId="3" fontId="59" fillId="0" borderId="0" xfId="0" applyNumberFormat="1" applyFont="1" applyAlignment="1">
      <alignment horizontal="center"/>
    </xf>
    <xf numFmtId="0" fontId="60" fillId="0" borderId="0" xfId="0" applyFont="1" applyAlignment="1">
      <alignment horizontal="left"/>
    </xf>
    <xf numFmtId="0" fontId="61" fillId="3" borderId="0" xfId="0" applyFont="1" applyFill="1" applyAlignment="1"/>
    <xf numFmtId="0" fontId="7" fillId="0" borderId="0" xfId="0" applyFont="1" applyAlignment="1"/>
    <xf numFmtId="0" fontId="61" fillId="3" borderId="0" xfId="0" applyFont="1" applyFill="1" applyAlignment="1">
      <alignment horizontal="center" vertical="center" wrapText="1"/>
    </xf>
    <xf numFmtId="3" fontId="63" fillId="3" borderId="0" xfId="0" applyNumberFormat="1" applyFont="1" applyFill="1" applyAlignment="1">
      <alignment horizontal="center" vertical="center" wrapText="1"/>
    </xf>
    <xf numFmtId="0" fontId="63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3" fontId="61" fillId="0" borderId="0" xfId="0" applyNumberFormat="1" applyFont="1" applyAlignment="1">
      <alignment horizontal="center" vertical="center" wrapText="1"/>
    </xf>
    <xf numFmtId="0" fontId="61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4" fillId="0" borderId="0" xfId="0" applyNumberFormat="1" applyFont="1"/>
    <xf numFmtId="3" fontId="64" fillId="0" borderId="0" xfId="0" applyNumberFormat="1" applyFont="1" applyAlignment="1">
      <alignment horizontal="right"/>
    </xf>
    <xf numFmtId="3" fontId="64" fillId="0" borderId="0" xfId="0" applyNumberFormat="1" applyFont="1" applyFill="1" applyAlignment="1">
      <alignment horizontal="right"/>
    </xf>
    <xf numFmtId="3" fontId="64" fillId="0" borderId="0" xfId="0" applyNumberFormat="1" applyFont="1" applyAlignment="1">
      <alignment vertical="center"/>
    </xf>
    <xf numFmtId="3" fontId="64" fillId="0" borderId="0" xfId="0" applyNumberFormat="1" applyFont="1" applyAlignment="1">
      <alignment horizontal="right" vertical="center"/>
    </xf>
    <xf numFmtId="0" fontId="60" fillId="0" borderId="0" xfId="0" applyFont="1" applyAlignment="1">
      <alignment horizontal="left" vertical="center"/>
    </xf>
    <xf numFmtId="3" fontId="65" fillId="3" borderId="2" xfId="0" applyNumberFormat="1" applyFont="1" applyFill="1" applyBorder="1" applyAlignment="1">
      <alignment vertical="center"/>
    </xf>
    <xf numFmtId="3" fontId="64" fillId="3" borderId="2" xfId="0" applyNumberFormat="1" applyFont="1" applyFill="1" applyBorder="1" applyAlignment="1">
      <alignment horizontal="right" vertical="center"/>
    </xf>
    <xf numFmtId="49" fontId="49" fillId="0" borderId="5" xfId="0" applyNumberFormat="1" applyFont="1" applyBorder="1"/>
    <xf numFmtId="0" fontId="49" fillId="0" borderId="5" xfId="0" applyFont="1" applyBorder="1" applyAlignment="1">
      <alignment horizontal="right"/>
    </xf>
    <xf numFmtId="3" fontId="66" fillId="0" borderId="5" xfId="0" applyNumberFormat="1" applyFont="1" applyBorder="1" applyAlignment="1">
      <alignment horizontal="right"/>
    </xf>
    <xf numFmtId="3" fontId="49" fillId="0" borderId="5" xfId="0" applyNumberFormat="1" applyFont="1" applyBorder="1" applyAlignment="1">
      <alignment horizontal="right"/>
    </xf>
    <xf numFmtId="10" fontId="57" fillId="0" borderId="0" xfId="0" applyNumberFormat="1" applyFont="1" applyAlignment="1">
      <alignment horizontal="right"/>
    </xf>
    <xf numFmtId="3" fontId="57" fillId="0" borderId="0" xfId="0" applyNumberFormat="1" applyFont="1" applyAlignment="1">
      <alignment horizontal="right"/>
    </xf>
    <xf numFmtId="3" fontId="57" fillId="0" borderId="0" xfId="0" applyNumberFormat="1" applyFont="1"/>
    <xf numFmtId="0" fontId="37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4" fillId="0" borderId="0" xfId="0" applyFont="1" applyAlignment="1"/>
    <xf numFmtId="0" fontId="44" fillId="0" borderId="0" xfId="0" applyFont="1" applyAlignment="1">
      <alignment vertical="top"/>
    </xf>
    <xf numFmtId="0" fontId="9" fillId="0" borderId="0" xfId="0" applyFont="1" applyAlignment="1"/>
    <xf numFmtId="0" fontId="46" fillId="0" borderId="0" xfId="0" applyFont="1" applyAlignment="1"/>
    <xf numFmtId="0" fontId="67" fillId="0" borderId="0" xfId="0" applyFont="1" applyAlignment="1"/>
    <xf numFmtId="0" fontId="67" fillId="0" borderId="0" xfId="0" applyFont="1" applyAlignment="1">
      <alignment vertical="center" wrapText="1"/>
    </xf>
    <xf numFmtId="0" fontId="67" fillId="0" borderId="0" xfId="0" applyFont="1" applyAlignment="1">
      <alignment horizontal="center" vertical="center" wrapText="1"/>
    </xf>
    <xf numFmtId="0" fontId="68" fillId="0" borderId="0" xfId="0" applyFont="1"/>
    <xf numFmtId="0" fontId="67" fillId="0" borderId="0" xfId="0" applyFont="1" applyAlignment="1">
      <alignment vertical="center"/>
    </xf>
    <xf numFmtId="0" fontId="68" fillId="0" borderId="0" xfId="0" applyFont="1" applyAlignment="1">
      <alignment vertical="center"/>
    </xf>
    <xf numFmtId="3" fontId="47" fillId="3" borderId="2" xfId="0" applyNumberFormat="1" applyFont="1" applyFill="1" applyBorder="1" applyAlignment="1">
      <alignment vertical="center"/>
    </xf>
    <xf numFmtId="3" fontId="48" fillId="3" borderId="2" xfId="0" applyNumberFormat="1" applyFont="1" applyFill="1" applyBorder="1" applyAlignment="1">
      <alignment horizontal="right" vertical="center"/>
    </xf>
    <xf numFmtId="0" fontId="53" fillId="2" borderId="0" xfId="0" applyFont="1" applyFill="1" applyAlignment="1"/>
    <xf numFmtId="0" fontId="62" fillId="3" borderId="0" xfId="0" applyFont="1" applyFill="1" applyAlignment="1"/>
    <xf numFmtId="3" fontId="65" fillId="3" borderId="6" xfId="0" applyNumberFormat="1" applyFont="1" applyFill="1" applyBorder="1" applyAlignment="1">
      <alignment vertical="center"/>
    </xf>
    <xf numFmtId="3" fontId="64" fillId="3" borderId="6" xfId="0" applyNumberFormat="1" applyFont="1" applyFill="1" applyBorder="1" applyAlignment="1">
      <alignment horizontal="right" vertical="center"/>
    </xf>
    <xf numFmtId="49" fontId="49" fillId="0" borderId="7" xfId="0" applyNumberFormat="1" applyFont="1" applyBorder="1"/>
    <xf numFmtId="0" fontId="49" fillId="0" borderId="7" xfId="0" applyFont="1" applyBorder="1" applyAlignment="1">
      <alignment horizontal="right"/>
    </xf>
    <xf numFmtId="3" fontId="66" fillId="0" borderId="7" xfId="0" applyNumberFormat="1" applyFont="1" applyBorder="1" applyAlignment="1">
      <alignment horizontal="right"/>
    </xf>
    <xf numFmtId="3" fontId="49" fillId="0" borderId="7" xfId="0" applyNumberFormat="1" applyFont="1" applyBorder="1" applyAlignment="1">
      <alignment horizontal="right"/>
    </xf>
    <xf numFmtId="49" fontId="69" fillId="0" borderId="0" xfId="0" applyNumberFormat="1" applyFont="1"/>
    <xf numFmtId="0" fontId="69" fillId="0" borderId="0" xfId="0" applyFont="1"/>
    <xf numFmtId="3" fontId="69" fillId="0" borderId="0" xfId="0" applyNumberFormat="1" applyFont="1" applyAlignment="1">
      <alignment horizontal="right"/>
    </xf>
    <xf numFmtId="3" fontId="69" fillId="0" borderId="0" xfId="0" applyNumberFormat="1" applyFont="1" applyAlignment="1">
      <alignment horizontal="center"/>
    </xf>
    <xf numFmtId="3" fontId="69" fillId="3" borderId="0" xfId="0" applyNumberFormat="1" applyFont="1" applyFill="1"/>
    <xf numFmtId="3" fontId="69" fillId="3" borderId="0" xfId="0" applyNumberFormat="1" applyFont="1" applyFill="1" applyAlignment="1">
      <alignment horizontal="center"/>
    </xf>
    <xf numFmtId="3" fontId="69" fillId="3" borderId="0" xfId="0" applyNumberFormat="1" applyFont="1" applyFill="1" applyAlignment="1">
      <alignment horizontal="center" wrapText="1"/>
    </xf>
    <xf numFmtId="0" fontId="69" fillId="3" borderId="0" xfId="0" applyFont="1" applyFill="1" applyAlignment="1">
      <alignment horizontal="center"/>
    </xf>
    <xf numFmtId="3" fontId="49" fillId="0" borderId="0" xfId="0" applyNumberFormat="1" applyFont="1"/>
    <xf numFmtId="3" fontId="49" fillId="0" borderId="0" xfId="0" applyNumberFormat="1" applyFont="1" applyAlignment="1">
      <alignment wrapText="1"/>
    </xf>
    <xf numFmtId="3" fontId="4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51" fillId="3" borderId="6" xfId="0" applyFont="1" applyFill="1" applyBorder="1" applyAlignment="1">
      <alignment vertical="center"/>
    </xf>
    <xf numFmtId="3" fontId="30" fillId="3" borderId="6" xfId="0" applyNumberFormat="1" applyFont="1" applyFill="1" applyBorder="1" applyAlignment="1">
      <alignment vertical="center"/>
    </xf>
    <xf numFmtId="10" fontId="30" fillId="3" borderId="6" xfId="0" applyNumberFormat="1" applyFont="1" applyFill="1" applyBorder="1" applyAlignment="1">
      <alignment vertical="center"/>
    </xf>
    <xf numFmtId="3" fontId="70" fillId="0" borderId="0" xfId="0" applyNumberFormat="1" applyFont="1" applyFill="1" applyBorder="1"/>
    <xf numFmtId="0" fontId="71" fillId="0" borderId="0" xfId="0" applyFont="1"/>
    <xf numFmtId="3" fontId="12" fillId="0" borderId="0" xfId="0" applyNumberFormat="1" applyFont="1" applyFill="1" applyBorder="1"/>
    <xf numFmtId="0" fontId="72" fillId="3" borderId="6" xfId="0" applyFont="1" applyFill="1" applyBorder="1" applyAlignment="1">
      <alignment vertical="center"/>
    </xf>
    <xf numFmtId="0" fontId="15" fillId="0" borderId="0" xfId="0" applyFont="1" applyFill="1"/>
    <xf numFmtId="0" fontId="57" fillId="0" borderId="0" xfId="0" applyFont="1" applyFill="1"/>
    <xf numFmtId="49" fontId="11" fillId="0" borderId="0" xfId="0" applyNumberFormat="1" applyFont="1" applyFill="1"/>
    <xf numFmtId="3" fontId="46" fillId="0" borderId="0" xfId="0" applyNumberFormat="1" applyFont="1" applyFill="1" applyAlignment="1">
      <alignment horizontal="center"/>
    </xf>
    <xf numFmtId="3" fontId="59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4" fillId="0" borderId="0" xfId="0" applyNumberFormat="1" applyFont="1" applyAlignment="1">
      <alignment wrapText="1"/>
    </xf>
    <xf numFmtId="3" fontId="65" fillId="3" borderId="0" xfId="0" applyNumberFormat="1" applyFont="1" applyFill="1" applyBorder="1" applyAlignment="1">
      <alignment vertical="center"/>
    </xf>
    <xf numFmtId="3" fontId="64" fillId="3" borderId="0" xfId="0" applyNumberFormat="1" applyFont="1" applyFill="1" applyAlignment="1">
      <alignment horizontal="right" vertical="center"/>
    </xf>
    <xf numFmtId="3" fontId="66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2" fillId="0" borderId="0" xfId="0" applyNumberFormat="1" applyFont="1" applyAlignment="1">
      <alignment horizontal="center"/>
    </xf>
    <xf numFmtId="10" fontId="32" fillId="3" borderId="0" xfId="0" applyNumberFormat="1" applyFont="1" applyFill="1" applyAlignment="1">
      <alignment horizontal="center"/>
    </xf>
    <xf numFmtId="3" fontId="33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30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7" fillId="0" borderId="3" xfId="0" applyNumberFormat="1" applyFont="1" applyBorder="1"/>
    <xf numFmtId="49" fontId="73" fillId="0" borderId="0" xfId="0" applyNumberFormat="1" applyFont="1" applyBorder="1"/>
    <xf numFmtId="3" fontId="32" fillId="5" borderId="0" xfId="0" applyNumberFormat="1" applyFont="1" applyFill="1" applyAlignment="1">
      <alignment horizontal="center"/>
    </xf>
    <xf numFmtId="3" fontId="32" fillId="5" borderId="0" xfId="0" applyNumberFormat="1" applyFont="1" applyFill="1" applyAlignment="1">
      <alignment horizontal="center" wrapText="1"/>
    </xf>
    <xf numFmtId="3" fontId="30" fillId="6" borderId="0" xfId="0" applyNumberFormat="1" applyFont="1" applyFill="1"/>
    <xf numFmtId="3" fontId="30" fillId="6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wrapText="1"/>
    </xf>
    <xf numFmtId="0" fontId="74" fillId="2" borderId="0" xfId="0" applyFont="1" applyFill="1" applyAlignment="1"/>
    <xf numFmtId="0" fontId="68" fillId="2" borderId="0" xfId="0" applyFont="1" applyFill="1" applyAlignment="1"/>
    <xf numFmtId="0" fontId="5" fillId="0" borderId="0" xfId="0" applyFont="1" applyFill="1" applyAlignment="1"/>
    <xf numFmtId="0" fontId="76" fillId="0" borderId="0" xfId="0" applyFont="1" applyBorder="1"/>
    <xf numFmtId="37" fontId="69" fillId="0" borderId="0" xfId="0" applyNumberFormat="1" applyFont="1" applyBorder="1" applyProtection="1"/>
    <xf numFmtId="0" fontId="69" fillId="0" borderId="0" xfId="0" applyFont="1" applyBorder="1"/>
    <xf numFmtId="37" fontId="69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7" fillId="0" borderId="0" xfId="0" applyFont="1" applyAlignment="1">
      <alignment horizontal="left"/>
    </xf>
    <xf numFmtId="49" fontId="29" fillId="0" borderId="0" xfId="0" applyNumberFormat="1" applyFont="1" applyBorder="1"/>
    <xf numFmtId="0" fontId="61" fillId="3" borderId="0" xfId="0" applyFont="1" applyFill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41" fillId="3" borderId="0" xfId="0" applyNumberFormat="1" applyFont="1" applyFill="1" applyAlignment="1">
      <alignment horizontal="center"/>
    </xf>
    <xf numFmtId="3" fontId="41" fillId="3" borderId="0" xfId="0" applyNumberFormat="1" applyFont="1" applyFill="1" applyAlignment="1">
      <alignment horizontal="center" wrapText="1"/>
    </xf>
    <xf numFmtId="3" fontId="41" fillId="0" borderId="0" xfId="0" applyNumberFormat="1" applyFont="1" applyAlignment="1">
      <alignment horizontal="center"/>
    </xf>
    <xf numFmtId="3" fontId="41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3" fillId="3" borderId="0" xfId="0" applyNumberFormat="1" applyFont="1" applyFill="1" applyAlignment="1">
      <alignment vertical="center"/>
    </xf>
    <xf numFmtId="3" fontId="30" fillId="3" borderId="0" xfId="0" applyNumberFormat="1" applyFont="1" applyFill="1" applyAlignment="1">
      <alignment vertical="center"/>
    </xf>
    <xf numFmtId="10" fontId="30" fillId="3" borderId="0" xfId="0" applyNumberFormat="1" applyFont="1" applyFill="1" applyAlignment="1">
      <alignment vertical="center"/>
    </xf>
    <xf numFmtId="10" fontId="27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2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horizontal="center" wrapText="1"/>
    </xf>
    <xf numFmtId="0" fontId="32" fillId="7" borderId="0" xfId="0" applyFont="1" applyFill="1" applyAlignment="1">
      <alignment horizontal="center"/>
    </xf>
    <xf numFmtId="3" fontId="33" fillId="7" borderId="0" xfId="0" applyNumberFormat="1" applyFont="1" applyFill="1" applyAlignment="1">
      <alignment vertical="center"/>
    </xf>
    <xf numFmtId="3" fontId="30" fillId="7" borderId="0" xfId="0" applyNumberFormat="1" applyFont="1" applyFill="1" applyAlignment="1">
      <alignment vertical="center"/>
    </xf>
    <xf numFmtId="10" fontId="30" fillId="7" borderId="0" xfId="0" applyNumberFormat="1" applyFont="1" applyFill="1" applyAlignment="1">
      <alignment vertical="center"/>
    </xf>
    <xf numFmtId="3" fontId="69" fillId="7" borderId="0" xfId="0" applyNumberFormat="1" applyFont="1" applyFill="1"/>
    <xf numFmtId="3" fontId="69" fillId="7" borderId="0" xfId="0" applyNumberFormat="1" applyFont="1" applyFill="1" applyAlignment="1">
      <alignment horizontal="center"/>
    </xf>
    <xf numFmtId="3" fontId="69" fillId="7" borderId="0" xfId="0" applyNumberFormat="1" applyFont="1" applyFill="1" applyAlignment="1">
      <alignment horizontal="center" wrapText="1"/>
    </xf>
    <xf numFmtId="0" fontId="69" fillId="7" borderId="0" xfId="0" applyFont="1" applyFill="1" applyAlignment="1">
      <alignment horizontal="center"/>
    </xf>
    <xf numFmtId="0" fontId="77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7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7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7" fillId="0" borderId="0" xfId="0" applyFont="1" applyAlignment="1">
      <alignment horizontal="left" vertical="center"/>
    </xf>
    <xf numFmtId="3" fontId="32" fillId="7" borderId="0" xfId="0" applyNumberFormat="1" applyFont="1" applyFill="1" applyAlignment="1">
      <alignment horizontal="center" vertical="center" wrapText="1"/>
    </xf>
    <xf numFmtId="3" fontId="41" fillId="3" borderId="0" xfId="0" applyNumberFormat="1" applyFont="1" applyFill="1" applyAlignment="1">
      <alignment horizontal="right"/>
    </xf>
    <xf numFmtId="3" fontId="41" fillId="3" borderId="0" xfId="0" applyNumberFormat="1" applyFont="1" applyFill="1" applyAlignment="1">
      <alignment horizontal="center" vertical="center" wrapText="1"/>
    </xf>
    <xf numFmtId="0" fontId="41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41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3" fillId="0" borderId="8" xfId="0" applyNumberFormat="1" applyFont="1" applyFill="1" applyBorder="1" applyAlignment="1">
      <alignment vertical="center"/>
    </xf>
    <xf numFmtId="10" fontId="30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1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31" fillId="0" borderId="0" xfId="0" applyNumberFormat="1" applyFont="1"/>
    <xf numFmtId="10" fontId="30" fillId="3" borderId="0" xfId="0" applyNumberFormat="1" applyFont="1" applyFill="1" applyAlignment="1">
      <alignment horizontal="right"/>
    </xf>
    <xf numFmtId="10" fontId="33" fillId="0" borderId="8" xfId="0" applyNumberFormat="1" applyFont="1" applyBorder="1"/>
    <xf numFmtId="10" fontId="30" fillId="0" borderId="8" xfId="0" applyNumberFormat="1" applyFont="1" applyBorder="1" applyAlignment="1">
      <alignment horizontal="right"/>
    </xf>
    <xf numFmtId="10" fontId="30" fillId="0" borderId="8" xfId="0" applyNumberFormat="1" applyFont="1" applyBorder="1"/>
    <xf numFmtId="0" fontId="37" fillId="4" borderId="0" xfId="0" applyFont="1" applyFill="1"/>
    <xf numFmtId="0" fontId="19" fillId="4" borderId="0" xfId="0" applyFont="1" applyFill="1"/>
    <xf numFmtId="3" fontId="32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Alignment="1">
      <alignment horizontal="center" vertical="center" wrapText="1"/>
    </xf>
    <xf numFmtId="3" fontId="33" fillId="3" borderId="0" xfId="0" applyNumberFormat="1" applyFont="1" applyFill="1" applyBorder="1" applyAlignment="1">
      <alignment vertical="center"/>
    </xf>
    <xf numFmtId="3" fontId="30" fillId="3" borderId="0" xfId="0" applyNumberFormat="1" applyFont="1" applyFill="1" applyBorder="1" applyAlignment="1">
      <alignment vertical="center"/>
    </xf>
    <xf numFmtId="3" fontId="49" fillId="0" borderId="0" xfId="0" applyNumberFormat="1" applyFont="1" applyAlignment="1">
      <alignment horizontal="right"/>
    </xf>
    <xf numFmtId="3" fontId="49" fillId="0" borderId="0" xfId="0" applyNumberFormat="1" applyFont="1" applyAlignment="1">
      <alignment horizontal="right" vertical="center"/>
    </xf>
    <xf numFmtId="3" fontId="70" fillId="3" borderId="0" xfId="0" applyNumberFormat="1" applyFont="1" applyFill="1" applyAlignment="1">
      <alignment vertical="center"/>
    </xf>
    <xf numFmtId="3" fontId="49" fillId="3" borderId="0" xfId="0" applyNumberFormat="1" applyFont="1" applyFill="1" applyAlignment="1">
      <alignment vertical="center"/>
    </xf>
    <xf numFmtId="10" fontId="70" fillId="0" borderId="0" xfId="0" applyNumberFormat="1" applyFont="1"/>
    <xf numFmtId="10" fontId="49" fillId="0" borderId="0" xfId="0" applyNumberFormat="1" applyFont="1"/>
    <xf numFmtId="3" fontId="32" fillId="3" borderId="10" xfId="0" applyNumberFormat="1" applyFont="1" applyFill="1" applyBorder="1" applyAlignment="1">
      <alignment horizontal="center"/>
    </xf>
    <xf numFmtId="3" fontId="32" fillId="3" borderId="10" xfId="0" applyNumberFormat="1" applyFont="1" applyFill="1" applyBorder="1" applyAlignment="1">
      <alignment horizontal="center" wrapText="1"/>
    </xf>
    <xf numFmtId="3" fontId="49" fillId="0" borderId="0" xfId="0" applyNumberFormat="1" applyFont="1" applyAlignment="1"/>
    <xf numFmtId="3" fontId="32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2" fillId="0" borderId="0" xfId="0" applyNumberFormat="1" applyFont="1" applyFill="1" applyAlignment="1">
      <alignment horizontal="center"/>
    </xf>
    <xf numFmtId="0" fontId="32" fillId="0" borderId="0" xfId="0" applyFont="1" applyFill="1" applyAlignment="1">
      <alignment horizontal="center"/>
    </xf>
    <xf numFmtId="10" fontId="30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8" fillId="4" borderId="0" xfId="0" applyFont="1" applyFill="1"/>
    <xf numFmtId="0" fontId="79" fillId="4" borderId="0" xfId="0" applyFont="1" applyFill="1"/>
    <xf numFmtId="3" fontId="26" fillId="3" borderId="0" xfId="0" applyNumberFormat="1" applyFont="1" applyFill="1" applyAlignment="1">
      <alignment horizontal="center" vertical="center"/>
    </xf>
    <xf numFmtId="3" fontId="26" fillId="3" borderId="0" xfId="0" applyNumberFormat="1" applyFont="1" applyFill="1" applyAlignment="1">
      <alignment horizontal="right" vertical="center"/>
    </xf>
    <xf numFmtId="3" fontId="26" fillId="3" borderId="0" xfId="0" applyNumberFormat="1" applyFont="1" applyFill="1" applyAlignment="1">
      <alignment horizontal="right" vertical="center" wrapText="1"/>
    </xf>
    <xf numFmtId="3" fontId="28" fillId="0" borderId="0" xfId="0" applyNumberFormat="1" applyFont="1" applyAlignment="1">
      <alignment vertical="center"/>
    </xf>
    <xf numFmtId="3" fontId="28" fillId="0" borderId="0" xfId="0" applyNumberFormat="1" applyFont="1" applyAlignment="1">
      <alignment horizontal="right" vertical="center"/>
    </xf>
    <xf numFmtId="3" fontId="28" fillId="0" borderId="0" xfId="0" applyNumberFormat="1" applyFont="1" applyAlignment="1">
      <alignment vertical="top"/>
    </xf>
    <xf numFmtId="3" fontId="28" fillId="0" borderId="0" xfId="0" applyNumberFormat="1" applyFont="1" applyAlignment="1">
      <alignment horizontal="right" vertical="top"/>
    </xf>
    <xf numFmtId="10" fontId="28" fillId="0" borderId="0" xfId="0" applyNumberFormat="1" applyFont="1" applyAlignment="1">
      <alignment vertical="top"/>
    </xf>
    <xf numFmtId="3" fontId="26" fillId="3" borderId="0" xfId="0" applyNumberFormat="1" applyFont="1" applyFill="1" applyAlignment="1">
      <alignment vertical="center"/>
    </xf>
    <xf numFmtId="3" fontId="28" fillId="0" borderId="0" xfId="0" applyNumberFormat="1" applyFont="1"/>
    <xf numFmtId="3" fontId="28" fillId="0" borderId="0" xfId="0" applyNumberFormat="1" applyFont="1" applyAlignment="1">
      <alignment horizontal="right"/>
    </xf>
    <xf numFmtId="10" fontId="28" fillId="0" borderId="0" xfId="0" applyNumberFormat="1" applyFont="1"/>
    <xf numFmtId="49" fontId="28" fillId="0" borderId="3" xfId="0" applyNumberFormat="1" applyFont="1" applyBorder="1"/>
    <xf numFmtId="0" fontId="28" fillId="0" borderId="3" xfId="0" applyFont="1" applyBorder="1"/>
    <xf numFmtId="3" fontId="28" fillId="0" borderId="3" xfId="0" applyNumberFormat="1" applyFont="1" applyBorder="1" applyAlignment="1">
      <alignment horizontal="right"/>
    </xf>
    <xf numFmtId="3" fontId="26" fillId="3" borderId="10" xfId="0" applyNumberFormat="1" applyFont="1" applyFill="1" applyBorder="1" applyAlignment="1">
      <alignment horizontal="center"/>
    </xf>
    <xf numFmtId="3" fontId="26" fillId="3" borderId="10" xfId="0" applyNumberFormat="1" applyFont="1" applyFill="1" applyBorder="1" applyAlignment="1">
      <alignment horizontal="right"/>
    </xf>
    <xf numFmtId="3" fontId="26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93" fillId="3" borderId="11" xfId="0" applyFont="1" applyFill="1" applyBorder="1" applyAlignment="1">
      <alignment vertical="center"/>
    </xf>
    <xf numFmtId="0" fontId="87" fillId="0" borderId="12" xfId="0" applyFont="1" applyBorder="1" applyAlignment="1">
      <alignment vertical="center"/>
    </xf>
    <xf numFmtId="0" fontId="93" fillId="3" borderId="12" xfId="0" applyFont="1" applyFill="1" applyBorder="1" applyAlignment="1">
      <alignment vertical="center"/>
    </xf>
    <xf numFmtId="0" fontId="87" fillId="9" borderId="12" xfId="0" applyFont="1" applyFill="1" applyBorder="1" applyAlignment="1">
      <alignment vertical="center"/>
    </xf>
    <xf numFmtId="0" fontId="93" fillId="0" borderId="12" xfId="0" applyFont="1" applyBorder="1" applyAlignment="1">
      <alignment wrapText="1"/>
    </xf>
    <xf numFmtId="0" fontId="93" fillId="0" borderId="12" xfId="0" applyFont="1" applyBorder="1" applyAlignment="1">
      <alignment vertical="center"/>
    </xf>
    <xf numFmtId="0" fontId="27" fillId="0" borderId="0" xfId="0" applyFont="1"/>
    <xf numFmtId="0" fontId="12" fillId="0" borderId="12" xfId="0" applyFont="1" applyBorder="1" applyAlignment="1">
      <alignment horizontal="center" vertical="center"/>
    </xf>
    <xf numFmtId="0" fontId="27" fillId="3" borderId="12" xfId="0" applyFont="1" applyFill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91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91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9" fillId="0" borderId="0" xfId="0" applyFont="1" applyAlignment="1"/>
    <xf numFmtId="0" fontId="12" fillId="0" borderId="0" xfId="0" applyFont="1" applyBorder="1" applyAlignment="1">
      <alignment horizontal="center" vertical="center"/>
    </xf>
    <xf numFmtId="0" fontId="93" fillId="0" borderId="0" xfId="0" applyFont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0" fontId="93" fillId="0" borderId="0" xfId="0" applyFont="1" applyBorder="1" applyAlignment="1">
      <alignment horizontal="center" vertical="center"/>
    </xf>
    <xf numFmtId="0" fontId="96" fillId="0" borderId="0" xfId="0" applyFont="1" applyBorder="1" applyAlignment="1">
      <alignment horizontal="center" vertical="center"/>
    </xf>
    <xf numFmtId="0" fontId="97" fillId="0" borderId="0" xfId="0" applyFont="1" applyAlignment="1"/>
    <xf numFmtId="0" fontId="0" fillId="4" borderId="0" xfId="0" applyFill="1"/>
    <xf numFmtId="0" fontId="93" fillId="0" borderId="12" xfId="0" applyFont="1" applyBorder="1" applyAlignment="1">
      <alignment horizontal="left" wrapText="1"/>
    </xf>
    <xf numFmtId="0" fontId="93" fillId="0" borderId="12" xfId="0" applyFont="1" applyBorder="1" applyAlignment="1">
      <alignment horizontal="left" vertical="center" wrapText="1"/>
    </xf>
    <xf numFmtId="3" fontId="122" fillId="0" borderId="0" xfId="0" applyNumberFormat="1" applyFont="1" applyAlignment="1">
      <alignment wrapText="1"/>
    </xf>
    <xf numFmtId="10" fontId="122" fillId="0" borderId="0" xfId="2" applyNumberFormat="1" applyFont="1" applyAlignment="1">
      <alignment wrapText="1"/>
    </xf>
    <xf numFmtId="9" fontId="119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23" fillId="0" borderId="0" xfId="0" applyFont="1" applyAlignment="1">
      <alignment horizontal="left"/>
    </xf>
    <xf numFmtId="0" fontId="123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3" fillId="0" borderId="4" xfId="0" applyFont="1" applyBorder="1" applyAlignment="1">
      <alignment vertical="top"/>
    </xf>
    <xf numFmtId="0" fontId="124" fillId="13" borderId="0" xfId="7" applyFont="1" applyFill="1" applyAlignment="1" applyProtection="1"/>
    <xf numFmtId="0" fontId="0" fillId="0" borderId="0" xfId="0" applyFont="1"/>
    <xf numFmtId="0" fontId="125" fillId="0" borderId="0" xfId="0" applyFont="1"/>
    <xf numFmtId="0" fontId="80" fillId="2" borderId="0" xfId="3" applyFont="1" applyFill="1"/>
    <xf numFmtId="0" fontId="12" fillId="2" borderId="0" xfId="3" applyFont="1" applyFill="1"/>
    <xf numFmtId="0" fontId="126" fillId="0" borderId="0" xfId="3" applyFont="1" applyAlignment="1">
      <alignment horizontal="left"/>
    </xf>
    <xf numFmtId="0" fontId="27" fillId="0" borderId="0" xfId="3" applyFont="1" applyFill="1"/>
    <xf numFmtId="0" fontId="93" fillId="0" borderId="0" xfId="0" applyFont="1"/>
    <xf numFmtId="173" fontId="0" fillId="0" borderId="0" xfId="0" applyNumberFormat="1" applyAlignment="1">
      <alignment wrapText="1"/>
    </xf>
    <xf numFmtId="10" fontId="1" fillId="0" borderId="16" xfId="2" applyNumberFormat="1" applyFont="1" applyBorder="1" applyAlignment="1">
      <alignment vertical="top" wrapText="1"/>
    </xf>
    <xf numFmtId="3" fontId="0" fillId="0" borderId="16" xfId="0" applyNumberFormat="1" applyBorder="1" applyAlignment="1">
      <alignment vertical="top"/>
    </xf>
    <xf numFmtId="3" fontId="0" fillId="0" borderId="16" xfId="0" applyNumberFormat="1" applyBorder="1"/>
    <xf numFmtId="173" fontId="0" fillId="0" borderId="16" xfId="0" applyNumberFormat="1" applyBorder="1" applyAlignment="1">
      <alignment wrapText="1"/>
    </xf>
    <xf numFmtId="3" fontId="0" fillId="0" borderId="16" xfId="0" applyNumberFormat="1" applyBorder="1" applyAlignment="1">
      <alignment horizontal="right"/>
    </xf>
    <xf numFmtId="0" fontId="119" fillId="3" borderId="13" xfId="0" applyFont="1" applyFill="1" applyBorder="1" applyAlignment="1">
      <alignment horizontal="left" vertical="center"/>
    </xf>
    <xf numFmtId="164" fontId="119" fillId="3" borderId="17" xfId="1" applyNumberFormat="1" applyFont="1" applyFill="1" applyBorder="1" applyAlignment="1">
      <alignment horizontal="right" vertical="center" wrapText="1"/>
    </xf>
    <xf numFmtId="10" fontId="119" fillId="3" borderId="17" xfId="2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6" xfId="1" quotePrefix="1" applyNumberFormat="1" applyFont="1" applyBorder="1" applyAlignment="1">
      <alignment horizontal="right" vertical="top"/>
    </xf>
    <xf numFmtId="164" fontId="0" fillId="0" borderId="16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0" fontId="119" fillId="3" borderId="13" xfId="0" applyFont="1" applyFill="1" applyBorder="1" applyAlignment="1">
      <alignment horizontal="center" vertical="center"/>
    </xf>
    <xf numFmtId="9" fontId="119" fillId="3" borderId="18" xfId="2" applyNumberFormat="1" applyFont="1" applyFill="1" applyBorder="1" applyAlignment="1">
      <alignment horizontal="right" vertical="center" wrapText="1"/>
    </xf>
    <xf numFmtId="3" fontId="30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17" fillId="0" borderId="0" xfId="3" applyFont="1" applyAlignment="1">
      <alignment horizontal="center"/>
    </xf>
    <xf numFmtId="0" fontId="17" fillId="0" borderId="0" xfId="3" applyFont="1" applyAlignment="1">
      <alignment horizontal="center" vertical="top"/>
    </xf>
    <xf numFmtId="0" fontId="7" fillId="0" borderId="0" xfId="3" applyFont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10" fontId="19" fillId="0" borderId="0" xfId="3" applyNumberFormat="1" applyFont="1"/>
    <xf numFmtId="37" fontId="19" fillId="0" borderId="0" xfId="3" quotePrefix="1" applyNumberFormat="1" applyFont="1" applyBorder="1" applyAlignment="1" applyProtection="1">
      <alignment horizontal="left"/>
    </xf>
    <xf numFmtId="0" fontId="13" fillId="0" borderId="0" xfId="3" applyFont="1"/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21" fillId="0" borderId="0" xfId="3" applyNumberFormat="1" applyFont="1" applyBorder="1" applyAlignment="1" applyProtection="1">
      <alignment horizontal="left"/>
    </xf>
    <xf numFmtId="3" fontId="121" fillId="0" borderId="0" xfId="3" applyNumberFormat="1" applyFont="1"/>
    <xf numFmtId="10" fontId="121" fillId="0" borderId="0" xfId="3" applyNumberFormat="1" applyFont="1" applyFill="1"/>
    <xf numFmtId="0" fontId="121" fillId="0" borderId="0" xfId="3" applyFont="1"/>
    <xf numFmtId="37" fontId="121" fillId="0" borderId="0" xfId="3" quotePrefix="1" applyNumberFormat="1" applyFont="1" applyBorder="1" applyAlignment="1" applyProtection="1">
      <alignment horizontal="left"/>
    </xf>
    <xf numFmtId="3" fontId="121" fillId="0" borderId="0" xfId="3" applyNumberFormat="1" applyFont="1" applyBorder="1"/>
    <xf numFmtId="0" fontId="121" fillId="0" borderId="0" xfId="3" applyFont="1" applyBorder="1" applyAlignment="1">
      <alignment vertical="top"/>
    </xf>
    <xf numFmtId="3" fontId="121" fillId="0" borderId="0" xfId="3" applyNumberFormat="1" applyFont="1" applyBorder="1" applyAlignment="1">
      <alignment vertical="top"/>
    </xf>
    <xf numFmtId="10" fontId="7" fillId="3" borderId="0" xfId="2" applyNumberFormat="1" applyFont="1" applyFill="1"/>
    <xf numFmtId="164" fontId="19" fillId="0" borderId="0" xfId="1" applyNumberFormat="1" applyFont="1"/>
    <xf numFmtId="37" fontId="7" fillId="3" borderId="0" xfId="3" applyNumberFormat="1" applyFont="1" applyFill="1" applyBorder="1" applyAlignment="1" applyProtection="1">
      <alignment horizontal="left"/>
    </xf>
    <xf numFmtId="37" fontId="121" fillId="0" borderId="0" xfId="3" applyNumberFormat="1" applyFont="1" applyFill="1" applyBorder="1" applyAlignment="1" applyProtection="1">
      <alignment horizontal="left"/>
    </xf>
    <xf numFmtId="166" fontId="121" fillId="0" borderId="0" xfId="3" applyNumberFormat="1" applyFont="1" applyFill="1" applyAlignment="1">
      <alignment horizontal="righ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7" fillId="3" borderId="2" xfId="0" applyNumberFormat="1" applyFont="1" applyFill="1" applyBorder="1" applyAlignment="1" applyProtection="1">
      <alignment vertical="center"/>
      <protection locked="0"/>
    </xf>
    <xf numFmtId="3" fontId="7" fillId="3" borderId="2" xfId="0" applyNumberFormat="1" applyFont="1" applyFill="1" applyBorder="1" applyAlignment="1">
      <alignment horizontal="center" vertical="center"/>
    </xf>
    <xf numFmtId="3" fontId="7" fillId="3" borderId="2" xfId="0" applyNumberFormat="1" applyFont="1" applyFill="1" applyBorder="1" applyAlignment="1">
      <alignment horizontal="center" vertical="center" wrapText="1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29" fillId="0" borderId="0" xfId="41" applyFont="1"/>
    <xf numFmtId="0" fontId="13" fillId="0" borderId="0" xfId="41" applyFont="1"/>
    <xf numFmtId="0" fontId="10" fillId="0" borderId="0" xfId="41" applyFont="1"/>
    <xf numFmtId="0" fontId="23" fillId="4" borderId="0" xfId="0" applyFont="1" applyFill="1" applyAlignment="1">
      <alignment horizontal="center"/>
    </xf>
    <xf numFmtId="0" fontId="25" fillId="4" borderId="0" xfId="0" applyFont="1" applyFill="1" applyAlignment="1">
      <alignment horizontal="center" vertical="top"/>
    </xf>
    <xf numFmtId="0" fontId="12" fillId="3" borderId="2" xfId="0" applyFont="1" applyFill="1" applyBorder="1" applyAlignment="1">
      <alignment horizontal="center" vertical="center"/>
    </xf>
    <xf numFmtId="3" fontId="26" fillId="3" borderId="2" xfId="0" quotePrefix="1" applyNumberFormat="1" applyFont="1" applyFill="1" applyBorder="1" applyAlignment="1">
      <alignment horizontal="center" vertical="center"/>
    </xf>
    <xf numFmtId="3" fontId="27" fillId="3" borderId="9" xfId="0" applyNumberFormat="1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7" fillId="0" borderId="0" xfId="0" applyNumberFormat="1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3" fontId="26" fillId="16" borderId="22" xfId="0" applyNumberFormat="1" applyFont="1" applyFill="1" applyBorder="1" applyAlignment="1">
      <alignment horizontal="center" vertical="center"/>
    </xf>
    <xf numFmtId="0" fontId="26" fillId="16" borderId="22" xfId="0" applyFont="1" applyFill="1" applyBorder="1" applyAlignment="1">
      <alignment horizontal="center" vertical="center"/>
    </xf>
    <xf numFmtId="37" fontId="12" fillId="0" borderId="0" xfId="0" applyNumberFormat="1" applyFont="1" applyBorder="1" applyAlignment="1">
      <alignment horizontal="right"/>
    </xf>
    <xf numFmtId="0" fontId="82" fillId="2" borderId="0" xfId="3" applyFont="1" applyFill="1" applyAlignment="1">
      <alignment horizontal="center"/>
    </xf>
    <xf numFmtId="10" fontId="125" fillId="0" borderId="0" xfId="0" applyNumberFormat="1" applyFont="1"/>
    <xf numFmtId="3" fontId="32" fillId="3" borderId="10" xfId="0" applyNumberFormat="1" applyFont="1" applyFill="1" applyBorder="1" applyAlignment="1">
      <alignment horizontal="right"/>
    </xf>
    <xf numFmtId="10" fontId="32" fillId="3" borderId="10" xfId="0" applyNumberFormat="1" applyFont="1" applyFill="1" applyBorder="1" applyAlignment="1">
      <alignment horizontal="center"/>
    </xf>
    <xf numFmtId="10" fontId="49" fillId="0" borderId="0" xfId="0" applyNumberFormat="1" applyFont="1" applyAlignment="1">
      <alignment vertical="center"/>
    </xf>
    <xf numFmtId="3" fontId="49" fillId="0" borderId="0" xfId="0" applyNumberFormat="1" applyFont="1" applyAlignment="1">
      <alignment vertical="top"/>
    </xf>
    <xf numFmtId="3" fontId="49" fillId="0" borderId="0" xfId="0" applyNumberFormat="1" applyFont="1" applyAlignment="1">
      <alignment horizontal="right" vertical="top"/>
    </xf>
    <xf numFmtId="10" fontId="49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70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7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7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9" fillId="3" borderId="0" xfId="0" applyNumberFormat="1" applyFont="1" applyFill="1" applyAlignment="1">
      <alignment vertical="center"/>
    </xf>
    <xf numFmtId="3" fontId="70" fillId="0" borderId="0" xfId="0" applyNumberFormat="1" applyFont="1"/>
    <xf numFmtId="3" fontId="26" fillId="3" borderId="10" xfId="0" applyNumberFormat="1" applyFont="1" applyFill="1" applyBorder="1" applyAlignment="1">
      <alignment horizontal="left"/>
    </xf>
    <xf numFmtId="3" fontId="26" fillId="3" borderId="10" xfId="0" applyNumberFormat="1" applyFont="1" applyFill="1" applyBorder="1" applyAlignment="1">
      <alignment horizontal="right" wrapText="1"/>
    </xf>
    <xf numFmtId="0" fontId="26" fillId="3" borderId="10" xfId="0" applyFont="1" applyFill="1" applyBorder="1" applyAlignment="1">
      <alignment horizontal="right"/>
    </xf>
    <xf numFmtId="10" fontId="28" fillId="0" borderId="0" xfId="0" applyNumberFormat="1" applyFont="1" applyAlignment="1">
      <alignment vertical="center"/>
    </xf>
    <xf numFmtId="3" fontId="26" fillId="3" borderId="1" xfId="0" applyNumberFormat="1" applyFont="1" applyFill="1" applyBorder="1" applyAlignment="1">
      <alignment vertical="center"/>
    </xf>
    <xf numFmtId="3" fontId="28" fillId="3" borderId="1" xfId="0" applyNumberFormat="1" applyFont="1" applyFill="1" applyBorder="1" applyAlignment="1">
      <alignment vertical="center"/>
    </xf>
    <xf numFmtId="10" fontId="28" fillId="3" borderId="1" xfId="0" applyNumberFormat="1" applyFont="1" applyFill="1" applyBorder="1" applyAlignment="1">
      <alignment vertical="center"/>
    </xf>
    <xf numFmtId="3" fontId="26" fillId="0" borderId="9" xfId="0" applyNumberFormat="1" applyFont="1" applyBorder="1" applyAlignment="1">
      <alignment vertical="top"/>
    </xf>
    <xf numFmtId="10" fontId="28" fillId="0" borderId="9" xfId="0" applyNumberFormat="1" applyFont="1" applyBorder="1" applyAlignment="1">
      <alignment vertical="top"/>
    </xf>
    <xf numFmtId="3" fontId="26" fillId="3" borderId="10" xfId="0" applyNumberFormat="1" applyFont="1" applyFill="1" applyBorder="1" applyAlignment="1"/>
    <xf numFmtId="3" fontId="28" fillId="3" borderId="0" xfId="0" applyNumberFormat="1" applyFont="1" applyFill="1" applyAlignment="1">
      <alignment vertical="center"/>
    </xf>
    <xf numFmtId="10" fontId="28" fillId="3" borderId="0" xfId="0" applyNumberFormat="1" applyFont="1" applyFill="1" applyAlignment="1">
      <alignment vertical="center"/>
    </xf>
    <xf numFmtId="3" fontId="26" fillId="0" borderId="0" xfId="0" applyNumberFormat="1" applyFont="1"/>
    <xf numFmtId="165" fontId="27" fillId="0" borderId="12" xfId="5" applyNumberFormat="1" applyFont="1" applyBorder="1" applyAlignment="1">
      <alignment horizontal="center" vertical="center"/>
    </xf>
    <xf numFmtId="0" fontId="0" fillId="17" borderId="0" xfId="0" applyFill="1"/>
    <xf numFmtId="0" fontId="93" fillId="3" borderId="11" xfId="0" applyFont="1" applyFill="1" applyBorder="1" applyAlignment="1">
      <alignment horizontal="center" vertical="center"/>
    </xf>
    <xf numFmtId="0" fontId="93" fillId="3" borderId="11" xfId="0" applyFont="1" applyFill="1" applyBorder="1" applyAlignment="1">
      <alignment vertical="center" wrapText="1"/>
    </xf>
    <xf numFmtId="0" fontId="130" fillId="0" borderId="0" xfId="0" applyFont="1" applyFill="1" applyAlignment="1">
      <alignment horizontal="center"/>
    </xf>
    <xf numFmtId="0" fontId="0" fillId="0" borderId="0" xfId="0" applyFont="1" applyBorder="1"/>
    <xf numFmtId="0" fontId="0" fillId="0" borderId="0" xfId="0" applyFont="1" applyProtection="1">
      <protection hidden="1"/>
    </xf>
    <xf numFmtId="0" fontId="0" fillId="0" borderId="0" xfId="0" applyFont="1" applyAlignment="1" applyProtection="1">
      <alignment horizontal="right"/>
      <protection hidden="1"/>
    </xf>
    <xf numFmtId="0" fontId="94" fillId="17" borderId="0" xfId="0" applyFont="1" applyFill="1" applyBorder="1" applyAlignment="1">
      <alignment horizontal="centerContinuous" vertical="center"/>
    </xf>
    <xf numFmtId="0" fontId="95" fillId="17" borderId="0" xfId="0" applyFont="1" applyFill="1" applyBorder="1" applyAlignment="1">
      <alignment horizontal="centerContinuous" vertical="center"/>
    </xf>
    <xf numFmtId="0" fontId="80" fillId="17" borderId="0" xfId="0" applyFont="1" applyFill="1" applyBorder="1" applyAlignment="1">
      <alignment horizontal="centerContinuous" vertical="center"/>
    </xf>
    <xf numFmtId="0" fontId="92" fillId="17" borderId="0" xfId="0" applyFont="1" applyFill="1" applyAlignment="1">
      <alignment horizontal="centerContinuous"/>
    </xf>
    <xf numFmtId="0" fontId="93" fillId="3" borderId="11" xfId="0" applyFont="1" applyFill="1" applyBorder="1" applyAlignment="1">
      <alignment horizontal="center" vertical="center" wrapText="1"/>
    </xf>
    <xf numFmtId="0" fontId="87" fillId="0" borderId="23" xfId="0" applyFont="1" applyBorder="1" applyAlignment="1">
      <alignment vertical="center"/>
    </xf>
    <xf numFmtId="0" fontId="12" fillId="0" borderId="23" xfId="0" applyFont="1" applyBorder="1" applyAlignment="1">
      <alignment horizontal="center" vertical="center"/>
    </xf>
    <xf numFmtId="0" fontId="93" fillId="3" borderId="0" xfId="0" applyFont="1" applyFill="1" applyBorder="1" applyAlignment="1">
      <alignment horizontal="center" vertical="center"/>
    </xf>
    <xf numFmtId="0" fontId="93" fillId="3" borderId="0" xfId="0" applyFont="1" applyFill="1" applyBorder="1" applyAlignment="1">
      <alignment horizontal="center" vertical="center" wrapText="1"/>
    </xf>
    <xf numFmtId="0" fontId="93" fillId="3" borderId="0" xfId="0" applyFont="1" applyFill="1" applyBorder="1" applyAlignment="1">
      <alignment vertical="center" wrapText="1"/>
    </xf>
    <xf numFmtId="164" fontId="0" fillId="0" borderId="13" xfId="1" applyNumberFormat="1" applyFont="1" applyBorder="1" applyAlignment="1">
      <alignment vertical="top"/>
    </xf>
    <xf numFmtId="0" fontId="0" fillId="0" borderId="4" xfId="0" applyBorder="1" applyAlignment="1">
      <alignment vertical="top" wrapText="1"/>
    </xf>
    <xf numFmtId="164" fontId="9" fillId="3" borderId="0" xfId="1" applyNumberFormat="1" applyFont="1" applyFill="1" applyAlignment="1">
      <alignment horizontal="left" vertical="center"/>
    </xf>
    <xf numFmtId="164" fontId="10" fillId="0" borderId="0" xfId="1" quotePrefix="1" applyNumberFormat="1" applyFont="1"/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7" fillId="0" borderId="0" xfId="3" applyFont="1" applyFill="1" applyAlignment="1">
      <alignment horizontal="center"/>
    </xf>
    <xf numFmtId="0" fontId="19" fillId="0" borderId="0" xfId="3" applyFont="1" applyFill="1"/>
    <xf numFmtId="164" fontId="10" fillId="0" borderId="0" xfId="1" applyNumberFormat="1" applyFont="1"/>
    <xf numFmtId="0" fontId="0" fillId="0" borderId="4" xfId="0" applyBorder="1" applyAlignment="1">
      <alignment vertical="top"/>
    </xf>
    <xf numFmtId="0" fontId="129" fillId="0" borderId="0" xfId="41" applyFont="1" applyAlignment="1">
      <alignment wrapText="1"/>
    </xf>
    <xf numFmtId="0" fontId="102" fillId="11" borderId="0" xfId="6" applyFont="1" applyFill="1" applyAlignment="1">
      <alignment horizontal="center"/>
    </xf>
    <xf numFmtId="0" fontId="102" fillId="11" borderId="0" xfId="6" applyFont="1" applyFill="1" applyAlignment="1">
      <alignment horizontal="center" vertical="center"/>
    </xf>
    <xf numFmtId="0" fontId="13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3" fillId="0" borderId="4" xfId="3" applyFont="1" applyBorder="1" applyAlignment="1">
      <alignment horizontal="left" vertical="top" wrapText="1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0" fontId="18" fillId="2" borderId="1" xfId="0" applyFont="1" applyFill="1" applyBorder="1" applyAlignment="1">
      <alignment horizontal="center" vertical="top"/>
    </xf>
    <xf numFmtId="0" fontId="10" fillId="0" borderId="4" xfId="0" applyFont="1" applyBorder="1" applyAlignment="1">
      <alignment horizontal="left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0" fontId="26" fillId="16" borderId="22" xfId="0" applyFont="1" applyFill="1" applyBorder="1" applyAlignment="1">
      <alignment horizontal="center" vertical="center"/>
    </xf>
    <xf numFmtId="3" fontId="26" fillId="3" borderId="2" xfId="0" quotePrefix="1" applyNumberFormat="1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center"/>
    </xf>
    <xf numFmtId="10" fontId="35" fillId="0" borderId="0" xfId="0" applyNumberFormat="1" applyFont="1" applyAlignment="1">
      <alignment horizontal="left" wrapText="1"/>
    </xf>
    <xf numFmtId="0" fontId="36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5" fillId="2" borderId="0" xfId="0" applyFont="1" applyFill="1" applyAlignment="1">
      <alignment horizontal="center" vertical="top"/>
    </xf>
    <xf numFmtId="0" fontId="36" fillId="0" borderId="0" xfId="0" applyFont="1" applyAlignment="1"/>
    <xf numFmtId="0" fontId="38" fillId="2" borderId="0" xfId="0" applyFont="1" applyFill="1" applyAlignment="1">
      <alignment horizontal="center"/>
    </xf>
    <xf numFmtId="0" fontId="39" fillId="2" borderId="0" xfId="0" applyFont="1" applyFill="1" applyAlignment="1">
      <alignment horizontal="center" vertical="top"/>
    </xf>
    <xf numFmtId="0" fontId="39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/>
    </xf>
    <xf numFmtId="0" fontId="45" fillId="2" borderId="0" xfId="0" applyFont="1" applyFill="1" applyAlignment="1">
      <alignment horizontal="center" vertical="top"/>
    </xf>
    <xf numFmtId="3" fontId="47" fillId="3" borderId="0" xfId="0" applyNumberFormat="1" applyFont="1" applyFill="1" applyAlignment="1">
      <alignment horizontal="center" vertical="center"/>
    </xf>
    <xf numFmtId="0" fontId="55" fillId="2" borderId="0" xfId="0" applyFont="1" applyFill="1" applyAlignment="1">
      <alignment horizontal="center"/>
    </xf>
    <xf numFmtId="0" fontId="56" fillId="2" borderId="0" xfId="0" applyFont="1" applyFill="1" applyAlignment="1">
      <alignment horizontal="center" vertical="center"/>
    </xf>
    <xf numFmtId="3" fontId="62" fillId="3" borderId="0" xfId="0" applyNumberFormat="1" applyFont="1" applyFill="1" applyAlignment="1">
      <alignment horizontal="center"/>
    </xf>
    <xf numFmtId="0" fontId="62" fillId="3" borderId="0" xfId="0" applyFont="1" applyFill="1" applyAlignment="1">
      <alignment horizontal="center"/>
    </xf>
    <xf numFmtId="3" fontId="47" fillId="3" borderId="0" xfId="0" applyNumberFormat="1" applyFont="1" applyFill="1" applyAlignment="1">
      <alignment horizontal="center"/>
    </xf>
    <xf numFmtId="0" fontId="56" fillId="2" borderId="0" xfId="0" applyFont="1" applyFill="1" applyAlignment="1">
      <alignment horizontal="center" vertical="top"/>
    </xf>
    <xf numFmtId="3" fontId="62" fillId="3" borderId="0" xfId="0" applyNumberFormat="1" applyFont="1" applyFill="1" applyAlignment="1">
      <alignment horizontal="center" vertical="center"/>
    </xf>
    <xf numFmtId="0" fontId="74" fillId="2" borderId="0" xfId="0" applyFont="1" applyFill="1" applyAlignment="1">
      <alignment horizontal="center"/>
    </xf>
    <xf numFmtId="0" fontId="75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0" fillId="0" borderId="0" xfId="0" applyAlignment="1">
      <alignment wrapText="1"/>
    </xf>
    <xf numFmtId="0" fontId="39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80" fillId="2" borderId="0" xfId="3" applyFont="1" applyFill="1" applyAlignment="1">
      <alignment horizontal="center"/>
    </xf>
    <xf numFmtId="0" fontId="82" fillId="2" borderId="0" xfId="3" applyFont="1" applyFill="1" applyAlignment="1">
      <alignment horizontal="center"/>
    </xf>
    <xf numFmtId="3" fontId="85" fillId="5" borderId="0" xfId="3" applyNumberFormat="1" applyFont="1" applyFill="1" applyBorder="1" applyAlignment="1">
      <alignment horizontal="center"/>
    </xf>
    <xf numFmtId="3" fontId="85" fillId="5" borderId="14" xfId="3" applyNumberFormat="1" applyFont="1" applyFill="1" applyBorder="1" applyAlignment="1">
      <alignment horizontal="center"/>
    </xf>
    <xf numFmtId="3" fontId="85" fillId="5" borderId="15" xfId="3" applyNumberFormat="1" applyFont="1" applyFill="1" applyBorder="1" applyAlignment="1">
      <alignment horizontal="center"/>
    </xf>
    <xf numFmtId="0" fontId="90" fillId="2" borderId="0" xfId="3" applyFont="1" applyFill="1" applyAlignment="1">
      <alignment horizontal="center"/>
    </xf>
    <xf numFmtId="0" fontId="127" fillId="2" borderId="0" xfId="3" applyFont="1" applyFill="1" applyAlignment="1">
      <alignment horizontal="center"/>
    </xf>
    <xf numFmtId="0" fontId="90" fillId="17" borderId="0" xfId="0" applyFont="1" applyFill="1" applyAlignment="1">
      <alignment horizontal="right"/>
    </xf>
    <xf numFmtId="0" fontId="90" fillId="17" borderId="0" xfId="0" applyFont="1" applyFill="1" applyAlignment="1">
      <alignment horizontal="center"/>
    </xf>
    <xf numFmtId="0" fontId="92" fillId="17" borderId="0" xfId="0" applyFont="1" applyFill="1" applyAlignment="1">
      <alignment horizontal="center"/>
    </xf>
    <xf numFmtId="0" fontId="98" fillId="2" borderId="0" xfId="0" applyFont="1" applyFill="1" applyBorder="1" applyAlignment="1">
      <alignment horizontal="center"/>
    </xf>
    <xf numFmtId="0" fontId="100" fillId="2" borderId="0" xfId="0" applyFont="1" applyFill="1" applyBorder="1" applyAlignment="1">
      <alignment horizontal="center"/>
    </xf>
    <xf numFmtId="1" fontId="99" fillId="3" borderId="19" xfId="0" applyNumberFormat="1" applyFont="1" applyFill="1" applyBorder="1" applyAlignment="1">
      <alignment horizontal="center" vertical="center" wrapText="1"/>
    </xf>
    <xf numFmtId="1" fontId="99" fillId="3" borderId="20" xfId="0" applyNumberFormat="1" applyFont="1" applyFill="1" applyBorder="1" applyAlignment="1">
      <alignment horizontal="center" vertical="center" wrapText="1"/>
    </xf>
    <xf numFmtId="1" fontId="99" fillId="3" borderId="21" xfId="0" applyNumberFormat="1" applyFont="1" applyFill="1" applyBorder="1" applyAlignment="1">
      <alignment horizontal="center" vertical="center" wrapText="1"/>
    </xf>
    <xf numFmtId="1" fontId="99" fillId="3" borderId="13" xfId="0" applyNumberFormat="1" applyFont="1" applyFill="1" applyBorder="1" applyAlignment="1">
      <alignment horizontal="center" vertical="center" wrapText="1"/>
    </xf>
    <xf numFmtId="1" fontId="99" fillId="3" borderId="17" xfId="0" applyNumberFormat="1" applyFont="1" applyFill="1" applyBorder="1" applyAlignment="1">
      <alignment horizontal="center" vertical="center" wrapText="1"/>
    </xf>
    <xf numFmtId="1" fontId="99" fillId="3" borderId="18" xfId="0" applyNumberFormat="1" applyFont="1" applyFill="1" applyBorder="1" applyAlignment="1">
      <alignment horizontal="center" vertical="center" wrapText="1"/>
    </xf>
    <xf numFmtId="0" fontId="99" fillId="3" borderId="13" xfId="0" applyFont="1" applyFill="1" applyBorder="1" applyAlignment="1">
      <alignment horizontal="center" vertical="center"/>
    </xf>
    <xf numFmtId="0" fontId="99" fillId="3" borderId="17" xfId="0" applyFont="1" applyFill="1" applyBorder="1" applyAlignment="1">
      <alignment horizontal="center" vertical="center"/>
    </xf>
    <xf numFmtId="0" fontId="99" fillId="3" borderId="18" xfId="0" applyFont="1" applyFill="1" applyBorder="1" applyAlignment="1">
      <alignment horizontal="center" vertical="center"/>
    </xf>
    <xf numFmtId="0" fontId="120" fillId="2" borderId="0" xfId="0" applyFont="1" applyFill="1" applyBorder="1" applyAlignment="1">
      <alignment horizontal="center"/>
    </xf>
    <xf numFmtId="17" fontId="98" fillId="2" borderId="0" xfId="0" quotePrefix="1" applyNumberFormat="1" applyFont="1" applyFill="1" applyBorder="1" applyAlignment="1">
      <alignment horizontal="center"/>
    </xf>
    <xf numFmtId="0" fontId="128" fillId="2" borderId="0" xfId="0" applyFont="1" applyFill="1" applyBorder="1" applyAlignment="1">
      <alignment horizontal="center"/>
    </xf>
    <xf numFmtId="0" fontId="38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9525</xdr:colOff>
      <xdr:row>0</xdr:row>
      <xdr:rowOff>0</xdr:rowOff>
    </xdr:from>
    <xdr:to>
      <xdr:col>37</xdr:col>
      <xdr:colOff>352424</xdr:colOff>
      <xdr:row>64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352426</xdr:colOff>
      <xdr:row>42</xdr:row>
      <xdr:rowOff>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498963</xdr:colOff>
      <xdr:row>41</xdr:row>
      <xdr:rowOff>30040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279155</xdr:colOff>
      <xdr:row>38</xdr:row>
      <xdr:rowOff>77666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42</xdr:row>
      <xdr:rowOff>87923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57150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9525</xdr:colOff>
      <xdr:row>0</xdr:row>
      <xdr:rowOff>0</xdr:rowOff>
    </xdr:from>
    <xdr:to>
      <xdr:col>34</xdr:col>
      <xdr:colOff>352425</xdr:colOff>
      <xdr:row>27</xdr:row>
      <xdr:rowOff>9525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26</xdr:row>
      <xdr:rowOff>114300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30</xdr:row>
      <xdr:rowOff>136281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57150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50556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0"/>
  <sheetViews>
    <sheetView showGridLines="0" tabSelected="1" workbookViewId="0">
      <selection activeCell="B11" sqref="B11"/>
    </sheetView>
  </sheetViews>
  <sheetFormatPr defaultColWidth="0" defaultRowHeight="15" customHeight="1" zeroHeight="1"/>
  <cols>
    <col min="1" max="1" width="3.140625" style="93" customWidth="1"/>
    <col min="2" max="2" width="112.42578125" style="109" customWidth="1"/>
    <col min="3" max="3" width="21.42578125" style="113" customWidth="1"/>
    <col min="4" max="4" width="4.28515625" style="93" hidden="1" customWidth="1"/>
    <col min="5" max="5" width="9.140625" style="93" hidden="1" customWidth="1"/>
    <col min="6" max="256" width="0" style="93" hidden="1"/>
    <col min="257" max="257" width="10.140625" style="93" hidden="1" customWidth="1"/>
    <col min="258" max="258" width="112.42578125" style="93" hidden="1" customWidth="1"/>
    <col min="259" max="259" width="24.140625" style="93" hidden="1" customWidth="1"/>
    <col min="260" max="261" width="0" style="93" hidden="1" customWidth="1"/>
    <col min="262" max="512" width="0" style="93" hidden="1"/>
    <col min="513" max="513" width="10.140625" style="93" hidden="1" customWidth="1"/>
    <col min="514" max="514" width="112.42578125" style="93" hidden="1" customWidth="1"/>
    <col min="515" max="515" width="24.140625" style="93" hidden="1" customWidth="1"/>
    <col min="516" max="517" width="0" style="93" hidden="1" customWidth="1"/>
    <col min="518" max="768" width="0" style="93" hidden="1"/>
    <col min="769" max="769" width="10.140625" style="93" hidden="1" customWidth="1"/>
    <col min="770" max="770" width="112.42578125" style="93" hidden="1" customWidth="1"/>
    <col min="771" max="771" width="24.140625" style="93" hidden="1" customWidth="1"/>
    <col min="772" max="773" width="0" style="93" hidden="1" customWidth="1"/>
    <col min="774" max="1024" width="0" style="93" hidden="1"/>
    <col min="1025" max="1025" width="10.140625" style="93" hidden="1" customWidth="1"/>
    <col min="1026" max="1026" width="112.42578125" style="93" hidden="1" customWidth="1"/>
    <col min="1027" max="1027" width="24.140625" style="93" hidden="1" customWidth="1"/>
    <col min="1028" max="1029" width="0" style="93" hidden="1" customWidth="1"/>
    <col min="1030" max="1280" width="0" style="93" hidden="1"/>
    <col min="1281" max="1281" width="10.140625" style="93" hidden="1" customWidth="1"/>
    <col min="1282" max="1282" width="112.42578125" style="93" hidden="1" customWidth="1"/>
    <col min="1283" max="1283" width="24.140625" style="93" hidden="1" customWidth="1"/>
    <col min="1284" max="1285" width="0" style="93" hidden="1" customWidth="1"/>
    <col min="1286" max="1536" width="0" style="93" hidden="1"/>
    <col min="1537" max="1537" width="10.140625" style="93" hidden="1" customWidth="1"/>
    <col min="1538" max="1538" width="112.42578125" style="93" hidden="1" customWidth="1"/>
    <col min="1539" max="1539" width="24.140625" style="93" hidden="1" customWidth="1"/>
    <col min="1540" max="1541" width="0" style="93" hidden="1" customWidth="1"/>
    <col min="1542" max="1792" width="0" style="93" hidden="1"/>
    <col min="1793" max="1793" width="10.140625" style="93" hidden="1" customWidth="1"/>
    <col min="1794" max="1794" width="112.42578125" style="93" hidden="1" customWidth="1"/>
    <col min="1795" max="1795" width="24.140625" style="93" hidden="1" customWidth="1"/>
    <col min="1796" max="1797" width="0" style="93" hidden="1" customWidth="1"/>
    <col min="1798" max="2048" width="0" style="93" hidden="1"/>
    <col min="2049" max="2049" width="10.140625" style="93" hidden="1" customWidth="1"/>
    <col min="2050" max="2050" width="112.42578125" style="93" hidden="1" customWidth="1"/>
    <col min="2051" max="2051" width="24.140625" style="93" hidden="1" customWidth="1"/>
    <col min="2052" max="2053" width="0" style="93" hidden="1" customWidth="1"/>
    <col min="2054" max="2304" width="0" style="93" hidden="1"/>
    <col min="2305" max="2305" width="10.140625" style="93" hidden="1" customWidth="1"/>
    <col min="2306" max="2306" width="112.42578125" style="93" hidden="1" customWidth="1"/>
    <col min="2307" max="2307" width="24.140625" style="93" hidden="1" customWidth="1"/>
    <col min="2308" max="2309" width="0" style="93" hidden="1" customWidth="1"/>
    <col min="2310" max="2560" width="0" style="93" hidden="1"/>
    <col min="2561" max="2561" width="10.140625" style="93" hidden="1" customWidth="1"/>
    <col min="2562" max="2562" width="112.42578125" style="93" hidden="1" customWidth="1"/>
    <col min="2563" max="2563" width="24.140625" style="93" hidden="1" customWidth="1"/>
    <col min="2564" max="2565" width="0" style="93" hidden="1" customWidth="1"/>
    <col min="2566" max="2816" width="0" style="93" hidden="1"/>
    <col min="2817" max="2817" width="10.140625" style="93" hidden="1" customWidth="1"/>
    <col min="2818" max="2818" width="112.42578125" style="93" hidden="1" customWidth="1"/>
    <col min="2819" max="2819" width="24.140625" style="93" hidden="1" customWidth="1"/>
    <col min="2820" max="2821" width="0" style="93" hidden="1" customWidth="1"/>
    <col min="2822" max="3072" width="0" style="93" hidden="1"/>
    <col min="3073" max="3073" width="10.140625" style="93" hidden="1" customWidth="1"/>
    <col min="3074" max="3074" width="112.42578125" style="93" hidden="1" customWidth="1"/>
    <col min="3075" max="3075" width="24.140625" style="93" hidden="1" customWidth="1"/>
    <col min="3076" max="3077" width="0" style="93" hidden="1" customWidth="1"/>
    <col min="3078" max="3328" width="0" style="93" hidden="1"/>
    <col min="3329" max="3329" width="10.140625" style="93" hidden="1" customWidth="1"/>
    <col min="3330" max="3330" width="112.42578125" style="93" hidden="1" customWidth="1"/>
    <col min="3331" max="3331" width="24.140625" style="93" hidden="1" customWidth="1"/>
    <col min="3332" max="3333" width="0" style="93" hidden="1" customWidth="1"/>
    <col min="3334" max="3584" width="0" style="93" hidden="1"/>
    <col min="3585" max="3585" width="10.140625" style="93" hidden="1" customWidth="1"/>
    <col min="3586" max="3586" width="112.42578125" style="93" hidden="1" customWidth="1"/>
    <col min="3587" max="3587" width="24.140625" style="93" hidden="1" customWidth="1"/>
    <col min="3588" max="3589" width="0" style="93" hidden="1" customWidth="1"/>
    <col min="3590" max="3840" width="0" style="93" hidden="1"/>
    <col min="3841" max="3841" width="10.140625" style="93" hidden="1" customWidth="1"/>
    <col min="3842" max="3842" width="112.42578125" style="93" hidden="1" customWidth="1"/>
    <col min="3843" max="3843" width="24.140625" style="93" hidden="1" customWidth="1"/>
    <col min="3844" max="3845" width="0" style="93" hidden="1" customWidth="1"/>
    <col min="3846" max="4096" width="0" style="93" hidden="1"/>
    <col min="4097" max="4097" width="10.140625" style="93" hidden="1" customWidth="1"/>
    <col min="4098" max="4098" width="112.42578125" style="93" hidden="1" customWidth="1"/>
    <col min="4099" max="4099" width="24.140625" style="93" hidden="1" customWidth="1"/>
    <col min="4100" max="4101" width="0" style="93" hidden="1" customWidth="1"/>
    <col min="4102" max="4352" width="0" style="93" hidden="1"/>
    <col min="4353" max="4353" width="10.140625" style="93" hidden="1" customWidth="1"/>
    <col min="4354" max="4354" width="112.42578125" style="93" hidden="1" customWidth="1"/>
    <col min="4355" max="4355" width="24.140625" style="93" hidden="1" customWidth="1"/>
    <col min="4356" max="4357" width="0" style="93" hidden="1" customWidth="1"/>
    <col min="4358" max="4608" width="0" style="93" hidden="1"/>
    <col min="4609" max="4609" width="10.140625" style="93" hidden="1" customWidth="1"/>
    <col min="4610" max="4610" width="112.42578125" style="93" hidden="1" customWidth="1"/>
    <col min="4611" max="4611" width="24.140625" style="93" hidden="1" customWidth="1"/>
    <col min="4612" max="4613" width="0" style="93" hidden="1" customWidth="1"/>
    <col min="4614" max="4864" width="0" style="93" hidden="1"/>
    <col min="4865" max="4865" width="10.140625" style="93" hidden="1" customWidth="1"/>
    <col min="4866" max="4866" width="112.42578125" style="93" hidden="1" customWidth="1"/>
    <col min="4867" max="4867" width="24.140625" style="93" hidden="1" customWidth="1"/>
    <col min="4868" max="4869" width="0" style="93" hidden="1" customWidth="1"/>
    <col min="4870" max="5120" width="0" style="93" hidden="1"/>
    <col min="5121" max="5121" width="10.140625" style="93" hidden="1" customWidth="1"/>
    <col min="5122" max="5122" width="112.42578125" style="93" hidden="1" customWidth="1"/>
    <col min="5123" max="5123" width="24.140625" style="93" hidden="1" customWidth="1"/>
    <col min="5124" max="5125" width="0" style="93" hidden="1" customWidth="1"/>
    <col min="5126" max="5376" width="0" style="93" hidden="1"/>
    <col min="5377" max="5377" width="10.140625" style="93" hidden="1" customWidth="1"/>
    <col min="5378" max="5378" width="112.42578125" style="93" hidden="1" customWidth="1"/>
    <col min="5379" max="5379" width="24.140625" style="93" hidden="1" customWidth="1"/>
    <col min="5380" max="5381" width="0" style="93" hidden="1" customWidth="1"/>
    <col min="5382" max="5632" width="0" style="93" hidden="1"/>
    <col min="5633" max="5633" width="10.140625" style="93" hidden="1" customWidth="1"/>
    <col min="5634" max="5634" width="112.42578125" style="93" hidden="1" customWidth="1"/>
    <col min="5635" max="5635" width="24.140625" style="93" hidden="1" customWidth="1"/>
    <col min="5636" max="5637" width="0" style="93" hidden="1" customWidth="1"/>
    <col min="5638" max="5888" width="0" style="93" hidden="1"/>
    <col min="5889" max="5889" width="10.140625" style="93" hidden="1" customWidth="1"/>
    <col min="5890" max="5890" width="112.42578125" style="93" hidden="1" customWidth="1"/>
    <col min="5891" max="5891" width="24.140625" style="93" hidden="1" customWidth="1"/>
    <col min="5892" max="5893" width="0" style="93" hidden="1" customWidth="1"/>
    <col min="5894" max="6144" width="0" style="93" hidden="1"/>
    <col min="6145" max="6145" width="10.140625" style="93" hidden="1" customWidth="1"/>
    <col min="6146" max="6146" width="112.42578125" style="93" hidden="1" customWidth="1"/>
    <col min="6147" max="6147" width="24.140625" style="93" hidden="1" customWidth="1"/>
    <col min="6148" max="6149" width="0" style="93" hidden="1" customWidth="1"/>
    <col min="6150" max="6400" width="0" style="93" hidden="1"/>
    <col min="6401" max="6401" width="10.140625" style="93" hidden="1" customWidth="1"/>
    <col min="6402" max="6402" width="112.42578125" style="93" hidden="1" customWidth="1"/>
    <col min="6403" max="6403" width="24.140625" style="93" hidden="1" customWidth="1"/>
    <col min="6404" max="6405" width="0" style="93" hidden="1" customWidth="1"/>
    <col min="6406" max="6656" width="0" style="93" hidden="1"/>
    <col min="6657" max="6657" width="10.140625" style="93" hidden="1" customWidth="1"/>
    <col min="6658" max="6658" width="112.42578125" style="93" hidden="1" customWidth="1"/>
    <col min="6659" max="6659" width="24.140625" style="93" hidden="1" customWidth="1"/>
    <col min="6660" max="6661" width="0" style="93" hidden="1" customWidth="1"/>
    <col min="6662" max="6912" width="0" style="93" hidden="1"/>
    <col min="6913" max="6913" width="10.140625" style="93" hidden="1" customWidth="1"/>
    <col min="6914" max="6914" width="112.42578125" style="93" hidden="1" customWidth="1"/>
    <col min="6915" max="6915" width="24.140625" style="93" hidden="1" customWidth="1"/>
    <col min="6916" max="6917" width="0" style="93" hidden="1" customWidth="1"/>
    <col min="6918" max="7168" width="0" style="93" hidden="1"/>
    <col min="7169" max="7169" width="10.140625" style="93" hidden="1" customWidth="1"/>
    <col min="7170" max="7170" width="112.42578125" style="93" hidden="1" customWidth="1"/>
    <col min="7171" max="7171" width="24.140625" style="93" hidden="1" customWidth="1"/>
    <col min="7172" max="7173" width="0" style="93" hidden="1" customWidth="1"/>
    <col min="7174" max="7424" width="0" style="93" hidden="1"/>
    <col min="7425" max="7425" width="10.140625" style="93" hidden="1" customWidth="1"/>
    <col min="7426" max="7426" width="112.42578125" style="93" hidden="1" customWidth="1"/>
    <col min="7427" max="7427" width="24.140625" style="93" hidden="1" customWidth="1"/>
    <col min="7428" max="7429" width="0" style="93" hidden="1" customWidth="1"/>
    <col min="7430" max="7680" width="0" style="93" hidden="1"/>
    <col min="7681" max="7681" width="10.140625" style="93" hidden="1" customWidth="1"/>
    <col min="7682" max="7682" width="112.42578125" style="93" hidden="1" customWidth="1"/>
    <col min="7683" max="7683" width="24.140625" style="93" hidden="1" customWidth="1"/>
    <col min="7684" max="7685" width="0" style="93" hidden="1" customWidth="1"/>
    <col min="7686" max="7936" width="0" style="93" hidden="1"/>
    <col min="7937" max="7937" width="10.140625" style="93" hidden="1" customWidth="1"/>
    <col min="7938" max="7938" width="112.42578125" style="93" hidden="1" customWidth="1"/>
    <col min="7939" max="7939" width="24.140625" style="93" hidden="1" customWidth="1"/>
    <col min="7940" max="7941" width="0" style="93" hidden="1" customWidth="1"/>
    <col min="7942" max="8192" width="0" style="93" hidden="1"/>
    <col min="8193" max="8193" width="10.140625" style="93" hidden="1" customWidth="1"/>
    <col min="8194" max="8194" width="112.42578125" style="93" hidden="1" customWidth="1"/>
    <col min="8195" max="8195" width="24.140625" style="93" hidden="1" customWidth="1"/>
    <col min="8196" max="8197" width="0" style="93" hidden="1" customWidth="1"/>
    <col min="8198" max="8448" width="0" style="93" hidden="1"/>
    <col min="8449" max="8449" width="10.140625" style="93" hidden="1" customWidth="1"/>
    <col min="8450" max="8450" width="112.42578125" style="93" hidden="1" customWidth="1"/>
    <col min="8451" max="8451" width="24.140625" style="93" hidden="1" customWidth="1"/>
    <col min="8452" max="8453" width="0" style="93" hidden="1" customWidth="1"/>
    <col min="8454" max="8704" width="0" style="93" hidden="1"/>
    <col min="8705" max="8705" width="10.140625" style="93" hidden="1" customWidth="1"/>
    <col min="8706" max="8706" width="112.42578125" style="93" hidden="1" customWidth="1"/>
    <col min="8707" max="8707" width="24.140625" style="93" hidden="1" customWidth="1"/>
    <col min="8708" max="8709" width="0" style="93" hidden="1" customWidth="1"/>
    <col min="8710" max="8960" width="0" style="93" hidden="1"/>
    <col min="8961" max="8961" width="10.140625" style="93" hidden="1" customWidth="1"/>
    <col min="8962" max="8962" width="112.42578125" style="93" hidden="1" customWidth="1"/>
    <col min="8963" max="8963" width="24.140625" style="93" hidden="1" customWidth="1"/>
    <col min="8964" max="8965" width="0" style="93" hidden="1" customWidth="1"/>
    <col min="8966" max="9216" width="0" style="93" hidden="1"/>
    <col min="9217" max="9217" width="10.140625" style="93" hidden="1" customWidth="1"/>
    <col min="9218" max="9218" width="112.42578125" style="93" hidden="1" customWidth="1"/>
    <col min="9219" max="9219" width="24.140625" style="93" hidden="1" customWidth="1"/>
    <col min="9220" max="9221" width="0" style="93" hidden="1" customWidth="1"/>
    <col min="9222" max="9472" width="0" style="93" hidden="1"/>
    <col min="9473" max="9473" width="10.140625" style="93" hidden="1" customWidth="1"/>
    <col min="9474" max="9474" width="112.42578125" style="93" hidden="1" customWidth="1"/>
    <col min="9475" max="9475" width="24.140625" style="93" hidden="1" customWidth="1"/>
    <col min="9476" max="9477" width="0" style="93" hidden="1" customWidth="1"/>
    <col min="9478" max="9728" width="0" style="93" hidden="1"/>
    <col min="9729" max="9729" width="10.140625" style="93" hidden="1" customWidth="1"/>
    <col min="9730" max="9730" width="112.42578125" style="93" hidden="1" customWidth="1"/>
    <col min="9731" max="9731" width="24.140625" style="93" hidden="1" customWidth="1"/>
    <col min="9732" max="9733" width="0" style="93" hidden="1" customWidth="1"/>
    <col min="9734" max="9984" width="0" style="93" hidden="1"/>
    <col min="9985" max="9985" width="10.140625" style="93" hidden="1" customWidth="1"/>
    <col min="9986" max="9986" width="112.42578125" style="93" hidden="1" customWidth="1"/>
    <col min="9987" max="9987" width="24.140625" style="93" hidden="1" customWidth="1"/>
    <col min="9988" max="9989" width="0" style="93" hidden="1" customWidth="1"/>
    <col min="9990" max="10240" width="0" style="93" hidden="1"/>
    <col min="10241" max="10241" width="10.140625" style="93" hidden="1" customWidth="1"/>
    <col min="10242" max="10242" width="112.42578125" style="93" hidden="1" customWidth="1"/>
    <col min="10243" max="10243" width="24.140625" style="93" hidden="1" customWidth="1"/>
    <col min="10244" max="10245" width="0" style="93" hidden="1" customWidth="1"/>
    <col min="10246" max="10496" width="0" style="93" hidden="1"/>
    <col min="10497" max="10497" width="10.140625" style="93" hidden="1" customWidth="1"/>
    <col min="10498" max="10498" width="112.42578125" style="93" hidden="1" customWidth="1"/>
    <col min="10499" max="10499" width="24.140625" style="93" hidden="1" customWidth="1"/>
    <col min="10500" max="10501" width="0" style="93" hidden="1" customWidth="1"/>
    <col min="10502" max="10752" width="0" style="93" hidden="1"/>
    <col min="10753" max="10753" width="10.140625" style="93" hidden="1" customWidth="1"/>
    <col min="10754" max="10754" width="112.42578125" style="93" hidden="1" customWidth="1"/>
    <col min="10755" max="10755" width="24.140625" style="93" hidden="1" customWidth="1"/>
    <col min="10756" max="10757" width="0" style="93" hidden="1" customWidth="1"/>
    <col min="10758" max="11008" width="0" style="93" hidden="1"/>
    <col min="11009" max="11009" width="10.140625" style="93" hidden="1" customWidth="1"/>
    <col min="11010" max="11010" width="112.42578125" style="93" hidden="1" customWidth="1"/>
    <col min="11011" max="11011" width="24.140625" style="93" hidden="1" customWidth="1"/>
    <col min="11012" max="11013" width="0" style="93" hidden="1" customWidth="1"/>
    <col min="11014" max="11264" width="0" style="93" hidden="1"/>
    <col min="11265" max="11265" width="10.140625" style="93" hidden="1" customWidth="1"/>
    <col min="11266" max="11266" width="112.42578125" style="93" hidden="1" customWidth="1"/>
    <col min="11267" max="11267" width="24.140625" style="93" hidden="1" customWidth="1"/>
    <col min="11268" max="11269" width="0" style="93" hidden="1" customWidth="1"/>
    <col min="11270" max="11520" width="0" style="93" hidden="1"/>
    <col min="11521" max="11521" width="10.140625" style="93" hidden="1" customWidth="1"/>
    <col min="11522" max="11522" width="112.42578125" style="93" hidden="1" customWidth="1"/>
    <col min="11523" max="11523" width="24.140625" style="93" hidden="1" customWidth="1"/>
    <col min="11524" max="11525" width="0" style="93" hidden="1" customWidth="1"/>
    <col min="11526" max="11776" width="0" style="93" hidden="1"/>
    <col min="11777" max="11777" width="10.140625" style="93" hidden="1" customWidth="1"/>
    <col min="11778" max="11778" width="112.42578125" style="93" hidden="1" customWidth="1"/>
    <col min="11779" max="11779" width="24.140625" style="93" hidden="1" customWidth="1"/>
    <col min="11780" max="11781" width="0" style="93" hidden="1" customWidth="1"/>
    <col min="11782" max="12032" width="0" style="93" hidden="1"/>
    <col min="12033" max="12033" width="10.140625" style="93" hidden="1" customWidth="1"/>
    <col min="12034" max="12034" width="112.42578125" style="93" hidden="1" customWidth="1"/>
    <col min="12035" max="12035" width="24.140625" style="93" hidden="1" customWidth="1"/>
    <col min="12036" max="12037" width="0" style="93" hidden="1" customWidth="1"/>
    <col min="12038" max="12288" width="0" style="93" hidden="1"/>
    <col min="12289" max="12289" width="10.140625" style="93" hidden="1" customWidth="1"/>
    <col min="12290" max="12290" width="112.42578125" style="93" hidden="1" customWidth="1"/>
    <col min="12291" max="12291" width="24.140625" style="93" hidden="1" customWidth="1"/>
    <col min="12292" max="12293" width="0" style="93" hidden="1" customWidth="1"/>
    <col min="12294" max="12544" width="0" style="93" hidden="1"/>
    <col min="12545" max="12545" width="10.140625" style="93" hidden="1" customWidth="1"/>
    <col min="12546" max="12546" width="112.42578125" style="93" hidden="1" customWidth="1"/>
    <col min="12547" max="12547" width="24.140625" style="93" hidden="1" customWidth="1"/>
    <col min="12548" max="12549" width="0" style="93" hidden="1" customWidth="1"/>
    <col min="12550" max="12800" width="0" style="93" hidden="1"/>
    <col min="12801" max="12801" width="10.140625" style="93" hidden="1" customWidth="1"/>
    <col min="12802" max="12802" width="112.42578125" style="93" hidden="1" customWidth="1"/>
    <col min="12803" max="12803" width="24.140625" style="93" hidden="1" customWidth="1"/>
    <col min="12804" max="12805" width="0" style="93" hidden="1" customWidth="1"/>
    <col min="12806" max="13056" width="0" style="93" hidden="1"/>
    <col min="13057" max="13057" width="10.140625" style="93" hidden="1" customWidth="1"/>
    <col min="13058" max="13058" width="112.42578125" style="93" hidden="1" customWidth="1"/>
    <col min="13059" max="13059" width="24.140625" style="93" hidden="1" customWidth="1"/>
    <col min="13060" max="13061" width="0" style="93" hidden="1" customWidth="1"/>
    <col min="13062" max="13312" width="0" style="93" hidden="1"/>
    <col min="13313" max="13313" width="10.140625" style="93" hidden="1" customWidth="1"/>
    <col min="13314" max="13314" width="112.42578125" style="93" hidden="1" customWidth="1"/>
    <col min="13315" max="13315" width="24.140625" style="93" hidden="1" customWidth="1"/>
    <col min="13316" max="13317" width="0" style="93" hidden="1" customWidth="1"/>
    <col min="13318" max="13568" width="0" style="93" hidden="1"/>
    <col min="13569" max="13569" width="10.140625" style="93" hidden="1" customWidth="1"/>
    <col min="13570" max="13570" width="112.42578125" style="93" hidden="1" customWidth="1"/>
    <col min="13571" max="13571" width="24.140625" style="93" hidden="1" customWidth="1"/>
    <col min="13572" max="13573" width="0" style="93" hidden="1" customWidth="1"/>
    <col min="13574" max="13824" width="0" style="93" hidden="1"/>
    <col min="13825" max="13825" width="10.140625" style="93" hidden="1" customWidth="1"/>
    <col min="13826" max="13826" width="112.42578125" style="93" hidden="1" customWidth="1"/>
    <col min="13827" max="13827" width="24.140625" style="93" hidden="1" customWidth="1"/>
    <col min="13828" max="13829" width="0" style="93" hidden="1" customWidth="1"/>
    <col min="13830" max="14080" width="0" style="93" hidden="1"/>
    <col min="14081" max="14081" width="10.140625" style="93" hidden="1" customWidth="1"/>
    <col min="14082" max="14082" width="112.42578125" style="93" hidden="1" customWidth="1"/>
    <col min="14083" max="14083" width="24.140625" style="93" hidden="1" customWidth="1"/>
    <col min="14084" max="14085" width="0" style="93" hidden="1" customWidth="1"/>
    <col min="14086" max="14336" width="0" style="93" hidden="1"/>
    <col min="14337" max="14337" width="10.140625" style="93" hidden="1" customWidth="1"/>
    <col min="14338" max="14338" width="112.42578125" style="93" hidden="1" customWidth="1"/>
    <col min="14339" max="14339" width="24.140625" style="93" hidden="1" customWidth="1"/>
    <col min="14340" max="14341" width="0" style="93" hidden="1" customWidth="1"/>
    <col min="14342" max="14592" width="0" style="93" hidden="1"/>
    <col min="14593" max="14593" width="10.140625" style="93" hidden="1" customWidth="1"/>
    <col min="14594" max="14594" width="112.42578125" style="93" hidden="1" customWidth="1"/>
    <col min="14595" max="14595" width="24.140625" style="93" hidden="1" customWidth="1"/>
    <col min="14596" max="14597" width="0" style="93" hidden="1" customWidth="1"/>
    <col min="14598" max="14848" width="0" style="93" hidden="1"/>
    <col min="14849" max="14849" width="10.140625" style="93" hidden="1" customWidth="1"/>
    <col min="14850" max="14850" width="112.42578125" style="93" hidden="1" customWidth="1"/>
    <col min="14851" max="14851" width="24.140625" style="93" hidden="1" customWidth="1"/>
    <col min="14852" max="14853" width="0" style="93" hidden="1" customWidth="1"/>
    <col min="14854" max="15104" width="0" style="93" hidden="1"/>
    <col min="15105" max="15105" width="10.140625" style="93" hidden="1" customWidth="1"/>
    <col min="15106" max="15106" width="112.42578125" style="93" hidden="1" customWidth="1"/>
    <col min="15107" max="15107" width="24.140625" style="93" hidden="1" customWidth="1"/>
    <col min="15108" max="15109" width="0" style="93" hidden="1" customWidth="1"/>
    <col min="15110" max="15360" width="0" style="93" hidden="1"/>
    <col min="15361" max="15361" width="10.140625" style="93" hidden="1" customWidth="1"/>
    <col min="15362" max="15362" width="112.42578125" style="93" hidden="1" customWidth="1"/>
    <col min="15363" max="15363" width="24.140625" style="93" hidden="1" customWidth="1"/>
    <col min="15364" max="15365" width="0" style="93" hidden="1" customWidth="1"/>
    <col min="15366" max="15616" width="0" style="93" hidden="1"/>
    <col min="15617" max="15617" width="10.140625" style="93" hidden="1" customWidth="1"/>
    <col min="15618" max="15618" width="112.42578125" style="93" hidden="1" customWidth="1"/>
    <col min="15619" max="15619" width="24.140625" style="93" hidden="1" customWidth="1"/>
    <col min="15620" max="15621" width="0" style="93" hidden="1" customWidth="1"/>
    <col min="15622" max="15872" width="0" style="93" hidden="1"/>
    <col min="15873" max="15873" width="10.140625" style="93" hidden="1" customWidth="1"/>
    <col min="15874" max="15874" width="112.42578125" style="93" hidden="1" customWidth="1"/>
    <col min="15875" max="15875" width="24.140625" style="93" hidden="1" customWidth="1"/>
    <col min="15876" max="15877" width="0" style="93" hidden="1" customWidth="1"/>
    <col min="15878" max="16128" width="0" style="93" hidden="1"/>
    <col min="16129" max="16129" width="10.140625" style="93" hidden="1" customWidth="1"/>
    <col min="16130" max="16130" width="112.42578125" style="93" hidden="1" customWidth="1"/>
    <col min="16131" max="16131" width="24.140625" style="93" hidden="1" customWidth="1"/>
    <col min="16132" max="16133" width="0" style="93" hidden="1" customWidth="1"/>
    <col min="16134" max="16384" width="0" style="93" hidden="1"/>
  </cols>
  <sheetData>
    <row r="1" spans="1:5" s="88" customFormat="1" ht="33.75" customHeight="1">
      <c r="A1" s="87"/>
      <c r="B1" s="695" t="s">
        <v>844</v>
      </c>
      <c r="C1" s="695"/>
      <c r="D1" s="695"/>
      <c r="E1" s="695"/>
    </row>
    <row r="2" spans="1:5" s="88" customFormat="1" ht="29.25" customHeight="1">
      <c r="A2" s="87"/>
      <c r="B2" s="695" t="s">
        <v>555</v>
      </c>
      <c r="C2" s="695"/>
      <c r="D2" s="695"/>
      <c r="E2" s="695"/>
    </row>
    <row r="3" spans="1:5" s="88" customFormat="1" ht="27.75" customHeight="1">
      <c r="A3" s="87"/>
      <c r="B3" s="695" t="s">
        <v>877</v>
      </c>
      <c r="C3" s="695"/>
      <c r="D3" s="695"/>
      <c r="E3" s="695"/>
    </row>
    <row r="4" spans="1:5" s="90" customFormat="1" ht="41.25" customHeight="1">
      <c r="A4" s="89"/>
      <c r="B4" s="696" t="s">
        <v>729</v>
      </c>
      <c r="C4" s="696"/>
      <c r="D4" s="696"/>
      <c r="E4" s="696"/>
    </row>
    <row r="5" spans="1:5" s="90" customFormat="1" ht="6" customHeight="1">
      <c r="A5" s="91"/>
      <c r="B5" s="92"/>
      <c r="C5" s="92"/>
      <c r="D5" s="92"/>
      <c r="E5" s="92"/>
    </row>
    <row r="6" spans="1:5" ht="5.25" customHeight="1">
      <c r="B6" s="94"/>
      <c r="C6" s="93"/>
    </row>
    <row r="7" spans="1:5" ht="21.75" customHeight="1">
      <c r="A7" s="95"/>
      <c r="B7" s="96" t="s">
        <v>556</v>
      </c>
      <c r="C7" s="97"/>
      <c r="D7" s="97"/>
      <c r="E7" s="95"/>
    </row>
    <row r="8" spans="1:5" s="98" customFormat="1" ht="9.75" customHeight="1">
      <c r="B8" s="99"/>
      <c r="C8" s="100"/>
      <c r="D8" s="100"/>
    </row>
    <row r="9" spans="1:5" ht="21.75" customHeight="1">
      <c r="A9" s="101"/>
      <c r="B9" s="102" t="s">
        <v>557</v>
      </c>
      <c r="C9" s="103"/>
      <c r="D9" s="97"/>
      <c r="E9" s="95"/>
    </row>
    <row r="10" spans="1:5" ht="21.75" customHeight="1">
      <c r="B10" s="104" t="s">
        <v>558</v>
      </c>
      <c r="C10" s="105">
        <v>1</v>
      </c>
      <c r="D10" s="106"/>
    </row>
    <row r="11" spans="1:5" ht="21.75" customHeight="1">
      <c r="B11" s="104" t="s">
        <v>559</v>
      </c>
      <c r="C11" s="105">
        <v>2</v>
      </c>
      <c r="D11" s="106"/>
    </row>
    <row r="12" spans="1:5" ht="21.75" customHeight="1">
      <c r="B12" s="104" t="s">
        <v>560</v>
      </c>
      <c r="C12" s="107">
        <v>3</v>
      </c>
      <c r="D12" s="106"/>
    </row>
    <row r="13" spans="1:5" ht="21.75" customHeight="1">
      <c r="B13" s="104" t="s">
        <v>561</v>
      </c>
      <c r="C13" s="105">
        <v>4</v>
      </c>
      <c r="D13" s="106"/>
    </row>
    <row r="14" spans="1:5" ht="21.75" customHeight="1">
      <c r="B14" s="110" t="s">
        <v>562</v>
      </c>
      <c r="C14" s="105">
        <v>5</v>
      </c>
      <c r="D14" s="106"/>
    </row>
    <row r="15" spans="1:5" s="95" customFormat="1" ht="21.75" customHeight="1">
      <c r="A15" s="101"/>
      <c r="B15" s="102" t="s">
        <v>563</v>
      </c>
      <c r="C15" s="103"/>
      <c r="D15" s="108"/>
      <c r="E15" s="109"/>
    </row>
    <row r="16" spans="1:5" s="95" customFormat="1" ht="21.75" customHeight="1">
      <c r="A16" s="93"/>
      <c r="B16" s="110" t="s">
        <v>564</v>
      </c>
      <c r="C16" s="105">
        <v>6</v>
      </c>
      <c r="D16" s="108"/>
      <c r="E16" s="109"/>
    </row>
    <row r="17" spans="1:5" s="95" customFormat="1" ht="21.75" customHeight="1">
      <c r="A17" s="93"/>
      <c r="B17" s="546" t="s">
        <v>739</v>
      </c>
      <c r="C17" s="105"/>
      <c r="D17" s="108"/>
      <c r="E17" s="109"/>
    </row>
    <row r="18" spans="1:5" s="95" customFormat="1" ht="21.75" customHeight="1">
      <c r="A18" s="93"/>
      <c r="B18" s="110" t="s">
        <v>565</v>
      </c>
      <c r="C18" s="105">
        <v>7</v>
      </c>
      <c r="D18" s="108"/>
      <c r="E18" s="109"/>
    </row>
    <row r="19" spans="1:5" s="95" customFormat="1" ht="21.75" customHeight="1">
      <c r="A19" s="93"/>
      <c r="B19" s="110" t="s">
        <v>566</v>
      </c>
      <c r="C19" s="105">
        <v>8</v>
      </c>
      <c r="D19" s="108"/>
      <c r="E19" s="109"/>
    </row>
    <row r="20" spans="1:5" s="95" customFormat="1" ht="21.75" customHeight="1">
      <c r="A20" s="93"/>
      <c r="B20" s="110" t="s">
        <v>567</v>
      </c>
      <c r="C20" s="105">
        <v>9</v>
      </c>
      <c r="D20" s="108"/>
      <c r="E20" s="109"/>
    </row>
    <row r="21" spans="1:5" s="95" customFormat="1" ht="21.75" customHeight="1">
      <c r="A21" s="93"/>
      <c r="B21" s="110" t="s">
        <v>568</v>
      </c>
      <c r="C21" s="105">
        <v>10</v>
      </c>
      <c r="D21" s="108"/>
      <c r="E21" s="109"/>
    </row>
    <row r="22" spans="1:5" s="95" customFormat="1" ht="21.75" customHeight="1">
      <c r="A22" s="93"/>
      <c r="B22" s="110" t="s">
        <v>569</v>
      </c>
      <c r="C22" s="105">
        <v>11</v>
      </c>
      <c r="D22" s="108"/>
      <c r="E22" s="109"/>
    </row>
    <row r="23" spans="1:5" s="95" customFormat="1" ht="21.75" customHeight="1">
      <c r="A23" s="93"/>
      <c r="B23" s="110" t="s">
        <v>570</v>
      </c>
      <c r="C23" s="107" t="s">
        <v>571</v>
      </c>
      <c r="D23" s="108"/>
      <c r="E23" s="109"/>
    </row>
    <row r="24" spans="1:5" s="95" customFormat="1" ht="21.75" customHeight="1">
      <c r="A24" s="93"/>
      <c r="B24" s="110" t="s">
        <v>570</v>
      </c>
      <c r="C24" s="107" t="s">
        <v>572</v>
      </c>
      <c r="D24" s="108"/>
      <c r="E24" s="109"/>
    </row>
    <row r="25" spans="1:5" s="95" customFormat="1" ht="21.75" customHeight="1">
      <c r="A25" s="93"/>
      <c r="B25" s="110" t="s">
        <v>570</v>
      </c>
      <c r="C25" s="107" t="s">
        <v>573</v>
      </c>
      <c r="D25" s="108"/>
      <c r="E25" s="109"/>
    </row>
    <row r="26" spans="1:5" s="95" customFormat="1" ht="21.75" customHeight="1">
      <c r="A26" s="93"/>
      <c r="B26" s="110" t="s">
        <v>570</v>
      </c>
      <c r="C26" s="107" t="s">
        <v>574</v>
      </c>
      <c r="D26" s="108"/>
      <c r="E26" s="109"/>
    </row>
    <row r="27" spans="1:5" s="95" customFormat="1" ht="21.75" customHeight="1">
      <c r="A27" s="93"/>
      <c r="B27" s="110" t="s">
        <v>570</v>
      </c>
      <c r="C27" s="107" t="s">
        <v>575</v>
      </c>
      <c r="D27" s="108"/>
      <c r="E27" s="109"/>
    </row>
    <row r="28" spans="1:5" s="95" customFormat="1" ht="21.75" customHeight="1">
      <c r="A28" s="93"/>
      <c r="B28" s="110" t="s">
        <v>576</v>
      </c>
      <c r="C28" s="107" t="s">
        <v>577</v>
      </c>
      <c r="D28" s="108"/>
      <c r="E28" s="109"/>
    </row>
    <row r="29" spans="1:5" s="95" customFormat="1" ht="21.75" customHeight="1">
      <c r="A29" s="93"/>
      <c r="B29" s="110" t="s">
        <v>576</v>
      </c>
      <c r="C29" s="107" t="s">
        <v>578</v>
      </c>
      <c r="D29" s="108"/>
      <c r="E29" s="109"/>
    </row>
    <row r="30" spans="1:5" s="95" customFormat="1" ht="21.75" customHeight="1">
      <c r="A30" s="93"/>
      <c r="B30" s="110" t="s">
        <v>576</v>
      </c>
      <c r="C30" s="107" t="s">
        <v>579</v>
      </c>
      <c r="D30" s="108"/>
      <c r="E30" s="109"/>
    </row>
    <row r="31" spans="1:5" s="95" customFormat="1" ht="21.75" customHeight="1">
      <c r="A31" s="93"/>
      <c r="B31" s="110" t="s">
        <v>576</v>
      </c>
      <c r="C31" s="107" t="s">
        <v>580</v>
      </c>
      <c r="D31" s="108"/>
      <c r="E31" s="109"/>
    </row>
    <row r="32" spans="1:5" s="95" customFormat="1" ht="21.75" customHeight="1">
      <c r="A32" s="93"/>
      <c r="B32" s="110" t="s">
        <v>576</v>
      </c>
      <c r="C32" s="107" t="s">
        <v>581</v>
      </c>
      <c r="D32" s="108"/>
      <c r="E32" s="109"/>
    </row>
    <row r="33" spans="1:5" s="95" customFormat="1" ht="21.75" customHeight="1">
      <c r="A33" s="93"/>
      <c r="B33" s="110" t="s">
        <v>576</v>
      </c>
      <c r="C33" s="107" t="s">
        <v>582</v>
      </c>
      <c r="D33" s="108"/>
      <c r="E33" s="109"/>
    </row>
    <row r="34" spans="1:5" s="95" customFormat="1" ht="21.75" customHeight="1">
      <c r="A34" s="93"/>
      <c r="B34" s="110" t="s">
        <v>576</v>
      </c>
      <c r="C34" s="107" t="s">
        <v>583</v>
      </c>
      <c r="D34" s="108"/>
      <c r="E34" s="109"/>
    </row>
    <row r="35" spans="1:5" s="95" customFormat="1" ht="21.75" customHeight="1">
      <c r="A35" s="93"/>
      <c r="B35" s="110" t="s">
        <v>584</v>
      </c>
      <c r="C35" s="107" t="s">
        <v>585</v>
      </c>
      <c r="D35" s="108"/>
      <c r="E35" s="109"/>
    </row>
    <row r="36" spans="1:5" s="95" customFormat="1" ht="21.75" customHeight="1">
      <c r="A36" s="93"/>
      <c r="B36" s="110" t="s">
        <v>584</v>
      </c>
      <c r="C36" s="107" t="s">
        <v>586</v>
      </c>
      <c r="D36" s="108"/>
      <c r="E36" s="109"/>
    </row>
    <row r="37" spans="1:5" s="95" customFormat="1" ht="21.75" customHeight="1">
      <c r="A37" s="93"/>
      <c r="B37" s="110" t="s">
        <v>584</v>
      </c>
      <c r="C37" s="107" t="s">
        <v>587</v>
      </c>
      <c r="D37" s="108"/>
      <c r="E37" s="109"/>
    </row>
    <row r="38" spans="1:5" s="95" customFormat="1" ht="21.75" customHeight="1">
      <c r="A38" s="93"/>
      <c r="B38" s="110" t="s">
        <v>584</v>
      </c>
      <c r="C38" s="107" t="s">
        <v>588</v>
      </c>
      <c r="D38" s="108"/>
      <c r="E38" s="109"/>
    </row>
    <row r="39" spans="1:5" s="95" customFormat="1" ht="21.75" customHeight="1">
      <c r="A39" s="93"/>
      <c r="B39" s="110" t="s">
        <v>589</v>
      </c>
      <c r="C39" s="107" t="s">
        <v>590</v>
      </c>
      <c r="D39" s="108"/>
      <c r="E39" s="109"/>
    </row>
    <row r="40" spans="1:5" s="95" customFormat="1" ht="21.75" customHeight="1">
      <c r="A40" s="93"/>
      <c r="B40" s="110" t="s">
        <v>589</v>
      </c>
      <c r="C40" s="107" t="s">
        <v>591</v>
      </c>
      <c r="D40" s="108"/>
      <c r="E40" s="109"/>
    </row>
    <row r="41" spans="1:5" s="95" customFormat="1" ht="21.75" customHeight="1">
      <c r="A41" s="93"/>
      <c r="B41" s="110" t="s">
        <v>589</v>
      </c>
      <c r="C41" s="107" t="s">
        <v>592</v>
      </c>
      <c r="D41" s="108"/>
      <c r="E41" s="109"/>
    </row>
    <row r="42" spans="1:5" s="95" customFormat="1" ht="21.75" customHeight="1">
      <c r="A42" s="93"/>
      <c r="B42" s="110" t="s">
        <v>589</v>
      </c>
      <c r="C42" s="107" t="s">
        <v>593</v>
      </c>
      <c r="D42" s="108"/>
      <c r="E42" s="109"/>
    </row>
    <row r="43" spans="1:5" s="95" customFormat="1" ht="21.75" customHeight="1">
      <c r="A43" s="93"/>
      <c r="B43" s="110" t="s">
        <v>589</v>
      </c>
      <c r="C43" s="107" t="s">
        <v>594</v>
      </c>
      <c r="D43" s="108"/>
      <c r="E43" s="109"/>
    </row>
    <row r="44" spans="1:5" s="95" customFormat="1" ht="21.75" customHeight="1">
      <c r="A44" s="93"/>
      <c r="B44" s="110" t="s">
        <v>595</v>
      </c>
      <c r="C44" s="105">
        <v>16</v>
      </c>
      <c r="D44" s="108"/>
      <c r="E44" s="109"/>
    </row>
    <row r="45" spans="1:5" s="95" customFormat="1" ht="21.75" customHeight="1">
      <c r="A45" s="93"/>
      <c r="B45" s="110" t="s">
        <v>596</v>
      </c>
      <c r="C45" s="105">
        <v>17</v>
      </c>
      <c r="D45" s="108"/>
      <c r="E45" s="109"/>
    </row>
    <row r="46" spans="1:5" s="95" customFormat="1" ht="21.75" customHeight="1">
      <c r="A46" s="93"/>
      <c r="B46" s="110" t="s">
        <v>597</v>
      </c>
      <c r="C46" s="107" t="s">
        <v>598</v>
      </c>
      <c r="D46" s="108"/>
      <c r="E46" s="109"/>
    </row>
    <row r="47" spans="1:5" s="95" customFormat="1" ht="21.75" customHeight="1">
      <c r="A47" s="93"/>
      <c r="B47" s="110" t="s">
        <v>597</v>
      </c>
      <c r="C47" s="107" t="s">
        <v>599</v>
      </c>
      <c r="D47" s="108"/>
      <c r="E47" s="109"/>
    </row>
    <row r="48" spans="1:5" s="95" customFormat="1" ht="21.75" customHeight="1">
      <c r="A48" s="93"/>
      <c r="B48" s="110" t="s">
        <v>597</v>
      </c>
      <c r="C48" s="107" t="s">
        <v>600</v>
      </c>
      <c r="D48" s="108"/>
      <c r="E48" s="109"/>
    </row>
    <row r="49" spans="1:5" s="95" customFormat="1" ht="21.75" customHeight="1">
      <c r="A49" s="93"/>
      <c r="B49" s="110" t="s">
        <v>597</v>
      </c>
      <c r="C49" s="107" t="s">
        <v>601</v>
      </c>
      <c r="D49" s="108"/>
      <c r="E49" s="109"/>
    </row>
    <row r="50" spans="1:5" s="95" customFormat="1" ht="21.75" customHeight="1">
      <c r="A50" s="93"/>
      <c r="B50" s="110" t="s">
        <v>597</v>
      </c>
      <c r="C50" s="107" t="s">
        <v>602</v>
      </c>
      <c r="D50" s="108"/>
      <c r="E50" s="109"/>
    </row>
    <row r="51" spans="1:5" s="95" customFormat="1" ht="21.75" customHeight="1">
      <c r="A51" s="93"/>
      <c r="B51" s="110" t="s">
        <v>597</v>
      </c>
      <c r="C51" s="107" t="s">
        <v>603</v>
      </c>
      <c r="D51" s="108"/>
      <c r="E51" s="109"/>
    </row>
    <row r="52" spans="1:5" s="95" customFormat="1" ht="21.75" customHeight="1">
      <c r="A52" s="93"/>
      <c r="B52" s="110" t="s">
        <v>597</v>
      </c>
      <c r="C52" s="107" t="s">
        <v>604</v>
      </c>
      <c r="D52" s="108"/>
      <c r="E52" s="109"/>
    </row>
    <row r="53" spans="1:5" s="95" customFormat="1" ht="21.75" customHeight="1">
      <c r="A53" s="93"/>
      <c r="B53" s="110" t="s">
        <v>605</v>
      </c>
      <c r="C53" s="107" t="s">
        <v>606</v>
      </c>
      <c r="D53" s="108"/>
      <c r="E53" s="109"/>
    </row>
    <row r="54" spans="1:5" s="95" customFormat="1" ht="21.75" customHeight="1">
      <c r="A54" s="93"/>
      <c r="B54" s="110" t="s">
        <v>607</v>
      </c>
      <c r="C54" s="105">
        <v>20</v>
      </c>
      <c r="D54" s="108"/>
      <c r="E54" s="109"/>
    </row>
    <row r="55" spans="1:5" s="95" customFormat="1" ht="21.75" customHeight="1">
      <c r="A55" s="93"/>
      <c r="B55" s="110" t="s">
        <v>608</v>
      </c>
      <c r="C55" s="105">
        <v>21</v>
      </c>
      <c r="D55" s="108"/>
      <c r="E55" s="109"/>
    </row>
    <row r="56" spans="1:5" s="95" customFormat="1" ht="21.75" customHeight="1">
      <c r="A56" s="93"/>
      <c r="B56" s="110" t="s">
        <v>609</v>
      </c>
      <c r="C56" s="107" t="s">
        <v>610</v>
      </c>
      <c r="D56" s="108"/>
      <c r="E56" s="109"/>
    </row>
    <row r="57" spans="1:5" s="95" customFormat="1" ht="21.75" customHeight="1">
      <c r="A57" s="93"/>
      <c r="B57" s="110" t="s">
        <v>609</v>
      </c>
      <c r="C57" s="107" t="s">
        <v>611</v>
      </c>
      <c r="D57" s="108"/>
      <c r="E57" s="109"/>
    </row>
    <row r="58" spans="1:5" s="95" customFormat="1" ht="21.75" customHeight="1">
      <c r="A58" s="93"/>
      <c r="B58" s="110" t="s">
        <v>609</v>
      </c>
      <c r="C58" s="107" t="s">
        <v>612</v>
      </c>
      <c r="D58" s="108"/>
      <c r="E58" s="109"/>
    </row>
    <row r="59" spans="1:5" s="95" customFormat="1" ht="21.75" customHeight="1">
      <c r="A59" s="93"/>
      <c r="B59" s="110" t="s">
        <v>609</v>
      </c>
      <c r="C59" s="107" t="s">
        <v>613</v>
      </c>
      <c r="D59" s="108"/>
      <c r="E59" s="109"/>
    </row>
    <row r="60" spans="1:5" s="95" customFormat="1" ht="21.75" customHeight="1">
      <c r="A60" s="93"/>
      <c r="B60" s="110" t="s">
        <v>609</v>
      </c>
      <c r="C60" s="107" t="s">
        <v>614</v>
      </c>
      <c r="D60" s="108"/>
      <c r="E60" s="109"/>
    </row>
    <row r="61" spans="1:5" ht="21.75" customHeight="1">
      <c r="B61" s="110" t="s">
        <v>609</v>
      </c>
      <c r="C61" s="107" t="s">
        <v>615</v>
      </c>
      <c r="D61" s="106"/>
    </row>
    <row r="62" spans="1:5" ht="21.75" customHeight="1">
      <c r="B62" s="110" t="s">
        <v>609</v>
      </c>
      <c r="C62" s="107" t="s">
        <v>616</v>
      </c>
      <c r="D62" s="106"/>
    </row>
    <row r="63" spans="1:5" ht="21.75" customHeight="1">
      <c r="B63" s="546" t="s">
        <v>740</v>
      </c>
      <c r="C63" s="105"/>
      <c r="D63" s="106"/>
    </row>
    <row r="64" spans="1:5" ht="21.75" customHeight="1">
      <c r="B64" s="110" t="s">
        <v>565</v>
      </c>
      <c r="C64" s="105">
        <v>23</v>
      </c>
      <c r="D64" s="106"/>
    </row>
    <row r="65" spans="2:4" ht="21.75" customHeight="1">
      <c r="B65" s="110" t="s">
        <v>566</v>
      </c>
      <c r="C65" s="105">
        <v>24</v>
      </c>
      <c r="D65" s="106"/>
    </row>
    <row r="66" spans="2:4" ht="21.75" customHeight="1">
      <c r="B66" s="110" t="s">
        <v>567</v>
      </c>
      <c r="C66" s="105">
        <v>25</v>
      </c>
      <c r="D66" s="106"/>
    </row>
    <row r="67" spans="2:4" ht="21.75" customHeight="1">
      <c r="B67" s="110" t="s">
        <v>568</v>
      </c>
      <c r="C67" s="105">
        <v>26</v>
      </c>
      <c r="D67" s="106"/>
    </row>
    <row r="68" spans="2:4" ht="21.75" customHeight="1">
      <c r="B68" s="110" t="s">
        <v>569</v>
      </c>
      <c r="C68" s="105">
        <v>27</v>
      </c>
      <c r="D68" s="106"/>
    </row>
    <row r="69" spans="2:4" ht="21.75" customHeight="1">
      <c r="B69" s="110" t="s">
        <v>570</v>
      </c>
      <c r="C69" s="107" t="s">
        <v>816</v>
      </c>
      <c r="D69" s="106"/>
    </row>
    <row r="70" spans="2:4" ht="21.75" customHeight="1">
      <c r="B70" s="110" t="s">
        <v>576</v>
      </c>
      <c r="C70" s="107" t="s">
        <v>817</v>
      </c>
      <c r="D70" s="106"/>
    </row>
    <row r="71" spans="2:4" ht="21.75" customHeight="1">
      <c r="B71" s="110" t="s">
        <v>576</v>
      </c>
      <c r="C71" s="107" t="s">
        <v>818</v>
      </c>
      <c r="D71" s="106"/>
    </row>
    <row r="72" spans="2:4" ht="21.75" customHeight="1">
      <c r="B72" s="110" t="s">
        <v>584</v>
      </c>
      <c r="C72" s="107" t="s">
        <v>626</v>
      </c>
      <c r="D72" s="106"/>
    </row>
    <row r="73" spans="2:4" ht="21.75" customHeight="1">
      <c r="B73" s="110" t="s">
        <v>584</v>
      </c>
      <c r="C73" s="107" t="s">
        <v>627</v>
      </c>
      <c r="D73" s="106"/>
    </row>
    <row r="74" spans="2:4" ht="21.75" customHeight="1">
      <c r="B74" s="110" t="s">
        <v>584</v>
      </c>
      <c r="C74" s="107" t="s">
        <v>819</v>
      </c>
      <c r="D74" s="106"/>
    </row>
    <row r="75" spans="2:4" ht="21.75" customHeight="1">
      <c r="B75" s="110" t="s">
        <v>584</v>
      </c>
      <c r="C75" s="107" t="s">
        <v>820</v>
      </c>
      <c r="D75" s="106"/>
    </row>
    <row r="76" spans="2:4" ht="21.75" customHeight="1">
      <c r="B76" s="110" t="s">
        <v>589</v>
      </c>
      <c r="C76" s="107" t="s">
        <v>629</v>
      </c>
      <c r="D76" s="106"/>
    </row>
    <row r="77" spans="2:4" ht="21.75" customHeight="1">
      <c r="B77" s="110" t="s">
        <v>589</v>
      </c>
      <c r="C77" s="107" t="s">
        <v>630</v>
      </c>
      <c r="D77" s="106"/>
    </row>
    <row r="78" spans="2:4" ht="21.75" customHeight="1">
      <c r="B78" s="110" t="s">
        <v>589</v>
      </c>
      <c r="C78" s="107" t="s">
        <v>821</v>
      </c>
      <c r="D78" s="106"/>
    </row>
    <row r="79" spans="2:4" ht="21.75" customHeight="1">
      <c r="B79" s="110" t="s">
        <v>589</v>
      </c>
      <c r="C79" s="107" t="s">
        <v>822</v>
      </c>
      <c r="D79" s="106"/>
    </row>
    <row r="80" spans="2:4" ht="21.75" customHeight="1">
      <c r="B80" s="110" t="s">
        <v>589</v>
      </c>
      <c r="C80" s="107" t="s">
        <v>823</v>
      </c>
      <c r="D80" s="106"/>
    </row>
    <row r="81" spans="1:5" ht="21.75" customHeight="1">
      <c r="B81" s="110" t="s">
        <v>595</v>
      </c>
      <c r="C81" s="105">
        <v>32</v>
      </c>
      <c r="D81" s="106"/>
    </row>
    <row r="82" spans="1:5" ht="21.75" customHeight="1">
      <c r="B82" s="110" t="s">
        <v>596</v>
      </c>
      <c r="C82" s="105">
        <v>33</v>
      </c>
      <c r="D82" s="106"/>
    </row>
    <row r="83" spans="1:5" ht="21.75" customHeight="1">
      <c r="B83" s="110" t="s">
        <v>597</v>
      </c>
      <c r="C83" s="107" t="s">
        <v>634</v>
      </c>
      <c r="D83" s="106"/>
    </row>
    <row r="84" spans="1:5" ht="21.75" customHeight="1">
      <c r="B84" s="110" t="s">
        <v>597</v>
      </c>
      <c r="C84" s="107" t="s">
        <v>635</v>
      </c>
      <c r="D84" s="106"/>
    </row>
    <row r="85" spans="1:5" ht="21.75" customHeight="1">
      <c r="B85" s="110" t="s">
        <v>605</v>
      </c>
      <c r="C85" s="107">
        <v>35</v>
      </c>
      <c r="D85" s="106"/>
    </row>
    <row r="86" spans="1:5" ht="21.75" customHeight="1">
      <c r="B86" s="110" t="s">
        <v>607</v>
      </c>
      <c r="C86" s="105">
        <v>36</v>
      </c>
      <c r="D86" s="106"/>
    </row>
    <row r="87" spans="1:5" ht="21.75" customHeight="1">
      <c r="B87" s="110" t="s">
        <v>608</v>
      </c>
      <c r="C87" s="105">
        <v>37</v>
      </c>
      <c r="D87" s="106"/>
    </row>
    <row r="88" spans="1:5" ht="21.75" customHeight="1">
      <c r="B88" s="110" t="s">
        <v>609</v>
      </c>
      <c r="C88" s="107" t="s">
        <v>824</v>
      </c>
      <c r="D88" s="106"/>
    </row>
    <row r="89" spans="1:5" ht="21.75" customHeight="1">
      <c r="B89" s="110" t="s">
        <v>609</v>
      </c>
      <c r="C89" s="107" t="s">
        <v>825</v>
      </c>
      <c r="D89" s="106"/>
    </row>
    <row r="90" spans="1:5" s="95" customFormat="1" ht="21.75" customHeight="1">
      <c r="A90" s="101"/>
      <c r="B90" s="102" t="s">
        <v>617</v>
      </c>
      <c r="C90" s="103"/>
      <c r="D90" s="108"/>
      <c r="E90" s="109"/>
    </row>
    <row r="91" spans="1:5" ht="21" customHeight="1">
      <c r="B91" s="110" t="s">
        <v>618</v>
      </c>
      <c r="C91" s="111">
        <v>39</v>
      </c>
      <c r="D91" s="106"/>
    </row>
    <row r="92" spans="1:5" ht="21" customHeight="1">
      <c r="B92" s="110" t="s">
        <v>619</v>
      </c>
      <c r="C92" s="111">
        <v>40</v>
      </c>
      <c r="D92" s="106"/>
    </row>
    <row r="93" spans="1:5" ht="21" customHeight="1">
      <c r="B93" s="110" t="s">
        <v>620</v>
      </c>
      <c r="C93" s="111">
        <v>41</v>
      </c>
      <c r="D93" s="106"/>
    </row>
    <row r="94" spans="1:5" ht="21" customHeight="1">
      <c r="B94" s="110" t="s">
        <v>621</v>
      </c>
      <c r="C94" s="111">
        <v>42</v>
      </c>
      <c r="D94" s="106"/>
    </row>
    <row r="95" spans="1:5" ht="21" customHeight="1">
      <c r="B95" s="110" t="s">
        <v>622</v>
      </c>
      <c r="C95" s="111">
        <v>43</v>
      </c>
      <c r="D95" s="106"/>
    </row>
    <row r="96" spans="1:5" ht="21" customHeight="1">
      <c r="B96" s="110" t="s">
        <v>623</v>
      </c>
      <c r="C96" s="111">
        <v>44</v>
      </c>
      <c r="D96" s="106"/>
    </row>
    <row r="97" spans="2:4" ht="21" customHeight="1">
      <c r="B97" s="110" t="s">
        <v>624</v>
      </c>
      <c r="C97" s="111">
        <v>45</v>
      </c>
      <c r="D97" s="106"/>
    </row>
    <row r="98" spans="2:4" ht="21" customHeight="1">
      <c r="B98" s="110" t="s">
        <v>625</v>
      </c>
      <c r="C98" s="112" t="s">
        <v>826</v>
      </c>
      <c r="D98" s="106"/>
    </row>
    <row r="99" spans="2:4" ht="21" customHeight="1">
      <c r="B99" s="110" t="s">
        <v>625</v>
      </c>
      <c r="C99" s="112" t="s">
        <v>827</v>
      </c>
      <c r="D99" s="106"/>
    </row>
    <row r="100" spans="2:4" ht="21" customHeight="1">
      <c r="B100" s="110" t="s">
        <v>628</v>
      </c>
      <c r="C100" s="112" t="s">
        <v>828</v>
      </c>
      <c r="D100" s="106"/>
    </row>
    <row r="101" spans="2:4" ht="21" customHeight="1">
      <c r="B101" s="110" t="s">
        <v>628</v>
      </c>
      <c r="C101" s="112" t="s">
        <v>829</v>
      </c>
    </row>
    <row r="102" spans="2:4" ht="21" customHeight="1">
      <c r="B102" s="110" t="s">
        <v>631</v>
      </c>
      <c r="C102" s="112" t="s">
        <v>830</v>
      </c>
    </row>
    <row r="103" spans="2:4" ht="21" customHeight="1">
      <c r="B103" s="110" t="s">
        <v>631</v>
      </c>
      <c r="C103" s="112" t="s">
        <v>831</v>
      </c>
    </row>
    <row r="104" spans="2:4" ht="21" customHeight="1">
      <c r="B104" s="110" t="s">
        <v>632</v>
      </c>
      <c r="C104" s="112" t="s">
        <v>832</v>
      </c>
    </row>
    <row r="105" spans="2:4" ht="21" customHeight="1">
      <c r="B105" s="110" t="s">
        <v>632</v>
      </c>
      <c r="C105" s="112" t="s">
        <v>833</v>
      </c>
    </row>
    <row r="106" spans="2:4" ht="21" customHeight="1">
      <c r="B106" s="110" t="s">
        <v>633</v>
      </c>
      <c r="C106" s="112" t="s">
        <v>834</v>
      </c>
    </row>
    <row r="107" spans="2:4" ht="21" customHeight="1">
      <c r="B107" s="110" t="s">
        <v>633</v>
      </c>
      <c r="C107" s="112" t="s">
        <v>835</v>
      </c>
    </row>
    <row r="108" spans="2:4" ht="21" customHeight="1">
      <c r="B108" s="110" t="s">
        <v>636</v>
      </c>
      <c r="C108" s="112" t="s">
        <v>836</v>
      </c>
    </row>
    <row r="109" spans="2:4" ht="21" customHeight="1">
      <c r="B109" s="110" t="s">
        <v>636</v>
      </c>
      <c r="C109" s="112" t="s">
        <v>838</v>
      </c>
    </row>
    <row r="110" spans="2:4" ht="21" customHeight="1">
      <c r="B110" s="110" t="s">
        <v>637</v>
      </c>
      <c r="C110" s="112" t="s">
        <v>839</v>
      </c>
    </row>
    <row r="111" spans="2:4" ht="21" customHeight="1">
      <c r="B111" s="110" t="s">
        <v>637</v>
      </c>
      <c r="C111" s="112" t="s">
        <v>837</v>
      </c>
    </row>
    <row r="112" spans="2:4" ht="21" customHeight="1">
      <c r="B112" s="110"/>
      <c r="C112" s="111"/>
    </row>
    <row r="113" spans="1:3" ht="21" customHeight="1">
      <c r="A113" s="95"/>
      <c r="B113" s="96" t="s">
        <v>638</v>
      </c>
      <c r="C113" s="97"/>
    </row>
    <row r="114" spans="1:3" ht="21" customHeight="1">
      <c r="A114" s="98"/>
      <c r="B114" s="110" t="s">
        <v>841</v>
      </c>
      <c r="C114" s="111">
        <v>53</v>
      </c>
    </row>
    <row r="115" spans="1:3" ht="21" customHeight="1">
      <c r="B115" s="110" t="s">
        <v>840</v>
      </c>
      <c r="C115" s="111">
        <v>54</v>
      </c>
    </row>
    <row r="116" spans="1:3" ht="21" customHeight="1">
      <c r="B116" s="110" t="s">
        <v>842</v>
      </c>
      <c r="C116" s="113">
        <v>55</v>
      </c>
    </row>
    <row r="117" spans="1:3" ht="21" customHeight="1">
      <c r="B117" s="110" t="s">
        <v>843</v>
      </c>
      <c r="C117" s="113">
        <v>56</v>
      </c>
    </row>
    <row r="118" spans="1:3" ht="21" customHeight="1">
      <c r="B118" s="110" t="s">
        <v>639</v>
      </c>
      <c r="C118" s="113">
        <v>57</v>
      </c>
    </row>
    <row r="119" spans="1:3" ht="21" customHeight="1">
      <c r="B119" s="110" t="s">
        <v>640</v>
      </c>
      <c r="C119" s="113">
        <v>58</v>
      </c>
    </row>
    <row r="120" spans="1:3" ht="21" customHeight="1"/>
    <row r="121" spans="1:3" ht="21" customHeight="1">
      <c r="A121" s="95"/>
      <c r="B121" s="96" t="s">
        <v>536</v>
      </c>
      <c r="C121" s="97"/>
    </row>
    <row r="122" spans="1:3" ht="21" customHeight="1">
      <c r="A122" s="98"/>
      <c r="B122" s="110" t="s">
        <v>641</v>
      </c>
      <c r="C122" s="113">
        <v>59</v>
      </c>
    </row>
    <row r="123" spans="1:3" ht="21" customHeight="1">
      <c r="B123" s="110" t="s">
        <v>642</v>
      </c>
      <c r="C123" s="113">
        <v>59</v>
      </c>
    </row>
    <row r="124" spans="1:3" ht="21" customHeight="1">
      <c r="B124" s="110" t="s">
        <v>643</v>
      </c>
      <c r="C124" s="113">
        <v>59</v>
      </c>
    </row>
    <row r="125" spans="1:3" ht="21" customHeight="1">
      <c r="B125" s="110" t="s">
        <v>644</v>
      </c>
      <c r="C125" s="113">
        <v>60</v>
      </c>
    </row>
    <row r="126" spans="1:3" ht="21" customHeight="1">
      <c r="B126" s="110" t="s">
        <v>645</v>
      </c>
    </row>
    <row r="127" spans="1:3" ht="21" hidden="1" customHeight="1"/>
    <row r="128" spans="1:3" ht="21" hidden="1" customHeight="1"/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customHeight="1"/>
    <row r="322" ht="15" hidden="1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customHeight="1"/>
    <row r="330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1" location="'39'!A1" display="Calificación de Cartera y Contingente Mutuales de A &amp; P"/>
    <hyperlink ref="B92" location="'40'!A1" display="Clasificación de cartera y contingente por actividad económica del deudor Mutuales de A &amp; P"/>
    <hyperlink ref="B93" location="'41'!A1" display="Clasificación de cartera y contingente por destino del crédito Mutuales de A &amp; P"/>
    <hyperlink ref="B94" location="'42'!A1" display="Clasificación de cartera y contingente por tipo de crédito Mutuales de A &amp; P"/>
    <hyperlink ref="B95" location="'43'!A1" display="Clasificación de cartera y contingente por tipo de garantía Mutuales de A &amp; P"/>
    <hyperlink ref="B97" location="'45'!A1" display="Estratificación de cartera y contingente por monto y número de prestatarios Mutuales de A &amp; P"/>
    <hyperlink ref="B96" location="'44'!A1" display="Clasificación de cartera y contingente por tipo y objeto del crédito Mutuales de A &amp; P"/>
    <hyperlink ref="B98" location="'46-1'!A1" display="Calificación de Cartera y Contingente Cooperativas de Ahorro y Crédito Abiertas en bolivianos"/>
    <hyperlink ref="B99" location="'46-2'!A1" display="Calificación de Cartera y Contingente Cooperativas de Ahorro y Crédito Abiertas en bolivianos"/>
    <hyperlink ref="B100" location="'47-1'!A1" display="Clasif. de cartera y conting. por actividad económica del deudor Coop. de Ahorro y Crédito Abiertas"/>
    <hyperlink ref="B101" location="'47-2'!A1" display="Clasif. de cartera y conting. por actividad económica del deudor Coop. de Ahorro y Crédito Abiertas"/>
    <hyperlink ref="B102" location="'48-1'!A1" display="Clasificación de cartera y conting. por destino del crédito Cooperativas de Ahorro y Crédito Abiertas"/>
    <hyperlink ref="B103" location="'48-2'!A1" display="Clasificación de cartera y conting. por destino del crédito Cooperativas de Ahorro y Crédito Abiertas"/>
    <hyperlink ref="B104" location="'49-1'!A1" display="Clasificación de cartera y contingente por tipo de crédito Cooperativas de Ahorro y Crédito Abiertas"/>
    <hyperlink ref="B105" location="'49-2'!A1" display="Clasificación de cartera y contingente por tipo de crédito Cooperativas de Ahorro y Crédito Abiertas"/>
    <hyperlink ref="B106" location="'50-1'!A1" display="Clasificación de cartera y contingente por tipo de garantía Cooperativas de Ahorro y Crédito Abiertas"/>
    <hyperlink ref="B107" location="'50-2'!A1" display="Clasificación de cartera y contingente por tipo de garantía Cooperativas de Ahorro y Crédito Abiertas"/>
    <hyperlink ref="B110" location="'52-1'!A1" display="Estratificación de cartera y conting. por monto y N° prestatarios Coop. de Ahorro y Crédito Abiertas"/>
    <hyperlink ref="B111" location="'52-2'!A1" display="Estratificación de cartera y conting. por monto y N° prestatarios Coop. de Ahorro y Crédito Abiertas"/>
    <hyperlink ref="B108" location="'51-1'!A1" display="Clasificación de cartera y contingente por tipo y objeto del crédito Coop. De Ahorro y Crédito Abiertas"/>
    <hyperlink ref="B109" location="'51-2'!A1" display="Clasificación de cartera y contingente por tipo y objeto del crédito Coop. De Ahorro y Crédito Abiertas"/>
    <hyperlink ref="B116" location="'55'!A1" display="Sucursales, Agencias y Número de empleados (BMU)"/>
    <hyperlink ref="B117" location="'56'!A1" display="Sucursales, Agencias y Número de empleados (BPY)"/>
    <hyperlink ref="B118" location="'57'!A1" display="Sucursales, Agencias y Número de empleados (MAP)"/>
    <hyperlink ref="B119" location="'58'!A1" display="Sucursales, Agencias y Número de empleados (CAC)"/>
    <hyperlink ref="B124" location="'50'!A1" display="Reclamos recibidos por tipología"/>
    <hyperlink ref="B125" location="'60'!A1" display="Reclamos recibidos por entidad"/>
    <hyperlink ref="B114" location="'53'!A1" display="Evolutivo de puntos de atención financiera por subsistema (Bancos)"/>
    <hyperlink ref="B115" location="'54'!A1" display="Evolutivo de puntos de atención financiera por subsistema (No bancos)"/>
    <hyperlink ref="B122" location="'50'!A1" display="Gestión de reclamos"/>
    <hyperlink ref="B123" location="'50'!A1" display="Reclamos recibidos por departamento"/>
    <hyperlink ref="B126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2:B124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zoomScale="70" zoomScaleNormal="70" workbookViewId="0">
      <selection sqref="A1:K1"/>
    </sheetView>
  </sheetViews>
  <sheetFormatPr defaultColWidth="9.140625" defaultRowHeight="15"/>
  <cols>
    <col min="1" max="1" width="73.140625" style="26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60" customWidth="1"/>
    <col min="14" max="14" width="18" customWidth="1"/>
    <col min="15" max="15" width="15.42578125" bestFit="1" customWidth="1"/>
  </cols>
  <sheetData>
    <row r="1" spans="1:13" s="1" customFormat="1" ht="2.25" customHeight="1">
      <c r="A1" s="698"/>
      <c r="B1" s="698"/>
      <c r="C1" s="698"/>
      <c r="D1" s="698"/>
      <c r="E1" s="698"/>
      <c r="F1" s="698"/>
      <c r="G1" s="698"/>
      <c r="H1" s="698"/>
      <c r="I1" s="698"/>
      <c r="J1" s="698"/>
      <c r="K1" s="698"/>
      <c r="L1" s="538"/>
      <c r="M1" s="539"/>
    </row>
    <row r="2" spans="1:13" s="2" customFormat="1" ht="34.5" customHeight="1">
      <c r="A2" s="699" t="s">
        <v>0</v>
      </c>
      <c r="B2" s="699"/>
      <c r="C2" s="699"/>
      <c r="D2" s="699"/>
      <c r="E2" s="699"/>
      <c r="F2" s="699"/>
      <c r="G2" s="699"/>
      <c r="H2" s="699"/>
      <c r="I2" s="699"/>
      <c r="J2" s="699"/>
      <c r="K2" s="699"/>
      <c r="L2" s="538"/>
      <c r="M2" s="539"/>
    </row>
    <row r="3" spans="1:13" s="2" customFormat="1" ht="27.95" customHeight="1">
      <c r="A3" s="699" t="s">
        <v>1</v>
      </c>
      <c r="B3" s="699"/>
      <c r="C3" s="699"/>
      <c r="D3" s="699"/>
      <c r="E3" s="699"/>
      <c r="F3" s="699"/>
      <c r="G3" s="699"/>
      <c r="H3" s="699"/>
      <c r="I3" s="699"/>
      <c r="J3" s="699"/>
      <c r="K3" s="699"/>
      <c r="L3" s="538"/>
      <c r="M3" s="539"/>
    </row>
    <row r="4" spans="1:13" s="2" customFormat="1" ht="31.5" customHeight="1">
      <c r="A4" s="699" t="s">
        <v>888</v>
      </c>
      <c r="B4" s="699"/>
      <c r="C4" s="699"/>
      <c r="D4" s="699"/>
      <c r="E4" s="699"/>
      <c r="F4" s="699"/>
      <c r="G4" s="699"/>
      <c r="H4" s="699"/>
      <c r="I4" s="699"/>
      <c r="J4" s="699"/>
      <c r="K4" s="699"/>
      <c r="L4" s="538"/>
      <c r="M4" s="539"/>
    </row>
    <row r="5" spans="1:13" s="3" customFormat="1" ht="33.75" customHeight="1" thickBot="1">
      <c r="A5" s="700" t="s">
        <v>2</v>
      </c>
      <c r="B5" s="700"/>
      <c r="C5" s="700"/>
      <c r="D5" s="700"/>
      <c r="E5" s="700"/>
      <c r="F5" s="700"/>
      <c r="G5" s="700"/>
      <c r="H5" s="700"/>
      <c r="I5" s="700"/>
      <c r="J5" s="700"/>
      <c r="K5" s="700"/>
      <c r="L5" s="538"/>
      <c r="M5" s="540"/>
    </row>
    <row r="6" spans="1:13" s="7" customFormat="1" ht="27.95" customHeight="1" thickTop="1" thickBot="1">
      <c r="A6" s="4" t="s">
        <v>3</v>
      </c>
      <c r="B6" s="5" t="s">
        <v>4</v>
      </c>
      <c r="C6" s="5" t="s">
        <v>5</v>
      </c>
      <c r="D6" s="4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6" t="s">
        <v>14</v>
      </c>
      <c r="M6" s="360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60"/>
    </row>
    <row r="8" spans="1:13" ht="27" customHeight="1">
      <c r="A8" s="12" t="s">
        <v>16</v>
      </c>
      <c r="B8" s="686">
        <v>49850.514289999999</v>
      </c>
      <c r="C8" s="686">
        <v>3856782.1686999998</v>
      </c>
      <c r="D8" s="686">
        <v>2305988.28143</v>
      </c>
      <c r="E8" s="686">
        <v>80769.553790000005</v>
      </c>
      <c r="F8" s="686">
        <v>73993.939180000001</v>
      </c>
      <c r="G8" s="686">
        <v>199847.13193</v>
      </c>
      <c r="H8" s="686">
        <v>10299178.34326</v>
      </c>
      <c r="I8" s="686">
        <v>55751.52147</v>
      </c>
      <c r="J8" s="686">
        <v>0</v>
      </c>
      <c r="K8" s="686">
        <f>+SUM(B8:J8)</f>
        <v>16922161.454050001</v>
      </c>
      <c r="L8" s="13">
        <f>+K8/$K$37</f>
        <v>0.17388086895403931</v>
      </c>
      <c r="M8" s="368"/>
    </row>
    <row r="9" spans="1:13" ht="27" customHeight="1">
      <c r="A9" s="12" t="s">
        <v>17</v>
      </c>
      <c r="B9" s="686">
        <v>90.650509999999997</v>
      </c>
      <c r="C9" s="686">
        <v>12894.117</v>
      </c>
      <c r="D9" s="686">
        <v>8681.3660999999993</v>
      </c>
      <c r="E9" s="686">
        <v>1466.6001200000001</v>
      </c>
      <c r="F9" s="686">
        <v>1686.05297</v>
      </c>
      <c r="G9" s="686">
        <v>1675.7509</v>
      </c>
      <c r="H9" s="686">
        <v>21025.972120000002</v>
      </c>
      <c r="I9" s="686">
        <v>725</v>
      </c>
      <c r="J9" s="686">
        <v>0</v>
      </c>
      <c r="K9" s="686">
        <f t="shared" ref="K9:K36" si="0">+SUM(B9:J9)</f>
        <v>48245.509720000002</v>
      </c>
      <c r="L9" s="13">
        <f t="shared" ref="L9:L36" si="1">+K9/$K$37</f>
        <v>4.957387492149478E-4</v>
      </c>
      <c r="M9" s="368"/>
    </row>
    <row r="10" spans="1:13" ht="27" customHeight="1">
      <c r="A10" s="12" t="s">
        <v>18</v>
      </c>
      <c r="B10" s="686">
        <v>0</v>
      </c>
      <c r="C10" s="686">
        <v>49.583709999999996</v>
      </c>
      <c r="D10" s="686">
        <v>0</v>
      </c>
      <c r="E10" s="686">
        <v>0</v>
      </c>
      <c r="F10" s="686">
        <v>0</v>
      </c>
      <c r="G10" s="686">
        <v>30219.038949999998</v>
      </c>
      <c r="H10" s="686">
        <v>0</v>
      </c>
      <c r="I10" s="686">
        <v>0</v>
      </c>
      <c r="J10" s="686">
        <v>0</v>
      </c>
      <c r="K10" s="686">
        <f t="shared" si="0"/>
        <v>30268.622659999997</v>
      </c>
      <c r="L10" s="13">
        <f t="shared" si="1"/>
        <v>3.1102022188206292E-4</v>
      </c>
      <c r="M10" s="368"/>
    </row>
    <row r="11" spans="1:13" ht="27" customHeight="1">
      <c r="A11" s="12" t="s">
        <v>19</v>
      </c>
      <c r="B11" s="686">
        <v>0</v>
      </c>
      <c r="C11" s="686">
        <v>17776.363649999999</v>
      </c>
      <c r="D11" s="686">
        <v>76097.919680000006</v>
      </c>
      <c r="E11" s="686">
        <v>0</v>
      </c>
      <c r="F11" s="686">
        <v>0</v>
      </c>
      <c r="G11" s="686">
        <v>0</v>
      </c>
      <c r="H11" s="686">
        <v>453693.48654000001</v>
      </c>
      <c r="I11" s="686">
        <v>0</v>
      </c>
      <c r="J11" s="686">
        <v>0</v>
      </c>
      <c r="K11" s="686">
        <f t="shared" si="0"/>
        <v>547567.76986999996</v>
      </c>
      <c r="L11" s="13">
        <f t="shared" si="1"/>
        <v>5.6264419822938116E-3</v>
      </c>
      <c r="M11" s="368"/>
    </row>
    <row r="12" spans="1:13" ht="27" customHeight="1">
      <c r="A12" s="12" t="s">
        <v>20</v>
      </c>
      <c r="B12" s="686">
        <v>922710.37052</v>
      </c>
      <c r="C12" s="686">
        <v>3572610.1180799999</v>
      </c>
      <c r="D12" s="686">
        <v>2329957.9758899999</v>
      </c>
      <c r="E12" s="686">
        <v>384489.55407999997</v>
      </c>
      <c r="F12" s="686">
        <v>486333.37747000001</v>
      </c>
      <c r="G12" s="686">
        <v>555674.70536999998</v>
      </c>
      <c r="H12" s="686">
        <v>4192163.4056899999</v>
      </c>
      <c r="I12" s="686">
        <v>376057.23722000001</v>
      </c>
      <c r="J12" s="686">
        <v>190185.95127000002</v>
      </c>
      <c r="K12" s="686">
        <f t="shared" si="0"/>
        <v>13010182.695589999</v>
      </c>
      <c r="L12" s="13">
        <f t="shared" si="1"/>
        <v>0.13368397875784208</v>
      </c>
      <c r="M12" s="368"/>
    </row>
    <row r="13" spans="1:13" ht="27" customHeight="1">
      <c r="A13" s="12" t="s">
        <v>21</v>
      </c>
      <c r="B13" s="686">
        <v>62425.63781</v>
      </c>
      <c r="C13" s="686">
        <v>384912.85106999998</v>
      </c>
      <c r="D13" s="686">
        <v>356317.88146</v>
      </c>
      <c r="E13" s="686">
        <v>35798.44111</v>
      </c>
      <c r="F13" s="686">
        <v>42623.797979999996</v>
      </c>
      <c r="G13" s="686">
        <v>48245.669820000003</v>
      </c>
      <c r="H13" s="686">
        <v>421547.75722000003</v>
      </c>
      <c r="I13" s="686">
        <v>20959.845359999999</v>
      </c>
      <c r="J13" s="686">
        <v>10360.905500000001</v>
      </c>
      <c r="K13" s="686">
        <f t="shared" si="0"/>
        <v>1383192.78733</v>
      </c>
      <c r="L13" s="13">
        <f t="shared" si="1"/>
        <v>1.4212768531075465E-2</v>
      </c>
      <c r="M13" s="368"/>
    </row>
    <row r="14" spans="1:13" ht="27" customHeight="1">
      <c r="A14" s="12" t="s">
        <v>21</v>
      </c>
      <c r="B14" s="686">
        <v>489.83049999999997</v>
      </c>
      <c r="C14" s="686">
        <v>38919.189270000003</v>
      </c>
      <c r="D14" s="686">
        <v>12293.63564</v>
      </c>
      <c r="E14" s="686">
        <v>752.20309999999995</v>
      </c>
      <c r="F14" s="686">
        <v>497.61079999999998</v>
      </c>
      <c r="G14" s="686">
        <v>1020.8903299999999</v>
      </c>
      <c r="H14" s="686">
        <v>2796.11742</v>
      </c>
      <c r="I14" s="686">
        <v>97.983419999999995</v>
      </c>
      <c r="J14" s="686">
        <v>104.18892</v>
      </c>
      <c r="K14" s="686">
        <f t="shared" si="0"/>
        <v>56971.649400000002</v>
      </c>
      <c r="L14" s="13">
        <f t="shared" si="1"/>
        <v>5.8540275308896733E-4</v>
      </c>
      <c r="M14" s="368"/>
    </row>
    <row r="15" spans="1:13" ht="27" customHeight="1">
      <c r="A15" t="s">
        <v>22</v>
      </c>
      <c r="B15" s="686">
        <v>418430.88430999999</v>
      </c>
      <c r="C15" s="686">
        <v>1167262.9036600001</v>
      </c>
      <c r="D15" s="686">
        <v>1210831.3744400002</v>
      </c>
      <c r="E15" s="686">
        <v>148436.76946000001</v>
      </c>
      <c r="F15" s="686">
        <v>221014.28552</v>
      </c>
      <c r="G15" s="686">
        <v>311278.34020999999</v>
      </c>
      <c r="H15" s="686">
        <v>2280169.3363899998</v>
      </c>
      <c r="I15" s="686">
        <v>259437.67509999999</v>
      </c>
      <c r="J15" s="686">
        <v>77524.244059999997</v>
      </c>
      <c r="K15" s="686">
        <f t="shared" si="0"/>
        <v>6094385.8131500008</v>
      </c>
      <c r="L15" s="13">
        <f t="shared" si="1"/>
        <v>6.2621852640347725E-2</v>
      </c>
      <c r="M15" s="368"/>
    </row>
    <row r="16" spans="1:13" ht="27" customHeight="1">
      <c r="A16" t="s">
        <v>23</v>
      </c>
      <c r="B16" s="686">
        <v>4902.8282099999997</v>
      </c>
      <c r="C16" s="686">
        <v>13936.327630000002</v>
      </c>
      <c r="D16" s="686">
        <v>9773.7795500000011</v>
      </c>
      <c r="E16" s="686">
        <v>685.03939000000003</v>
      </c>
      <c r="F16" s="686">
        <v>1068.5608500000001</v>
      </c>
      <c r="G16" s="686">
        <v>2774.2926600000001</v>
      </c>
      <c r="H16" s="686">
        <v>5672.4632300000003</v>
      </c>
      <c r="I16" s="686">
        <v>447.00405999999998</v>
      </c>
      <c r="J16" s="686">
        <v>256.32954000000001</v>
      </c>
      <c r="K16" s="686">
        <f t="shared" si="0"/>
        <v>39516.625120000004</v>
      </c>
      <c r="L16" s="13">
        <f t="shared" si="1"/>
        <v>4.0604654036982551E-4</v>
      </c>
      <c r="M16" s="368"/>
    </row>
    <row r="17" spans="1:13" ht="27" customHeight="1">
      <c r="A17" s="12" t="s">
        <v>24</v>
      </c>
      <c r="B17" s="686">
        <v>457483.28739999997</v>
      </c>
      <c r="C17" s="686">
        <v>3208172.13026</v>
      </c>
      <c r="D17" s="686">
        <v>2161865.68787</v>
      </c>
      <c r="E17" s="686">
        <v>294773.35123999999</v>
      </c>
      <c r="F17" s="686">
        <v>376675.05001999997</v>
      </c>
      <c r="G17" s="686">
        <v>456097.26549999998</v>
      </c>
      <c r="H17" s="686">
        <v>1837707.3494599999</v>
      </c>
      <c r="I17" s="686">
        <v>262276.57540000003</v>
      </c>
      <c r="J17" s="686">
        <v>97910.423980000007</v>
      </c>
      <c r="K17" s="686">
        <f t="shared" si="0"/>
        <v>9152961.1211299989</v>
      </c>
      <c r="L17" s="13">
        <f t="shared" si="1"/>
        <v>9.4049736942068973E-2</v>
      </c>
      <c r="M17" s="368"/>
    </row>
    <row r="18" spans="1:13" ht="27" customHeight="1">
      <c r="A18" s="12" t="s">
        <v>25</v>
      </c>
      <c r="B18" s="686">
        <v>589219.3179400001</v>
      </c>
      <c r="C18" s="686">
        <v>4409453.5561600002</v>
      </c>
      <c r="D18" s="686">
        <v>2064432.09663</v>
      </c>
      <c r="E18" s="686">
        <v>280703.39807</v>
      </c>
      <c r="F18" s="686">
        <v>408846.61138999998</v>
      </c>
      <c r="G18" s="686">
        <v>545623.07845999999</v>
      </c>
      <c r="H18" s="686">
        <v>2228325.2881300002</v>
      </c>
      <c r="I18" s="686">
        <v>219033.55611</v>
      </c>
      <c r="J18" s="686">
        <v>211540.70408000002</v>
      </c>
      <c r="K18" s="686">
        <f t="shared" si="0"/>
        <v>10957177.606970003</v>
      </c>
      <c r="L18" s="13">
        <f t="shared" si="1"/>
        <v>0.11258866479658253</v>
      </c>
      <c r="M18" s="368"/>
    </row>
    <row r="19" spans="1:13" ht="27" customHeight="1">
      <c r="A19" s="12" t="s">
        <v>26</v>
      </c>
      <c r="B19" s="686">
        <v>310937.80748000002</v>
      </c>
      <c r="C19" s="686">
        <v>1557554.12638</v>
      </c>
      <c r="D19" s="686">
        <v>1036135.3161300001</v>
      </c>
      <c r="E19" s="686">
        <v>224950.20955999999</v>
      </c>
      <c r="F19" s="686">
        <v>194078.95494999998</v>
      </c>
      <c r="G19" s="686">
        <v>271017.21038</v>
      </c>
      <c r="H19" s="686">
        <v>1758426.2821199999</v>
      </c>
      <c r="I19" s="686">
        <v>235567.00858000002</v>
      </c>
      <c r="J19" s="686">
        <v>92371.343549999991</v>
      </c>
      <c r="K19" s="686">
        <f t="shared" si="0"/>
        <v>5681038.2591300001</v>
      </c>
      <c r="L19" s="13">
        <f t="shared" si="1"/>
        <v>5.8374568269010933E-2</v>
      </c>
      <c r="M19" s="368"/>
    </row>
    <row r="20" spans="1:13" ht="27" customHeight="1">
      <c r="A20" s="12" t="s">
        <v>27</v>
      </c>
      <c r="B20" s="686">
        <v>0</v>
      </c>
      <c r="C20" s="686">
        <v>0</v>
      </c>
      <c r="D20" s="686">
        <v>0</v>
      </c>
      <c r="E20" s="686">
        <v>0</v>
      </c>
      <c r="F20" s="686">
        <v>50.398870000000002</v>
      </c>
      <c r="G20" s="686">
        <v>0</v>
      </c>
      <c r="H20" s="686">
        <v>0</v>
      </c>
      <c r="I20" s="686">
        <v>0</v>
      </c>
      <c r="J20" s="686">
        <v>0</v>
      </c>
      <c r="K20" s="686">
        <f t="shared" si="0"/>
        <v>50.398870000000002</v>
      </c>
      <c r="L20" s="13">
        <f t="shared" si="1"/>
        <v>5.1786524633378369E-7</v>
      </c>
      <c r="M20" s="368"/>
    </row>
    <row r="21" spans="1:13" ht="27" customHeight="1">
      <c r="A21" s="12" t="s">
        <v>28</v>
      </c>
      <c r="B21" s="686">
        <v>0</v>
      </c>
      <c r="C21" s="686">
        <v>0</v>
      </c>
      <c r="D21" s="686">
        <v>0</v>
      </c>
      <c r="E21" s="686">
        <v>0</v>
      </c>
      <c r="F21" s="686">
        <v>0</v>
      </c>
      <c r="G21" s="686">
        <v>0</v>
      </c>
      <c r="H21" s="686">
        <v>0</v>
      </c>
      <c r="I21" s="686">
        <v>0</v>
      </c>
      <c r="J21" s="686">
        <v>0</v>
      </c>
      <c r="K21" s="686">
        <f t="shared" si="0"/>
        <v>0</v>
      </c>
      <c r="L21" s="13">
        <f t="shared" si="1"/>
        <v>0</v>
      </c>
      <c r="M21" s="368"/>
    </row>
    <row r="22" spans="1:13" ht="27" customHeight="1">
      <c r="A22" s="12" t="s">
        <v>29</v>
      </c>
      <c r="B22" s="686">
        <v>0</v>
      </c>
      <c r="C22" s="686">
        <v>0</v>
      </c>
      <c r="D22" s="686">
        <v>0</v>
      </c>
      <c r="E22" s="686">
        <v>0</v>
      </c>
      <c r="F22" s="686">
        <v>0</v>
      </c>
      <c r="G22" s="686">
        <v>0</v>
      </c>
      <c r="H22" s="686">
        <v>0</v>
      </c>
      <c r="I22" s="686">
        <v>0</v>
      </c>
      <c r="J22" s="686">
        <v>0</v>
      </c>
      <c r="K22" s="686">
        <f t="shared" si="0"/>
        <v>0</v>
      </c>
      <c r="L22" s="13">
        <f t="shared" si="1"/>
        <v>0</v>
      </c>
      <c r="M22" s="368"/>
    </row>
    <row r="23" spans="1:13" ht="27" customHeight="1">
      <c r="A23" s="12" t="s">
        <v>30</v>
      </c>
      <c r="B23" s="686">
        <v>0</v>
      </c>
      <c r="C23" s="686">
        <v>0</v>
      </c>
      <c r="D23" s="686">
        <v>0</v>
      </c>
      <c r="E23" s="686">
        <v>0</v>
      </c>
      <c r="F23" s="686">
        <v>0</v>
      </c>
      <c r="G23" s="686">
        <v>0</v>
      </c>
      <c r="H23" s="686">
        <v>0</v>
      </c>
      <c r="I23" s="686">
        <v>0</v>
      </c>
      <c r="J23" s="686">
        <v>0</v>
      </c>
      <c r="K23" s="686">
        <f t="shared" si="0"/>
        <v>0</v>
      </c>
      <c r="L23" s="13">
        <f t="shared" si="1"/>
        <v>0</v>
      </c>
      <c r="M23" s="368"/>
    </row>
    <row r="24" spans="1:13" ht="27" customHeight="1">
      <c r="A24" s="12" t="s">
        <v>31</v>
      </c>
      <c r="B24" s="686">
        <v>84879.825590000008</v>
      </c>
      <c r="C24" s="686">
        <v>530133.52998999995</v>
      </c>
      <c r="D24" s="686">
        <v>525692.53295999998</v>
      </c>
      <c r="E24" s="686">
        <v>19478.38061</v>
      </c>
      <c r="F24" s="686">
        <v>37463.866630000004</v>
      </c>
      <c r="G24" s="686">
        <v>127702.16584999999</v>
      </c>
      <c r="H24" s="686">
        <v>488303.39139999996</v>
      </c>
      <c r="I24" s="686">
        <v>21784.246179999998</v>
      </c>
      <c r="J24" s="686">
        <v>1758.6396200000001</v>
      </c>
      <c r="K24" s="686">
        <f t="shared" si="0"/>
        <v>1837196.5788300002</v>
      </c>
      <c r="L24" s="13">
        <f t="shared" si="1"/>
        <v>1.8877809340951152E-2</v>
      </c>
      <c r="M24" s="368"/>
    </row>
    <row r="25" spans="1:13" ht="27" customHeight="1">
      <c r="A25" s="12" t="s">
        <v>32</v>
      </c>
      <c r="B25" s="686">
        <v>25548.498909999998</v>
      </c>
      <c r="C25" s="686">
        <v>69328.66923</v>
      </c>
      <c r="D25" s="686">
        <v>61629.757950000007</v>
      </c>
      <c r="E25" s="686">
        <v>4172.9945200000002</v>
      </c>
      <c r="F25" s="686">
        <v>7061.1703799999996</v>
      </c>
      <c r="G25" s="686">
        <v>25597.617590000002</v>
      </c>
      <c r="H25" s="686">
        <v>361122.87123000005</v>
      </c>
      <c r="I25" s="686">
        <v>22963.68806</v>
      </c>
      <c r="J25" s="686">
        <v>959.98246999999992</v>
      </c>
      <c r="K25" s="686">
        <f t="shared" si="0"/>
        <v>578385.25034000003</v>
      </c>
      <c r="L25" s="13">
        <f t="shared" si="1"/>
        <v>5.9431019017519892E-3</v>
      </c>
      <c r="M25" s="368"/>
    </row>
    <row r="26" spans="1:13" ht="27" customHeight="1">
      <c r="A26" s="12" t="s">
        <v>33</v>
      </c>
      <c r="B26" s="686">
        <v>35009.309079999999</v>
      </c>
      <c r="C26" s="686">
        <v>142782.22274</v>
      </c>
      <c r="D26" s="686">
        <v>132295.09578</v>
      </c>
      <c r="E26" s="686">
        <v>4279.6693600000008</v>
      </c>
      <c r="F26" s="686">
        <v>9896.7156699999996</v>
      </c>
      <c r="G26" s="686">
        <v>24856.806710000001</v>
      </c>
      <c r="H26" s="686">
        <v>79585.707980000007</v>
      </c>
      <c r="I26" s="686">
        <v>10887.899619999998</v>
      </c>
      <c r="J26" s="686">
        <v>184.63914000000003</v>
      </c>
      <c r="K26" s="686">
        <f t="shared" si="0"/>
        <v>439778.06607999996</v>
      </c>
      <c r="L26" s="13">
        <f t="shared" si="1"/>
        <v>4.5188667230577628E-3</v>
      </c>
      <c r="M26" s="368"/>
    </row>
    <row r="27" spans="1:13" ht="27" customHeight="1">
      <c r="A27" s="12" t="s">
        <v>34</v>
      </c>
      <c r="B27" s="686">
        <v>292104.95122000005</v>
      </c>
      <c r="C27" s="686">
        <v>1804352.3487499999</v>
      </c>
      <c r="D27" s="686">
        <v>1289192.81051</v>
      </c>
      <c r="E27" s="686">
        <v>270470.43800999998</v>
      </c>
      <c r="F27" s="686">
        <v>398164.28282999998</v>
      </c>
      <c r="G27" s="686">
        <v>475641.71399000002</v>
      </c>
      <c r="H27" s="686">
        <v>2417527.03706</v>
      </c>
      <c r="I27" s="686">
        <v>252055.03381999998</v>
      </c>
      <c r="J27" s="686">
        <v>73828.59451000001</v>
      </c>
      <c r="K27" s="686">
        <f t="shared" si="0"/>
        <v>7273337.2106999997</v>
      </c>
      <c r="L27" s="13">
        <f t="shared" si="1"/>
        <v>7.4735972578111987E-2</v>
      </c>
      <c r="M27" s="368"/>
    </row>
    <row r="28" spans="1:13" ht="27" customHeight="1">
      <c r="A28" s="12" t="s">
        <v>35</v>
      </c>
      <c r="B28" s="686">
        <v>112674.06719</v>
      </c>
      <c r="C28" s="686">
        <v>773575.11525999999</v>
      </c>
      <c r="D28" s="686">
        <v>400838.35394</v>
      </c>
      <c r="E28" s="686">
        <v>64064.869180000002</v>
      </c>
      <c r="F28" s="686">
        <v>89683.121900000013</v>
      </c>
      <c r="G28" s="686">
        <v>108552.28766</v>
      </c>
      <c r="H28" s="686">
        <v>514502.60366000002</v>
      </c>
      <c r="I28" s="686">
        <v>62896.298950000004</v>
      </c>
      <c r="J28" s="686">
        <v>41886.856460000003</v>
      </c>
      <c r="K28" s="686">
        <f t="shared" si="0"/>
        <v>2168673.5741999997</v>
      </c>
      <c r="L28" s="13">
        <f t="shared" si="1"/>
        <v>2.2283846338631202E-2</v>
      </c>
      <c r="M28" s="368"/>
    </row>
    <row r="29" spans="1:13" ht="27" customHeight="1">
      <c r="A29" s="14" t="s">
        <v>36</v>
      </c>
      <c r="B29" s="686">
        <v>54140.619989999999</v>
      </c>
      <c r="C29" s="686">
        <v>634226.74462999997</v>
      </c>
      <c r="D29" s="686">
        <v>324670.30995999998</v>
      </c>
      <c r="E29" s="686">
        <v>58141.29883</v>
      </c>
      <c r="F29" s="686">
        <v>98980.429889999999</v>
      </c>
      <c r="G29" s="686">
        <v>58725.016200000005</v>
      </c>
      <c r="H29" s="686">
        <v>734919.33679999993</v>
      </c>
      <c r="I29" s="686">
        <v>89168.555069999988</v>
      </c>
      <c r="J29" s="686">
        <v>9354.6018100000001</v>
      </c>
      <c r="K29" s="686">
        <f t="shared" si="0"/>
        <v>2062326.9131799999</v>
      </c>
      <c r="L29" s="13">
        <f t="shared" si="1"/>
        <v>2.1191098826516395E-2</v>
      </c>
      <c r="M29" s="368"/>
    </row>
    <row r="30" spans="1:13" ht="27" customHeight="1">
      <c r="A30" s="12" t="s">
        <v>37</v>
      </c>
      <c r="B30" s="686">
        <v>293511.10298999998</v>
      </c>
      <c r="C30" s="686">
        <v>2973140.12023</v>
      </c>
      <c r="D30" s="686">
        <v>1620072.1827</v>
      </c>
      <c r="E30" s="686">
        <v>312413.66970999999</v>
      </c>
      <c r="F30" s="686">
        <v>88614.608619999999</v>
      </c>
      <c r="G30" s="686">
        <v>311658.07885000005</v>
      </c>
      <c r="H30" s="686">
        <v>3892392.2042700001</v>
      </c>
      <c r="I30" s="686">
        <v>236729.20838</v>
      </c>
      <c r="J30" s="686">
        <v>88077.306779999999</v>
      </c>
      <c r="K30" s="686">
        <f t="shared" si="0"/>
        <v>9816608.4825299997</v>
      </c>
      <c r="L30" s="13">
        <f t="shared" si="1"/>
        <v>0.10086893555287467</v>
      </c>
      <c r="M30" s="368"/>
    </row>
    <row r="31" spans="1:13" ht="27" customHeight="1">
      <c r="A31" s="12" t="s">
        <v>38</v>
      </c>
      <c r="B31" s="686">
        <v>196410.52759000001</v>
      </c>
      <c r="C31" s="686">
        <v>2244808.8828699999</v>
      </c>
      <c r="D31" s="686">
        <v>1650523.7493099999</v>
      </c>
      <c r="E31" s="686">
        <v>254959.58768999999</v>
      </c>
      <c r="F31" s="686">
        <v>146753.07837</v>
      </c>
      <c r="G31" s="686">
        <v>320385.79649000004</v>
      </c>
      <c r="H31" s="686">
        <v>2604717.1332100001</v>
      </c>
      <c r="I31" s="686">
        <v>182433.44752000002</v>
      </c>
      <c r="J31" s="686">
        <v>164815.43341</v>
      </c>
      <c r="K31" s="686">
        <f t="shared" si="0"/>
        <v>7765807.6364599997</v>
      </c>
      <c r="L31" s="13">
        <f t="shared" si="1"/>
        <v>7.9796270921076926E-2</v>
      </c>
      <c r="M31" s="368"/>
    </row>
    <row r="32" spans="1:13" ht="27" customHeight="1">
      <c r="A32" s="12" t="s">
        <v>39</v>
      </c>
      <c r="B32" s="686">
        <v>1279.0749799999999</v>
      </c>
      <c r="C32" s="686">
        <v>3011.6854199999998</v>
      </c>
      <c r="D32" s="686">
        <v>11927.53305</v>
      </c>
      <c r="E32" s="686">
        <v>0</v>
      </c>
      <c r="F32" s="686">
        <v>60.320500000000003</v>
      </c>
      <c r="G32" s="686">
        <v>2334.2581600000003</v>
      </c>
      <c r="H32" s="686">
        <v>141964.85431999998</v>
      </c>
      <c r="I32" s="686">
        <v>15700.94527</v>
      </c>
      <c r="J32" s="686">
        <v>630</v>
      </c>
      <c r="K32" s="686">
        <f t="shared" si="0"/>
        <v>176908.67169999998</v>
      </c>
      <c r="L32" s="13">
        <f t="shared" si="1"/>
        <v>1.8177957729707621E-3</v>
      </c>
      <c r="M32" s="368"/>
    </row>
    <row r="33" spans="1:14" ht="27" customHeight="1">
      <c r="A33" s="12" t="s">
        <v>40</v>
      </c>
      <c r="B33" s="686">
        <v>6731.5700700000007</v>
      </c>
      <c r="C33" s="686">
        <v>32387.39414</v>
      </c>
      <c r="D33" s="686">
        <v>45115.403479999994</v>
      </c>
      <c r="E33" s="686">
        <v>762.06808000000001</v>
      </c>
      <c r="F33" s="686">
        <v>182.04938000000001</v>
      </c>
      <c r="G33" s="686">
        <v>7107.3441600000006</v>
      </c>
      <c r="H33" s="686">
        <v>329717.53401999996</v>
      </c>
      <c r="I33" s="686">
        <v>37612.673000000003</v>
      </c>
      <c r="J33" s="686">
        <v>3034.96054</v>
      </c>
      <c r="K33" s="686">
        <f t="shared" si="0"/>
        <v>462650.99686999997</v>
      </c>
      <c r="L33" s="13">
        <f t="shared" si="1"/>
        <v>4.7538937373130218E-3</v>
      </c>
      <c r="M33" s="368"/>
    </row>
    <row r="34" spans="1:14" ht="27" customHeight="1">
      <c r="A34" s="12" t="s">
        <v>41</v>
      </c>
      <c r="B34" s="686">
        <v>104.37505999999999</v>
      </c>
      <c r="C34" s="686">
        <v>102.9</v>
      </c>
      <c r="D34" s="686">
        <v>564.80997000000002</v>
      </c>
      <c r="E34" s="686">
        <v>0</v>
      </c>
      <c r="F34" s="686">
        <v>0</v>
      </c>
      <c r="G34" s="686">
        <v>181.59914999999998</v>
      </c>
      <c r="H34" s="686">
        <v>3417.2552500000002</v>
      </c>
      <c r="I34" s="686">
        <v>94.104369999999989</v>
      </c>
      <c r="J34" s="686">
        <v>0</v>
      </c>
      <c r="K34" s="686">
        <f t="shared" si="0"/>
        <v>4465.0438000000004</v>
      </c>
      <c r="L34" s="13">
        <f t="shared" si="1"/>
        <v>4.5879818483591672E-5</v>
      </c>
      <c r="M34" s="368"/>
    </row>
    <row r="35" spans="1:14" ht="27" customHeight="1">
      <c r="A35" s="12" t="s">
        <v>42</v>
      </c>
      <c r="B35" s="686">
        <v>0</v>
      </c>
      <c r="C35" s="686">
        <v>8526.1196300000011</v>
      </c>
      <c r="D35" s="686">
        <v>4000</v>
      </c>
      <c r="E35" s="686">
        <v>0</v>
      </c>
      <c r="F35" s="686">
        <v>0</v>
      </c>
      <c r="G35" s="686">
        <v>4065.8305299999997</v>
      </c>
      <c r="H35" s="686">
        <v>145116.74692999999</v>
      </c>
      <c r="I35" s="686">
        <v>0</v>
      </c>
      <c r="J35" s="686">
        <v>0</v>
      </c>
      <c r="K35" s="686">
        <f t="shared" si="0"/>
        <v>161708.69709</v>
      </c>
      <c r="L35" s="13">
        <f t="shared" si="1"/>
        <v>1.6616109498651074E-3</v>
      </c>
      <c r="M35" s="368"/>
    </row>
    <row r="36" spans="1:14" ht="27" customHeight="1">
      <c r="A36" s="12" t="s">
        <v>43</v>
      </c>
      <c r="B36" s="686">
        <v>0</v>
      </c>
      <c r="C36" s="686">
        <v>45980.270560000004</v>
      </c>
      <c r="D36" s="686">
        <v>25708.568589999999</v>
      </c>
      <c r="E36" s="686">
        <v>0</v>
      </c>
      <c r="F36" s="686">
        <v>0</v>
      </c>
      <c r="G36" s="686">
        <v>0</v>
      </c>
      <c r="H36" s="686">
        <v>566929.63133</v>
      </c>
      <c r="I36" s="686">
        <v>6607.0983699999997</v>
      </c>
      <c r="J36" s="686">
        <v>3639.97928</v>
      </c>
      <c r="K36" s="686">
        <f t="shared" si="0"/>
        <v>648865.54813000001</v>
      </c>
      <c r="L36" s="13">
        <f t="shared" si="1"/>
        <v>6.6673105353324E-3</v>
      </c>
      <c r="M36" s="368"/>
    </row>
    <row r="37" spans="1:14" ht="27" customHeight="1">
      <c r="A37" s="541" t="s">
        <v>44</v>
      </c>
      <c r="B37" s="685">
        <v>3918935.0516399997</v>
      </c>
      <c r="C37" s="685">
        <v>27502679.43902</v>
      </c>
      <c r="D37" s="685">
        <v>17664606.423020002</v>
      </c>
      <c r="E37" s="685">
        <v>2441568.0959099997</v>
      </c>
      <c r="F37" s="685">
        <v>2683728.2841699999</v>
      </c>
      <c r="G37" s="685">
        <v>3890281.8898499999</v>
      </c>
      <c r="H37" s="685">
        <v>35780922.10904</v>
      </c>
      <c r="I37" s="685">
        <v>2369286.6053299997</v>
      </c>
      <c r="J37" s="685">
        <v>1068425.0849200001</v>
      </c>
      <c r="K37" s="685">
        <f>+SUM(K8:K36)</f>
        <v>97320432.982900009</v>
      </c>
      <c r="L37" s="15">
        <f>+SUM(L8:L36)</f>
        <v>0.99999999999999989</v>
      </c>
      <c r="M37" s="368"/>
      <c r="N37" s="542"/>
    </row>
    <row r="38" spans="1:14" ht="25.5" customHeight="1">
      <c r="A38" s="16" t="s">
        <v>45</v>
      </c>
      <c r="B38" s="16">
        <v>3.8945180710516392E-2</v>
      </c>
      <c r="C38" s="16">
        <v>0.30132769451407226</v>
      </c>
      <c r="D38" s="16">
        <v>0.18134395345982762</v>
      </c>
      <c r="E38" s="16">
        <v>2.22180714267841E-2</v>
      </c>
      <c r="F38" s="16">
        <v>2.6259898013096142E-2</v>
      </c>
      <c r="G38" s="16">
        <v>3.8491952178841972E-2</v>
      </c>
      <c r="H38" s="16">
        <v>0.3575181537871131</v>
      </c>
      <c r="I38" s="16">
        <v>2.3151418777128174E-2</v>
      </c>
      <c r="J38" s="16">
        <v>1.0743677132620724E-2</v>
      </c>
      <c r="K38" s="16">
        <v>1</v>
      </c>
      <c r="L38" s="17"/>
      <c r="M38" s="374"/>
    </row>
    <row r="39" spans="1:14" ht="4.5" customHeight="1" thickBot="1">
      <c r="A39" s="18"/>
      <c r="B39" s="19"/>
      <c r="C39" s="20"/>
      <c r="D39" s="19"/>
      <c r="E39" s="19"/>
      <c r="F39" s="19"/>
      <c r="G39" s="20"/>
      <c r="H39" s="19"/>
      <c r="I39" s="20"/>
      <c r="J39" s="20"/>
      <c r="K39" s="20"/>
      <c r="L39" s="21"/>
    </row>
    <row r="40" spans="1:14" ht="15.75" thickTop="1">
      <c r="A40" s="697" t="s">
        <v>46</v>
      </c>
      <c r="B40" s="697"/>
      <c r="C40" s="697"/>
      <c r="D40" s="697"/>
      <c r="E40" s="697"/>
      <c r="F40" s="697"/>
      <c r="G40" s="697"/>
      <c r="H40" s="697"/>
      <c r="I40" s="697"/>
      <c r="J40" s="697"/>
      <c r="K40" s="697"/>
      <c r="L40" s="697"/>
    </row>
    <row r="41" spans="1:14">
      <c r="A41" s="22"/>
      <c r="B41" s="23"/>
      <c r="C41" s="24"/>
      <c r="D41" s="24"/>
      <c r="E41" s="24"/>
      <c r="F41" s="24"/>
      <c r="G41" s="24"/>
      <c r="H41" s="23"/>
      <c r="I41" s="23"/>
      <c r="J41" s="23"/>
      <c r="K41" s="543"/>
      <c r="L41" s="23"/>
    </row>
    <row r="42" spans="1:14">
      <c r="A42" s="22"/>
      <c r="B42" s="23"/>
      <c r="C42" s="24"/>
      <c r="D42" s="24"/>
      <c r="E42" s="24"/>
      <c r="F42" s="24"/>
      <c r="G42" s="24"/>
      <c r="H42" s="23"/>
      <c r="I42" s="23"/>
      <c r="J42" s="23"/>
      <c r="K42" s="23"/>
      <c r="L42" s="23"/>
    </row>
    <row r="43" spans="1:14">
      <c r="A43"/>
    </row>
    <row r="44" spans="1:14">
      <c r="A44"/>
    </row>
    <row r="45" spans="1:14" ht="15.75">
      <c r="A45" s="25"/>
    </row>
    <row r="46" spans="1:14" ht="15.75">
      <c r="A46" s="25"/>
    </row>
    <row r="47" spans="1:14" ht="15.75">
      <c r="A47" s="25"/>
    </row>
    <row r="48" spans="1:14" ht="15.75">
      <c r="A48" s="25"/>
    </row>
    <row r="49" spans="1:1" ht="15.75">
      <c r="A49" s="25"/>
    </row>
    <row r="50" spans="1:1" ht="15.75">
      <c r="A50" s="25"/>
    </row>
    <row r="51" spans="1:1" ht="15.75">
      <c r="A51" s="25"/>
    </row>
    <row r="52" spans="1:1" ht="15.75">
      <c r="A52" s="25"/>
    </row>
    <row r="53" spans="1:1" ht="15.75">
      <c r="A53" s="25"/>
    </row>
    <row r="54" spans="1:1" ht="15.75">
      <c r="A54" s="25"/>
    </row>
    <row r="55" spans="1:1" ht="15.75">
      <c r="A55" s="25"/>
    </row>
    <row r="56" spans="1:1" ht="15.75">
      <c r="A56" s="25"/>
    </row>
    <row r="57" spans="1:1" ht="15.75">
      <c r="A57" s="25"/>
    </row>
    <row r="58" spans="1:1" ht="15.75">
      <c r="A58" s="25"/>
    </row>
    <row r="59" spans="1:1" ht="15.75">
      <c r="A59" s="25"/>
    </row>
    <row r="60" spans="1:1" ht="15.75">
      <c r="A60" s="25"/>
    </row>
    <row r="61" spans="1:1" ht="15.75">
      <c r="A61" s="25"/>
    </row>
    <row r="62" spans="1:1" ht="15.75">
      <c r="A62" s="25"/>
    </row>
    <row r="63" spans="1:1" ht="15.75">
      <c r="A63" s="25"/>
    </row>
    <row r="64" spans="1:1" ht="15.75">
      <c r="A64" s="25"/>
    </row>
    <row r="65" spans="1:1" ht="15.75">
      <c r="A65" s="25"/>
    </row>
    <row r="66" spans="1:1" ht="15.75">
      <c r="A66" s="25"/>
    </row>
    <row r="67" spans="1:1" ht="15.75">
      <c r="A67" s="25"/>
    </row>
    <row r="68" spans="1:1" ht="15.75">
      <c r="A68" s="25"/>
    </row>
    <row r="69" spans="1:1" ht="15.75">
      <c r="A69" s="25"/>
    </row>
    <row r="70" spans="1:1" ht="15.75">
      <c r="A70" s="25"/>
    </row>
    <row r="71" spans="1:1" ht="15.75">
      <c r="A71" s="25"/>
    </row>
    <row r="72" spans="1:1" ht="15.75">
      <c r="A72" s="25"/>
    </row>
    <row r="73" spans="1:1" ht="15.75">
      <c r="A73" s="25"/>
    </row>
    <row r="74" spans="1:1" ht="15.75">
      <c r="A74" s="25"/>
    </row>
    <row r="75" spans="1:1" ht="15.75">
      <c r="A75" s="25"/>
    </row>
    <row r="76" spans="1:1" ht="15.75">
      <c r="A76" s="25"/>
    </row>
    <row r="77" spans="1:1" ht="15.75">
      <c r="A77" s="25"/>
    </row>
    <row r="78" spans="1:1" ht="15.75">
      <c r="A78" s="25"/>
    </row>
    <row r="79" spans="1:1" ht="15.75">
      <c r="A79" s="25"/>
    </row>
    <row r="80" spans="1:1" ht="15.75">
      <c r="A80" s="25"/>
    </row>
    <row r="81" spans="1:1" ht="15.75">
      <c r="A81" s="25"/>
    </row>
    <row r="82" spans="1:1" ht="15.75">
      <c r="A82" s="25"/>
    </row>
    <row r="83" spans="1:1" ht="15.75">
      <c r="A83" s="25"/>
    </row>
    <row r="84" spans="1:1" ht="15.75">
      <c r="A84" s="25"/>
    </row>
    <row r="85" spans="1:1" ht="15.75">
      <c r="A85" s="25"/>
    </row>
    <row r="86" spans="1:1" ht="15.75">
      <c r="A86" s="25"/>
    </row>
    <row r="87" spans="1:1" ht="15.75">
      <c r="A87" s="25"/>
    </row>
    <row r="88" spans="1:1" ht="15.75">
      <c r="A88" s="25"/>
    </row>
    <row r="89" spans="1:1" ht="15.75">
      <c r="A89" s="25"/>
    </row>
    <row r="90" spans="1:1" ht="15.75">
      <c r="A90" s="25"/>
    </row>
    <row r="91" spans="1:1" ht="15.75">
      <c r="A91" s="25"/>
    </row>
    <row r="92" spans="1:1" ht="15.75">
      <c r="A92" s="25"/>
    </row>
    <row r="93" spans="1:1" ht="15.75">
      <c r="A93" s="25"/>
    </row>
    <row r="94" spans="1:1" ht="15.75">
      <c r="A94" s="25"/>
    </row>
    <row r="95" spans="1:1" ht="15.75">
      <c r="A95" s="25"/>
    </row>
    <row r="96" spans="1:1" ht="15.75">
      <c r="A96" s="25"/>
    </row>
    <row r="97" spans="1:1" ht="15.75">
      <c r="A97" s="25"/>
    </row>
    <row r="98" spans="1:1" ht="15.75">
      <c r="A98" s="25"/>
    </row>
    <row r="99" spans="1:1" ht="15.75">
      <c r="A99" s="25"/>
    </row>
    <row r="100" spans="1:1" ht="15.75">
      <c r="A100" s="25"/>
    </row>
    <row r="101" spans="1:1" ht="15.75">
      <c r="A101" s="25"/>
    </row>
    <row r="102" spans="1:1" ht="15.75">
      <c r="A102" s="25"/>
    </row>
    <row r="103" spans="1:1" ht="15.75">
      <c r="A103" s="25"/>
    </row>
    <row r="104" spans="1:1" ht="15.75">
      <c r="A104" s="25"/>
    </row>
    <row r="105" spans="1:1" ht="15.75">
      <c r="A105" s="25"/>
    </row>
    <row r="106" spans="1:1" ht="15.75">
      <c r="A106" s="25"/>
    </row>
    <row r="107" spans="1:1" ht="15.75">
      <c r="A107" s="25"/>
    </row>
    <row r="108" spans="1:1" ht="15.75">
      <c r="A108" s="25"/>
    </row>
    <row r="109" spans="1:1" ht="15.75">
      <c r="A109" s="25"/>
    </row>
    <row r="110" spans="1:1" ht="15.75">
      <c r="A110" s="25"/>
    </row>
    <row r="111" spans="1:1" ht="15.75">
      <c r="A111" s="25"/>
    </row>
    <row r="112" spans="1:1" ht="15.75">
      <c r="A112" s="25"/>
    </row>
    <row r="113" spans="1:1" ht="15.75">
      <c r="A113" s="25"/>
    </row>
    <row r="114" spans="1:1" ht="15.75">
      <c r="A114" s="25"/>
    </row>
    <row r="115" spans="1:1" ht="15.75">
      <c r="A115" s="25"/>
    </row>
    <row r="116" spans="1:1" ht="15.75">
      <c r="A116" s="25"/>
    </row>
    <row r="117" spans="1:1" ht="15.75">
      <c r="A117" s="25"/>
    </row>
    <row r="118" spans="1:1" ht="15.75">
      <c r="A118" s="25"/>
    </row>
    <row r="119" spans="1:1" ht="15.75">
      <c r="A119" s="25"/>
    </row>
    <row r="120" spans="1:1" ht="15.75">
      <c r="A120" s="25"/>
    </row>
    <row r="121" spans="1:1" ht="15.75">
      <c r="A121" s="25"/>
    </row>
    <row r="122" spans="1:1" ht="15.75">
      <c r="A122" s="25"/>
    </row>
    <row r="123" spans="1:1" ht="15.75">
      <c r="A123" s="25"/>
    </row>
    <row r="124" spans="1:1" ht="15.75">
      <c r="A124" s="25"/>
    </row>
    <row r="125" spans="1:1" ht="15.75">
      <c r="A125" s="25"/>
    </row>
    <row r="126" spans="1:1" ht="15.75">
      <c r="A126" s="25"/>
    </row>
    <row r="127" spans="1:1" ht="15.75">
      <c r="A127" s="25"/>
    </row>
    <row r="128" spans="1:1" ht="15.75">
      <c r="A128" s="25"/>
    </row>
    <row r="129" spans="1:1" ht="15.75">
      <c r="A129" s="25"/>
    </row>
    <row r="130" spans="1:1" ht="15.75">
      <c r="A130" s="25"/>
    </row>
    <row r="131" spans="1:1" ht="15.75">
      <c r="A131" s="25"/>
    </row>
    <row r="132" spans="1:1" ht="15.75">
      <c r="A132" s="25"/>
    </row>
    <row r="133" spans="1:1" ht="15.75">
      <c r="A133" s="25"/>
    </row>
    <row r="134" spans="1:1" ht="15.75">
      <c r="A134" s="25"/>
    </row>
    <row r="135" spans="1:1" ht="15.75">
      <c r="A135" s="25"/>
    </row>
    <row r="136" spans="1:1" ht="15.75">
      <c r="A136" s="25"/>
    </row>
    <row r="137" spans="1:1" ht="15.75">
      <c r="A137" s="25"/>
    </row>
    <row r="138" spans="1:1" ht="15.75">
      <c r="A138" s="25"/>
    </row>
    <row r="139" spans="1:1" ht="15.75">
      <c r="A139" s="25"/>
    </row>
    <row r="140" spans="1:1" ht="15.75">
      <c r="A140" s="25"/>
    </row>
    <row r="141" spans="1:1" ht="15.75">
      <c r="A141" s="25"/>
    </row>
    <row r="142" spans="1:1" ht="15.75">
      <c r="A142" s="25"/>
    </row>
    <row r="143" spans="1:1" ht="15.75">
      <c r="A143" s="25"/>
    </row>
    <row r="144" spans="1:1" ht="15.75">
      <c r="A144" s="25"/>
    </row>
    <row r="145" spans="1:1" ht="15.75">
      <c r="A145" s="25"/>
    </row>
    <row r="146" spans="1:1" ht="15.75">
      <c r="A146" s="25"/>
    </row>
    <row r="147" spans="1:1" ht="15.75">
      <c r="A147" s="25"/>
    </row>
    <row r="148" spans="1:1" ht="15.75">
      <c r="A148" s="25"/>
    </row>
    <row r="149" spans="1:1" ht="15.75">
      <c r="A149" s="25"/>
    </row>
    <row r="150" spans="1:1" ht="15.75">
      <c r="A150" s="25"/>
    </row>
    <row r="151" spans="1:1" ht="15.75">
      <c r="A151" s="25"/>
    </row>
    <row r="152" spans="1:1" ht="15.75">
      <c r="A152" s="25"/>
    </row>
    <row r="153" spans="1:1" ht="15.75">
      <c r="A153" s="25"/>
    </row>
    <row r="154" spans="1:1" ht="15.75">
      <c r="A154" s="25"/>
    </row>
    <row r="155" spans="1:1" ht="15.75">
      <c r="A155" s="25"/>
    </row>
    <row r="156" spans="1:1" ht="15.75">
      <c r="A156" s="25"/>
    </row>
    <row r="157" spans="1:1" ht="15.75">
      <c r="A157" s="25"/>
    </row>
    <row r="158" spans="1:1" ht="15.75">
      <c r="A158" s="25"/>
    </row>
    <row r="159" spans="1:1" ht="15.75">
      <c r="A159" s="25"/>
    </row>
    <row r="160" spans="1:1" ht="15.75">
      <c r="A160" s="25"/>
    </row>
    <row r="161" spans="1:1" ht="15.75">
      <c r="A161" s="25"/>
    </row>
    <row r="162" spans="1:1" ht="15.75">
      <c r="A162" s="25"/>
    </row>
    <row r="163" spans="1:1" ht="15.75">
      <c r="A163" s="25"/>
    </row>
    <row r="164" spans="1:1" ht="15.75">
      <c r="A164" s="25"/>
    </row>
    <row r="165" spans="1:1" ht="15.75">
      <c r="A165" s="25"/>
    </row>
    <row r="166" spans="1:1" ht="15.75">
      <c r="A166" s="25"/>
    </row>
    <row r="167" spans="1:1" ht="15.75">
      <c r="A167" s="25"/>
    </row>
    <row r="168" spans="1:1" ht="15.75">
      <c r="A168" s="25"/>
    </row>
    <row r="169" spans="1:1" ht="15.75">
      <c r="A169" s="25"/>
    </row>
    <row r="170" spans="1:1" ht="15.75">
      <c r="A170" s="25"/>
    </row>
    <row r="171" spans="1:1" ht="15.75">
      <c r="A171" s="25"/>
    </row>
    <row r="172" spans="1:1" ht="15.75">
      <c r="A172" s="25"/>
    </row>
    <row r="173" spans="1:1" ht="15.75">
      <c r="A173" s="25"/>
    </row>
    <row r="174" spans="1:1" ht="15.75">
      <c r="A174" s="25"/>
    </row>
    <row r="175" spans="1:1" ht="15.75">
      <c r="A175" s="25"/>
    </row>
    <row r="176" spans="1:1" ht="15.75">
      <c r="A176" s="25"/>
    </row>
    <row r="177" spans="1:1" ht="15.75">
      <c r="A177" s="25"/>
    </row>
    <row r="178" spans="1:1" ht="15.75">
      <c r="A178" s="25"/>
    </row>
    <row r="179" spans="1:1" ht="15.75">
      <c r="A179" s="25"/>
    </row>
    <row r="180" spans="1:1" ht="15.75">
      <c r="A180" s="25"/>
    </row>
    <row r="181" spans="1:1" ht="15.75">
      <c r="A181" s="25"/>
    </row>
    <row r="182" spans="1:1" ht="15.75">
      <c r="A182" s="25"/>
    </row>
    <row r="183" spans="1:1" ht="15.75">
      <c r="A183" s="25"/>
    </row>
    <row r="184" spans="1:1" ht="15.75">
      <c r="A184" s="25"/>
    </row>
    <row r="185" spans="1:1" ht="15.75">
      <c r="A185" s="25"/>
    </row>
    <row r="186" spans="1:1" ht="15.75">
      <c r="A186" s="25"/>
    </row>
    <row r="187" spans="1:1" ht="15.75">
      <c r="A187" s="25"/>
    </row>
    <row r="188" spans="1:1" ht="15.75">
      <c r="A188" s="25"/>
    </row>
    <row r="189" spans="1:1" ht="15.75">
      <c r="A189" s="25"/>
    </row>
    <row r="190" spans="1:1" ht="15.75">
      <c r="A190" s="25"/>
    </row>
    <row r="191" spans="1:1" ht="15.75">
      <c r="A191" s="25"/>
    </row>
    <row r="192" spans="1:1" ht="15.75">
      <c r="A192" s="25"/>
    </row>
    <row r="193" spans="1:1" ht="15.75">
      <c r="A193" s="25"/>
    </row>
    <row r="194" spans="1:1" ht="15.75">
      <c r="A194" s="25"/>
    </row>
    <row r="195" spans="1:1" ht="15.75">
      <c r="A195" s="25"/>
    </row>
    <row r="196" spans="1:1" ht="15.75">
      <c r="A196" s="25"/>
    </row>
    <row r="197" spans="1:1" ht="15.75">
      <c r="A197" s="25"/>
    </row>
    <row r="198" spans="1:1" ht="15.75">
      <c r="A198" s="25"/>
    </row>
    <row r="199" spans="1:1" ht="15.75">
      <c r="A199" s="25"/>
    </row>
    <row r="200" spans="1:1" ht="15.75">
      <c r="A200" s="25"/>
    </row>
    <row r="201" spans="1:1" ht="15.75">
      <c r="A201" s="25"/>
    </row>
    <row r="202" spans="1:1" ht="15.75">
      <c r="A202" s="25"/>
    </row>
    <row r="203" spans="1:1" ht="15.75">
      <c r="A203" s="25"/>
    </row>
    <row r="204" spans="1:1" ht="15.75">
      <c r="A204" s="25"/>
    </row>
    <row r="205" spans="1:1" ht="15.75">
      <c r="A205" s="25"/>
    </row>
    <row r="206" spans="1:1" ht="15.75">
      <c r="A206" s="25"/>
    </row>
    <row r="207" spans="1:1" ht="15.75">
      <c r="A207" s="25"/>
    </row>
    <row r="208" spans="1:1" ht="15.75">
      <c r="A208" s="25"/>
    </row>
    <row r="209" spans="1:1" ht="15.75">
      <c r="A209" s="25"/>
    </row>
    <row r="210" spans="1:1" ht="15.75">
      <c r="A210" s="25"/>
    </row>
    <row r="211" spans="1:1" ht="15.75">
      <c r="A211" s="25"/>
    </row>
    <row r="212" spans="1:1" ht="15.75">
      <c r="A212" s="25"/>
    </row>
    <row r="213" spans="1:1" ht="15.75">
      <c r="A213" s="25"/>
    </row>
    <row r="214" spans="1:1" ht="15.75">
      <c r="A214" s="25"/>
    </row>
    <row r="215" spans="1:1" ht="15.75">
      <c r="A215" s="25"/>
    </row>
    <row r="216" spans="1:1" ht="15.75">
      <c r="A216" s="25"/>
    </row>
    <row r="217" spans="1:1" ht="15.75">
      <c r="A217" s="25"/>
    </row>
    <row r="218" spans="1:1" ht="15.75">
      <c r="A218" s="25"/>
    </row>
    <row r="219" spans="1:1" ht="15.75">
      <c r="A219" s="25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6" priority="6" stopIfTrue="1">
      <formula>OR(A40="BANCOS",A40="MUTUALES", A40="FONDOS", A40="COOPERATIVAS", A40="TOTAL")</formula>
    </cfRule>
  </conditionalFormatting>
  <conditionalFormatting sqref="L40">
    <cfRule type="expression" dxfId="25" priority="5" stopIfTrue="1">
      <formula>OR(A40="BANCOS",A40="MUTUALES", A40="FONDOS", A40="COOPERATIVAS", A40="TOTAL")</formula>
    </cfRule>
  </conditionalFormatting>
  <conditionalFormatting sqref="K40">
    <cfRule type="expression" dxfId="24" priority="7" stopIfTrue="1">
      <formula>OR(#REF!="BANCOS",#REF!="MUTUALES",#REF!= "FFP",#REF!= "COOPERATIVAS",#REF!= "TOTAL")</formula>
    </cfRule>
  </conditionalFormatting>
  <conditionalFormatting sqref="K40:L40">
    <cfRule type="expression" dxfId="23" priority="8" stopIfTrue="1">
      <formula>OR(#REF!="BANCOS",#REF!="MUTUALES",#REF!= "FONDOS",#REF!= "COOPERATIVAS",#REF!= "TOTAL")</formula>
    </cfRule>
  </conditionalFormatting>
  <conditionalFormatting sqref="K40">
    <cfRule type="expression" dxfId="22" priority="4" stopIfTrue="1">
      <formula>OR(A40="BANCOS",A40="MUTUALES", A40="FONDOS", A40="COOPERATIVAS", A40="TOTAL")</formula>
    </cfRule>
  </conditionalFormatting>
  <conditionalFormatting sqref="K40">
    <cfRule type="expression" dxfId="21" priority="3" stopIfTrue="1">
      <formula>OR(#REF!="BANCOS",#REF!="MUTUALES",#REF!= "FFP",#REF!= "COOPERATIVAS",#REF!= "TOTAL")</formula>
    </cfRule>
  </conditionalFormatting>
  <conditionalFormatting sqref="L40">
    <cfRule type="expression" dxfId="20" priority="2" stopIfTrue="1">
      <formula>OR(A40="BANCOS",A40="MUTUALES", A40="FONDOS", A40="COOPERATIVAS", A40="TOTAL")</formula>
    </cfRule>
  </conditionalFormatting>
  <conditionalFormatting sqref="K40:L40">
    <cfRule type="expression" dxfId="19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L186"/>
  <sheetViews>
    <sheetView zoomScale="85" zoomScaleNormal="85" workbookViewId="0"/>
  </sheetViews>
  <sheetFormatPr defaultRowHeight="12.75"/>
  <cols>
    <col min="1" max="1" width="42.7109375" style="34" customWidth="1"/>
    <col min="2" max="10" width="24.7109375" style="32" customWidth="1"/>
    <col min="11" max="11" width="24.7109375" style="33" customWidth="1"/>
    <col min="12" max="12" width="2.85546875" style="27" customWidth="1"/>
    <col min="13" max="244" width="9.140625" style="28"/>
    <col min="245" max="245" width="42.7109375" style="28" customWidth="1"/>
    <col min="246" max="256" width="24.7109375" style="28" customWidth="1"/>
    <col min="257" max="257" width="2.85546875" style="28" customWidth="1"/>
    <col min="258" max="266" width="9.140625" style="28"/>
    <col min="267" max="268" width="10.85546875" style="28" bestFit="1" customWidth="1"/>
    <col min="269" max="500" width="9.140625" style="28"/>
    <col min="501" max="501" width="42.7109375" style="28" customWidth="1"/>
    <col min="502" max="512" width="24.7109375" style="28" customWidth="1"/>
    <col min="513" max="513" width="2.85546875" style="28" customWidth="1"/>
    <col min="514" max="522" width="9.140625" style="28"/>
    <col min="523" max="524" width="10.85546875" style="28" bestFit="1" customWidth="1"/>
    <col min="525" max="756" width="9.140625" style="28"/>
    <col min="757" max="757" width="42.7109375" style="28" customWidth="1"/>
    <col min="758" max="768" width="24.7109375" style="28" customWidth="1"/>
    <col min="769" max="769" width="2.85546875" style="28" customWidth="1"/>
    <col min="770" max="778" width="9.140625" style="28"/>
    <col min="779" max="780" width="10.85546875" style="28" bestFit="1" customWidth="1"/>
    <col min="781" max="1012" width="9.140625" style="28"/>
    <col min="1013" max="1013" width="42.7109375" style="28" customWidth="1"/>
    <col min="1014" max="1024" width="24.7109375" style="28" customWidth="1"/>
    <col min="1025" max="1025" width="2.85546875" style="28" customWidth="1"/>
    <col min="1026" max="1034" width="9.140625" style="28"/>
    <col min="1035" max="1036" width="10.85546875" style="28" bestFit="1" customWidth="1"/>
    <col min="1037" max="1268" width="9.140625" style="28"/>
    <col min="1269" max="1269" width="42.7109375" style="28" customWidth="1"/>
    <col min="1270" max="1280" width="24.7109375" style="28" customWidth="1"/>
    <col min="1281" max="1281" width="2.85546875" style="28" customWidth="1"/>
    <col min="1282" max="1290" width="9.140625" style="28"/>
    <col min="1291" max="1292" width="10.85546875" style="28" bestFit="1" customWidth="1"/>
    <col min="1293" max="1524" width="9.140625" style="28"/>
    <col min="1525" max="1525" width="42.7109375" style="28" customWidth="1"/>
    <col min="1526" max="1536" width="24.7109375" style="28" customWidth="1"/>
    <col min="1537" max="1537" width="2.85546875" style="28" customWidth="1"/>
    <col min="1538" max="1546" width="9.140625" style="28"/>
    <col min="1547" max="1548" width="10.85546875" style="28" bestFit="1" customWidth="1"/>
    <col min="1549" max="1780" width="9.140625" style="28"/>
    <col min="1781" max="1781" width="42.7109375" style="28" customWidth="1"/>
    <col min="1782" max="1792" width="24.7109375" style="28" customWidth="1"/>
    <col min="1793" max="1793" width="2.85546875" style="28" customWidth="1"/>
    <col min="1794" max="1802" width="9.140625" style="28"/>
    <col min="1803" max="1804" width="10.85546875" style="28" bestFit="1" customWidth="1"/>
    <col min="1805" max="2036" width="9.140625" style="28"/>
    <col min="2037" max="2037" width="42.7109375" style="28" customWidth="1"/>
    <col min="2038" max="2048" width="24.7109375" style="28" customWidth="1"/>
    <col min="2049" max="2049" width="2.85546875" style="28" customWidth="1"/>
    <col min="2050" max="2058" width="9.140625" style="28"/>
    <col min="2059" max="2060" width="10.85546875" style="28" bestFit="1" customWidth="1"/>
    <col min="2061" max="2292" width="9.140625" style="28"/>
    <col min="2293" max="2293" width="42.7109375" style="28" customWidth="1"/>
    <col min="2294" max="2304" width="24.7109375" style="28" customWidth="1"/>
    <col min="2305" max="2305" width="2.85546875" style="28" customWidth="1"/>
    <col min="2306" max="2314" width="9.140625" style="28"/>
    <col min="2315" max="2316" width="10.85546875" style="28" bestFit="1" customWidth="1"/>
    <col min="2317" max="2548" width="9.140625" style="28"/>
    <col min="2549" max="2549" width="42.7109375" style="28" customWidth="1"/>
    <col min="2550" max="2560" width="24.7109375" style="28" customWidth="1"/>
    <col min="2561" max="2561" width="2.85546875" style="28" customWidth="1"/>
    <col min="2562" max="2570" width="9.140625" style="28"/>
    <col min="2571" max="2572" width="10.85546875" style="28" bestFit="1" customWidth="1"/>
    <col min="2573" max="2804" width="9.140625" style="28"/>
    <col min="2805" max="2805" width="42.7109375" style="28" customWidth="1"/>
    <col min="2806" max="2816" width="24.7109375" style="28" customWidth="1"/>
    <col min="2817" max="2817" width="2.85546875" style="28" customWidth="1"/>
    <col min="2818" max="2826" width="9.140625" style="28"/>
    <col min="2827" max="2828" width="10.85546875" style="28" bestFit="1" customWidth="1"/>
    <col min="2829" max="3060" width="9.140625" style="28"/>
    <col min="3061" max="3061" width="42.7109375" style="28" customWidth="1"/>
    <col min="3062" max="3072" width="24.7109375" style="28" customWidth="1"/>
    <col min="3073" max="3073" width="2.85546875" style="28" customWidth="1"/>
    <col min="3074" max="3082" width="9.140625" style="28"/>
    <col min="3083" max="3084" width="10.85546875" style="28" bestFit="1" customWidth="1"/>
    <col min="3085" max="3316" width="9.140625" style="28"/>
    <col min="3317" max="3317" width="42.7109375" style="28" customWidth="1"/>
    <col min="3318" max="3328" width="24.7109375" style="28" customWidth="1"/>
    <col min="3329" max="3329" width="2.85546875" style="28" customWidth="1"/>
    <col min="3330" max="3338" width="9.140625" style="28"/>
    <col min="3339" max="3340" width="10.85546875" style="28" bestFit="1" customWidth="1"/>
    <col min="3341" max="3572" width="9.140625" style="28"/>
    <col min="3573" max="3573" width="42.7109375" style="28" customWidth="1"/>
    <col min="3574" max="3584" width="24.7109375" style="28" customWidth="1"/>
    <col min="3585" max="3585" width="2.85546875" style="28" customWidth="1"/>
    <col min="3586" max="3594" width="9.140625" style="28"/>
    <col min="3595" max="3596" width="10.85546875" style="28" bestFit="1" customWidth="1"/>
    <col min="3597" max="3828" width="9.140625" style="28"/>
    <col min="3829" max="3829" width="42.7109375" style="28" customWidth="1"/>
    <col min="3830" max="3840" width="24.7109375" style="28" customWidth="1"/>
    <col min="3841" max="3841" width="2.85546875" style="28" customWidth="1"/>
    <col min="3842" max="3850" width="9.140625" style="28"/>
    <col min="3851" max="3852" width="10.85546875" style="28" bestFit="1" customWidth="1"/>
    <col min="3853" max="4084" width="9.140625" style="28"/>
    <col min="4085" max="4085" width="42.7109375" style="28" customWidth="1"/>
    <col min="4086" max="4096" width="24.7109375" style="28" customWidth="1"/>
    <col min="4097" max="4097" width="2.85546875" style="28" customWidth="1"/>
    <col min="4098" max="4106" width="9.140625" style="28"/>
    <col min="4107" max="4108" width="10.85546875" style="28" bestFit="1" customWidth="1"/>
    <col min="4109" max="4340" width="9.140625" style="28"/>
    <col min="4341" max="4341" width="42.7109375" style="28" customWidth="1"/>
    <col min="4342" max="4352" width="24.7109375" style="28" customWidth="1"/>
    <col min="4353" max="4353" width="2.85546875" style="28" customWidth="1"/>
    <col min="4354" max="4362" width="9.140625" style="28"/>
    <col min="4363" max="4364" width="10.85546875" style="28" bestFit="1" customWidth="1"/>
    <col min="4365" max="4596" width="9.140625" style="28"/>
    <col min="4597" max="4597" width="42.7109375" style="28" customWidth="1"/>
    <col min="4598" max="4608" width="24.7109375" style="28" customWidth="1"/>
    <col min="4609" max="4609" width="2.85546875" style="28" customWidth="1"/>
    <col min="4610" max="4618" width="9.140625" style="28"/>
    <col min="4619" max="4620" width="10.85546875" style="28" bestFit="1" customWidth="1"/>
    <col min="4621" max="4852" width="9.140625" style="28"/>
    <col min="4853" max="4853" width="42.7109375" style="28" customWidth="1"/>
    <col min="4854" max="4864" width="24.7109375" style="28" customWidth="1"/>
    <col min="4865" max="4865" width="2.85546875" style="28" customWidth="1"/>
    <col min="4866" max="4874" width="9.140625" style="28"/>
    <col min="4875" max="4876" width="10.85546875" style="28" bestFit="1" customWidth="1"/>
    <col min="4877" max="5108" width="9.140625" style="28"/>
    <col min="5109" max="5109" width="42.7109375" style="28" customWidth="1"/>
    <col min="5110" max="5120" width="24.7109375" style="28" customWidth="1"/>
    <col min="5121" max="5121" width="2.85546875" style="28" customWidth="1"/>
    <col min="5122" max="5130" width="9.140625" style="28"/>
    <col min="5131" max="5132" width="10.85546875" style="28" bestFit="1" customWidth="1"/>
    <col min="5133" max="5364" width="9.140625" style="28"/>
    <col min="5365" max="5365" width="42.7109375" style="28" customWidth="1"/>
    <col min="5366" max="5376" width="24.7109375" style="28" customWidth="1"/>
    <col min="5377" max="5377" width="2.85546875" style="28" customWidth="1"/>
    <col min="5378" max="5386" width="9.140625" style="28"/>
    <col min="5387" max="5388" width="10.85546875" style="28" bestFit="1" customWidth="1"/>
    <col min="5389" max="5620" width="9.140625" style="28"/>
    <col min="5621" max="5621" width="42.7109375" style="28" customWidth="1"/>
    <col min="5622" max="5632" width="24.7109375" style="28" customWidth="1"/>
    <col min="5633" max="5633" width="2.85546875" style="28" customWidth="1"/>
    <col min="5634" max="5642" width="9.140625" style="28"/>
    <col min="5643" max="5644" width="10.85546875" style="28" bestFit="1" customWidth="1"/>
    <col min="5645" max="5876" width="9.140625" style="28"/>
    <col min="5877" max="5877" width="42.7109375" style="28" customWidth="1"/>
    <col min="5878" max="5888" width="24.7109375" style="28" customWidth="1"/>
    <col min="5889" max="5889" width="2.85546875" style="28" customWidth="1"/>
    <col min="5890" max="5898" width="9.140625" style="28"/>
    <col min="5899" max="5900" width="10.85546875" style="28" bestFit="1" customWidth="1"/>
    <col min="5901" max="6132" width="9.140625" style="28"/>
    <col min="6133" max="6133" width="42.7109375" style="28" customWidth="1"/>
    <col min="6134" max="6144" width="24.7109375" style="28" customWidth="1"/>
    <col min="6145" max="6145" width="2.85546875" style="28" customWidth="1"/>
    <col min="6146" max="6154" width="9.140625" style="28"/>
    <col min="6155" max="6156" width="10.85546875" style="28" bestFit="1" customWidth="1"/>
    <col min="6157" max="6388" width="9.140625" style="28"/>
    <col min="6389" max="6389" width="42.7109375" style="28" customWidth="1"/>
    <col min="6390" max="6400" width="24.7109375" style="28" customWidth="1"/>
    <col min="6401" max="6401" width="2.85546875" style="28" customWidth="1"/>
    <col min="6402" max="6410" width="9.140625" style="28"/>
    <col min="6411" max="6412" width="10.85546875" style="28" bestFit="1" customWidth="1"/>
    <col min="6413" max="6644" width="9.140625" style="28"/>
    <col min="6645" max="6645" width="42.7109375" style="28" customWidth="1"/>
    <col min="6646" max="6656" width="24.7109375" style="28" customWidth="1"/>
    <col min="6657" max="6657" width="2.85546875" style="28" customWidth="1"/>
    <col min="6658" max="6666" width="9.140625" style="28"/>
    <col min="6667" max="6668" width="10.85546875" style="28" bestFit="1" customWidth="1"/>
    <col min="6669" max="6900" width="9.140625" style="28"/>
    <col min="6901" max="6901" width="42.7109375" style="28" customWidth="1"/>
    <col min="6902" max="6912" width="24.7109375" style="28" customWidth="1"/>
    <col min="6913" max="6913" width="2.85546875" style="28" customWidth="1"/>
    <col min="6914" max="6922" width="9.140625" style="28"/>
    <col min="6923" max="6924" width="10.85546875" style="28" bestFit="1" customWidth="1"/>
    <col min="6925" max="7156" width="9.140625" style="28"/>
    <col min="7157" max="7157" width="42.7109375" style="28" customWidth="1"/>
    <col min="7158" max="7168" width="24.7109375" style="28" customWidth="1"/>
    <col min="7169" max="7169" width="2.85546875" style="28" customWidth="1"/>
    <col min="7170" max="7178" width="9.140625" style="28"/>
    <col min="7179" max="7180" width="10.85546875" style="28" bestFit="1" customWidth="1"/>
    <col min="7181" max="7412" width="9.140625" style="28"/>
    <col min="7413" max="7413" width="42.7109375" style="28" customWidth="1"/>
    <col min="7414" max="7424" width="24.7109375" style="28" customWidth="1"/>
    <col min="7425" max="7425" width="2.85546875" style="28" customWidth="1"/>
    <col min="7426" max="7434" width="9.140625" style="28"/>
    <col min="7435" max="7436" width="10.85546875" style="28" bestFit="1" customWidth="1"/>
    <col min="7437" max="7668" width="9.140625" style="28"/>
    <col min="7669" max="7669" width="42.7109375" style="28" customWidth="1"/>
    <col min="7670" max="7680" width="24.7109375" style="28" customWidth="1"/>
    <col min="7681" max="7681" width="2.85546875" style="28" customWidth="1"/>
    <col min="7682" max="7690" width="9.140625" style="28"/>
    <col min="7691" max="7692" width="10.85546875" style="28" bestFit="1" customWidth="1"/>
    <col min="7693" max="7924" width="9.140625" style="28"/>
    <col min="7925" max="7925" width="42.7109375" style="28" customWidth="1"/>
    <col min="7926" max="7936" width="24.7109375" style="28" customWidth="1"/>
    <col min="7937" max="7937" width="2.85546875" style="28" customWidth="1"/>
    <col min="7938" max="7946" width="9.140625" style="28"/>
    <col min="7947" max="7948" width="10.85546875" style="28" bestFit="1" customWidth="1"/>
    <col min="7949" max="8180" width="9.140625" style="28"/>
    <col min="8181" max="8181" width="42.7109375" style="28" customWidth="1"/>
    <col min="8182" max="8192" width="24.7109375" style="28" customWidth="1"/>
    <col min="8193" max="8193" width="2.85546875" style="28" customWidth="1"/>
    <col min="8194" max="8202" width="9.140625" style="28"/>
    <col min="8203" max="8204" width="10.85546875" style="28" bestFit="1" customWidth="1"/>
    <col min="8205" max="8436" width="9.140625" style="28"/>
    <col min="8437" max="8437" width="42.7109375" style="28" customWidth="1"/>
    <col min="8438" max="8448" width="24.7109375" style="28" customWidth="1"/>
    <col min="8449" max="8449" width="2.85546875" style="28" customWidth="1"/>
    <col min="8450" max="8458" width="9.140625" style="28"/>
    <col min="8459" max="8460" width="10.85546875" style="28" bestFit="1" customWidth="1"/>
    <col min="8461" max="8692" width="9.140625" style="28"/>
    <col min="8693" max="8693" width="42.7109375" style="28" customWidth="1"/>
    <col min="8694" max="8704" width="24.7109375" style="28" customWidth="1"/>
    <col min="8705" max="8705" width="2.85546875" style="28" customWidth="1"/>
    <col min="8706" max="8714" width="9.140625" style="28"/>
    <col min="8715" max="8716" width="10.85546875" style="28" bestFit="1" customWidth="1"/>
    <col min="8717" max="8948" width="9.140625" style="28"/>
    <col min="8949" max="8949" width="42.7109375" style="28" customWidth="1"/>
    <col min="8950" max="8960" width="24.7109375" style="28" customWidth="1"/>
    <col min="8961" max="8961" width="2.85546875" style="28" customWidth="1"/>
    <col min="8962" max="8970" width="9.140625" style="28"/>
    <col min="8971" max="8972" width="10.85546875" style="28" bestFit="1" customWidth="1"/>
    <col min="8973" max="9204" width="9.140625" style="28"/>
    <col min="9205" max="9205" width="42.7109375" style="28" customWidth="1"/>
    <col min="9206" max="9216" width="24.7109375" style="28" customWidth="1"/>
    <col min="9217" max="9217" width="2.85546875" style="28" customWidth="1"/>
    <col min="9218" max="9226" width="9.140625" style="28"/>
    <col min="9227" max="9228" width="10.85546875" style="28" bestFit="1" customWidth="1"/>
    <col min="9229" max="9460" width="9.140625" style="28"/>
    <col min="9461" max="9461" width="42.7109375" style="28" customWidth="1"/>
    <col min="9462" max="9472" width="24.7109375" style="28" customWidth="1"/>
    <col min="9473" max="9473" width="2.85546875" style="28" customWidth="1"/>
    <col min="9474" max="9482" width="9.140625" style="28"/>
    <col min="9483" max="9484" width="10.85546875" style="28" bestFit="1" customWidth="1"/>
    <col min="9485" max="9716" width="9.140625" style="28"/>
    <col min="9717" max="9717" width="42.7109375" style="28" customWidth="1"/>
    <col min="9718" max="9728" width="24.7109375" style="28" customWidth="1"/>
    <col min="9729" max="9729" width="2.85546875" style="28" customWidth="1"/>
    <col min="9730" max="9738" width="9.140625" style="28"/>
    <col min="9739" max="9740" width="10.85546875" style="28" bestFit="1" customWidth="1"/>
    <col min="9741" max="9972" width="9.140625" style="28"/>
    <col min="9973" max="9973" width="42.7109375" style="28" customWidth="1"/>
    <col min="9974" max="9984" width="24.7109375" style="28" customWidth="1"/>
    <col min="9985" max="9985" width="2.85546875" style="28" customWidth="1"/>
    <col min="9986" max="9994" width="9.140625" style="28"/>
    <col min="9995" max="9996" width="10.85546875" style="28" bestFit="1" customWidth="1"/>
    <col min="9997" max="10228" width="9.140625" style="28"/>
    <col min="10229" max="10229" width="42.7109375" style="28" customWidth="1"/>
    <col min="10230" max="10240" width="24.7109375" style="28" customWidth="1"/>
    <col min="10241" max="10241" width="2.85546875" style="28" customWidth="1"/>
    <col min="10242" max="10250" width="9.140625" style="28"/>
    <col min="10251" max="10252" width="10.85546875" style="28" bestFit="1" customWidth="1"/>
    <col min="10253" max="10484" width="9.140625" style="28"/>
    <col min="10485" max="10485" width="42.7109375" style="28" customWidth="1"/>
    <col min="10486" max="10496" width="24.7109375" style="28" customWidth="1"/>
    <col min="10497" max="10497" width="2.85546875" style="28" customWidth="1"/>
    <col min="10498" max="10506" width="9.140625" style="28"/>
    <col min="10507" max="10508" width="10.85546875" style="28" bestFit="1" customWidth="1"/>
    <col min="10509" max="10740" width="9.140625" style="28"/>
    <col min="10741" max="10741" width="42.7109375" style="28" customWidth="1"/>
    <col min="10742" max="10752" width="24.7109375" style="28" customWidth="1"/>
    <col min="10753" max="10753" width="2.85546875" style="28" customWidth="1"/>
    <col min="10754" max="10762" width="9.140625" style="28"/>
    <col min="10763" max="10764" width="10.85546875" style="28" bestFit="1" customWidth="1"/>
    <col min="10765" max="10996" width="9.140625" style="28"/>
    <col min="10997" max="10997" width="42.7109375" style="28" customWidth="1"/>
    <col min="10998" max="11008" width="24.7109375" style="28" customWidth="1"/>
    <col min="11009" max="11009" width="2.85546875" style="28" customWidth="1"/>
    <col min="11010" max="11018" width="9.140625" style="28"/>
    <col min="11019" max="11020" width="10.85546875" style="28" bestFit="1" customWidth="1"/>
    <col min="11021" max="11252" width="9.140625" style="28"/>
    <col min="11253" max="11253" width="42.7109375" style="28" customWidth="1"/>
    <col min="11254" max="11264" width="24.7109375" style="28" customWidth="1"/>
    <col min="11265" max="11265" width="2.85546875" style="28" customWidth="1"/>
    <col min="11266" max="11274" width="9.140625" style="28"/>
    <col min="11275" max="11276" width="10.85546875" style="28" bestFit="1" customWidth="1"/>
    <col min="11277" max="11508" width="9.140625" style="28"/>
    <col min="11509" max="11509" width="42.7109375" style="28" customWidth="1"/>
    <col min="11510" max="11520" width="24.7109375" style="28" customWidth="1"/>
    <col min="11521" max="11521" width="2.85546875" style="28" customWidth="1"/>
    <col min="11522" max="11530" width="9.140625" style="28"/>
    <col min="11531" max="11532" width="10.85546875" style="28" bestFit="1" customWidth="1"/>
    <col min="11533" max="11764" width="9.140625" style="28"/>
    <col min="11765" max="11765" width="42.7109375" style="28" customWidth="1"/>
    <col min="11766" max="11776" width="24.7109375" style="28" customWidth="1"/>
    <col min="11777" max="11777" width="2.85546875" style="28" customWidth="1"/>
    <col min="11778" max="11786" width="9.140625" style="28"/>
    <col min="11787" max="11788" width="10.85546875" style="28" bestFit="1" customWidth="1"/>
    <col min="11789" max="12020" width="9.140625" style="28"/>
    <col min="12021" max="12021" width="42.7109375" style="28" customWidth="1"/>
    <col min="12022" max="12032" width="24.7109375" style="28" customWidth="1"/>
    <col min="12033" max="12033" width="2.85546875" style="28" customWidth="1"/>
    <col min="12034" max="12042" width="9.140625" style="28"/>
    <col min="12043" max="12044" width="10.85546875" style="28" bestFit="1" customWidth="1"/>
    <col min="12045" max="12276" width="9.140625" style="28"/>
    <col min="12277" max="12277" width="42.7109375" style="28" customWidth="1"/>
    <col min="12278" max="12288" width="24.7109375" style="28" customWidth="1"/>
    <col min="12289" max="12289" width="2.85546875" style="28" customWidth="1"/>
    <col min="12290" max="12298" width="9.140625" style="28"/>
    <col min="12299" max="12300" width="10.85546875" style="28" bestFit="1" customWidth="1"/>
    <col min="12301" max="12532" width="9.140625" style="28"/>
    <col min="12533" max="12533" width="42.7109375" style="28" customWidth="1"/>
    <col min="12534" max="12544" width="24.7109375" style="28" customWidth="1"/>
    <col min="12545" max="12545" width="2.85546875" style="28" customWidth="1"/>
    <col min="12546" max="12554" width="9.140625" style="28"/>
    <col min="12555" max="12556" width="10.85546875" style="28" bestFit="1" customWidth="1"/>
    <col min="12557" max="12788" width="9.140625" style="28"/>
    <col min="12789" max="12789" width="42.7109375" style="28" customWidth="1"/>
    <col min="12790" max="12800" width="24.7109375" style="28" customWidth="1"/>
    <col min="12801" max="12801" width="2.85546875" style="28" customWidth="1"/>
    <col min="12802" max="12810" width="9.140625" style="28"/>
    <col min="12811" max="12812" width="10.85546875" style="28" bestFit="1" customWidth="1"/>
    <col min="12813" max="13044" width="9.140625" style="28"/>
    <col min="13045" max="13045" width="42.7109375" style="28" customWidth="1"/>
    <col min="13046" max="13056" width="24.7109375" style="28" customWidth="1"/>
    <col min="13057" max="13057" width="2.85546875" style="28" customWidth="1"/>
    <col min="13058" max="13066" width="9.140625" style="28"/>
    <col min="13067" max="13068" width="10.85546875" style="28" bestFit="1" customWidth="1"/>
    <col min="13069" max="13300" width="9.140625" style="28"/>
    <col min="13301" max="13301" width="42.7109375" style="28" customWidth="1"/>
    <col min="13302" max="13312" width="24.7109375" style="28" customWidth="1"/>
    <col min="13313" max="13313" width="2.85546875" style="28" customWidth="1"/>
    <col min="13314" max="13322" width="9.140625" style="28"/>
    <col min="13323" max="13324" width="10.85546875" style="28" bestFit="1" customWidth="1"/>
    <col min="13325" max="13556" width="9.140625" style="28"/>
    <col min="13557" max="13557" width="42.7109375" style="28" customWidth="1"/>
    <col min="13558" max="13568" width="24.7109375" style="28" customWidth="1"/>
    <col min="13569" max="13569" width="2.85546875" style="28" customWidth="1"/>
    <col min="13570" max="13578" width="9.140625" style="28"/>
    <col min="13579" max="13580" width="10.85546875" style="28" bestFit="1" customWidth="1"/>
    <col min="13581" max="13812" width="9.140625" style="28"/>
    <col min="13813" max="13813" width="42.7109375" style="28" customWidth="1"/>
    <col min="13814" max="13824" width="24.7109375" style="28" customWidth="1"/>
    <col min="13825" max="13825" width="2.85546875" style="28" customWidth="1"/>
    <col min="13826" max="13834" width="9.140625" style="28"/>
    <col min="13835" max="13836" width="10.85546875" style="28" bestFit="1" customWidth="1"/>
    <col min="13837" max="14068" width="9.140625" style="28"/>
    <col min="14069" max="14069" width="42.7109375" style="28" customWidth="1"/>
    <col min="14070" max="14080" width="24.7109375" style="28" customWidth="1"/>
    <col min="14081" max="14081" width="2.85546875" style="28" customWidth="1"/>
    <col min="14082" max="14090" width="9.140625" style="28"/>
    <col min="14091" max="14092" width="10.85546875" style="28" bestFit="1" customWidth="1"/>
    <col min="14093" max="14324" width="9.140625" style="28"/>
    <col min="14325" max="14325" width="42.7109375" style="28" customWidth="1"/>
    <col min="14326" max="14336" width="24.7109375" style="28" customWidth="1"/>
    <col min="14337" max="14337" width="2.85546875" style="28" customWidth="1"/>
    <col min="14338" max="14346" width="9.140625" style="28"/>
    <col min="14347" max="14348" width="10.85546875" style="28" bestFit="1" customWidth="1"/>
    <col min="14349" max="14580" width="9.140625" style="28"/>
    <col min="14581" max="14581" width="42.7109375" style="28" customWidth="1"/>
    <col min="14582" max="14592" width="24.7109375" style="28" customWidth="1"/>
    <col min="14593" max="14593" width="2.85546875" style="28" customWidth="1"/>
    <col min="14594" max="14602" width="9.140625" style="28"/>
    <col min="14603" max="14604" width="10.85546875" style="28" bestFit="1" customWidth="1"/>
    <col min="14605" max="14836" width="9.140625" style="28"/>
    <col min="14837" max="14837" width="42.7109375" style="28" customWidth="1"/>
    <col min="14838" max="14848" width="24.7109375" style="28" customWidth="1"/>
    <col min="14849" max="14849" width="2.85546875" style="28" customWidth="1"/>
    <col min="14850" max="14858" width="9.140625" style="28"/>
    <col min="14859" max="14860" width="10.85546875" style="28" bestFit="1" customWidth="1"/>
    <col min="14861" max="15092" width="9.140625" style="28"/>
    <col min="15093" max="15093" width="42.7109375" style="28" customWidth="1"/>
    <col min="15094" max="15104" width="24.7109375" style="28" customWidth="1"/>
    <col min="15105" max="15105" width="2.85546875" style="28" customWidth="1"/>
    <col min="15106" max="15114" width="9.140625" style="28"/>
    <col min="15115" max="15116" width="10.85546875" style="28" bestFit="1" customWidth="1"/>
    <col min="15117" max="15348" width="9.140625" style="28"/>
    <col min="15349" max="15349" width="42.7109375" style="28" customWidth="1"/>
    <col min="15350" max="15360" width="24.7109375" style="28" customWidth="1"/>
    <col min="15361" max="15361" width="2.85546875" style="28" customWidth="1"/>
    <col min="15362" max="15370" width="9.140625" style="28"/>
    <col min="15371" max="15372" width="10.85546875" style="28" bestFit="1" customWidth="1"/>
    <col min="15373" max="15604" width="9.140625" style="28"/>
    <col min="15605" max="15605" width="42.7109375" style="28" customWidth="1"/>
    <col min="15606" max="15616" width="24.7109375" style="28" customWidth="1"/>
    <col min="15617" max="15617" width="2.85546875" style="28" customWidth="1"/>
    <col min="15618" max="15626" width="9.140625" style="28"/>
    <col min="15627" max="15628" width="10.85546875" style="28" bestFit="1" customWidth="1"/>
    <col min="15629" max="15860" width="9.140625" style="28"/>
    <col min="15861" max="15861" width="42.7109375" style="28" customWidth="1"/>
    <col min="15862" max="15872" width="24.7109375" style="28" customWidth="1"/>
    <col min="15873" max="15873" width="2.85546875" style="28" customWidth="1"/>
    <col min="15874" max="15882" width="9.140625" style="28"/>
    <col min="15883" max="15884" width="10.85546875" style="28" bestFit="1" customWidth="1"/>
    <col min="15885" max="16116" width="9.140625" style="28"/>
    <col min="16117" max="16117" width="42.7109375" style="28" customWidth="1"/>
    <col min="16118" max="16128" width="24.7109375" style="28" customWidth="1"/>
    <col min="16129" max="16129" width="2.85546875" style="28" customWidth="1"/>
    <col min="16130" max="16138" width="9.140625" style="28"/>
    <col min="16139" max="16140" width="10.85546875" style="28" bestFit="1" customWidth="1"/>
    <col min="16141" max="16384" width="9.140625" style="28"/>
  </cols>
  <sheetData>
    <row r="1" spans="1:12" ht="5.25" customHeight="1">
      <c r="A1" s="573"/>
      <c r="B1" s="574"/>
      <c r="C1" s="574"/>
      <c r="D1" s="574"/>
      <c r="E1" s="574"/>
      <c r="F1" s="574"/>
      <c r="G1" s="574"/>
      <c r="H1" s="574"/>
      <c r="I1" s="574"/>
      <c r="J1" s="574"/>
      <c r="K1" s="575"/>
      <c r="L1" s="572"/>
    </row>
    <row r="2" spans="1:12" s="29" customFormat="1" ht="33.75" customHeight="1">
      <c r="A2" s="702" t="s">
        <v>47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576"/>
    </row>
    <row r="3" spans="1:12" s="29" customFormat="1" ht="36.75" customHeight="1">
      <c r="A3" s="703" t="s">
        <v>700</v>
      </c>
      <c r="B3" s="703"/>
      <c r="C3" s="703"/>
      <c r="D3" s="703"/>
      <c r="E3" s="703"/>
      <c r="F3" s="703"/>
      <c r="G3" s="703"/>
      <c r="H3" s="703"/>
      <c r="I3" s="703"/>
      <c r="J3" s="703"/>
      <c r="K3" s="703"/>
      <c r="L3" s="576"/>
    </row>
    <row r="4" spans="1:12" s="29" customFormat="1" ht="36.75" customHeight="1">
      <c r="A4" s="703" t="s">
        <v>877</v>
      </c>
      <c r="B4" s="703"/>
      <c r="C4" s="703"/>
      <c r="D4" s="703"/>
      <c r="E4" s="703"/>
      <c r="F4" s="703"/>
      <c r="G4" s="703"/>
      <c r="H4" s="703"/>
      <c r="I4" s="703"/>
      <c r="J4" s="703"/>
      <c r="K4" s="703"/>
      <c r="L4" s="576"/>
    </row>
    <row r="5" spans="1:12" s="30" customFormat="1" ht="27" customHeight="1">
      <c r="A5" s="704" t="s">
        <v>48</v>
      </c>
      <c r="B5" s="704"/>
      <c r="C5" s="704"/>
      <c r="D5" s="704"/>
      <c r="E5" s="704"/>
      <c r="F5" s="704"/>
      <c r="G5" s="704"/>
      <c r="H5" s="704"/>
      <c r="I5" s="704"/>
      <c r="J5" s="704"/>
      <c r="K5" s="704"/>
      <c r="L5" s="577"/>
    </row>
    <row r="6" spans="1:12" s="31" customFormat="1" ht="35.25" customHeight="1">
      <c r="A6" s="705"/>
      <c r="B6" s="706" t="s">
        <v>49</v>
      </c>
      <c r="C6" s="707"/>
      <c r="D6" s="707"/>
      <c r="E6" s="706" t="s">
        <v>50</v>
      </c>
      <c r="F6" s="707"/>
      <c r="G6" s="707"/>
      <c r="H6" s="708" t="s">
        <v>889</v>
      </c>
      <c r="I6" s="707"/>
      <c r="J6" s="707"/>
      <c r="K6" s="590" t="s">
        <v>890</v>
      </c>
      <c r="L6" s="578"/>
    </row>
    <row r="7" spans="1:12" s="31" customFormat="1" ht="15.75" customHeight="1">
      <c r="A7" s="705"/>
      <c r="B7" s="579" t="s">
        <v>51</v>
      </c>
      <c r="C7" s="579" t="s">
        <v>52</v>
      </c>
      <c r="D7" s="579" t="s">
        <v>53</v>
      </c>
      <c r="E7" s="579" t="s">
        <v>51</v>
      </c>
      <c r="F7" s="579" t="s">
        <v>52</v>
      </c>
      <c r="G7" s="579" t="s">
        <v>53</v>
      </c>
      <c r="H7" s="579" t="s">
        <v>51</v>
      </c>
      <c r="I7" s="579" t="s">
        <v>52</v>
      </c>
      <c r="J7" s="579" t="s">
        <v>53</v>
      </c>
      <c r="K7" s="591" t="s">
        <v>54</v>
      </c>
      <c r="L7" s="578"/>
    </row>
    <row r="8" spans="1:12" s="31" customFormat="1" ht="15.75">
      <c r="A8" s="580" t="s">
        <v>798</v>
      </c>
      <c r="B8" s="579"/>
      <c r="C8" s="579"/>
      <c r="D8" s="579"/>
      <c r="E8" s="579"/>
      <c r="F8" s="579"/>
      <c r="G8" s="579"/>
      <c r="H8" s="579"/>
      <c r="I8" s="579"/>
      <c r="J8" s="581"/>
      <c r="K8" s="582" t="s">
        <v>121</v>
      </c>
      <c r="L8" s="578"/>
    </row>
    <row r="9" spans="1:12" s="31" customFormat="1" ht="15.75">
      <c r="A9" s="593" t="s">
        <v>55</v>
      </c>
      <c r="B9" s="594">
        <v>2528829.7729799999</v>
      </c>
      <c r="C9" s="594">
        <v>40016.171719999998</v>
      </c>
      <c r="D9" s="594">
        <v>2568845.9446999999</v>
      </c>
      <c r="E9" s="594">
        <v>2485914.7081800001</v>
      </c>
      <c r="F9" s="594">
        <v>46954.720809999999</v>
      </c>
      <c r="G9" s="594">
        <v>2532869.4289899999</v>
      </c>
      <c r="H9" s="594">
        <v>2770395.8731499999</v>
      </c>
      <c r="I9" s="594">
        <v>45283.218079999999</v>
      </c>
      <c r="J9" s="594">
        <v>2815679.0912299999</v>
      </c>
      <c r="K9" s="595">
        <v>0.11165583942192092</v>
      </c>
      <c r="L9" s="578"/>
    </row>
    <row r="10" spans="1:12" s="31" customFormat="1" ht="15.75">
      <c r="A10" s="596" t="s">
        <v>56</v>
      </c>
      <c r="B10" s="594">
        <v>2143302.0698199999</v>
      </c>
      <c r="C10" s="594">
        <v>76213.258239999996</v>
      </c>
      <c r="D10" s="594">
        <v>2219515.3280600002</v>
      </c>
      <c r="E10" s="594">
        <v>2206286.0026400001</v>
      </c>
      <c r="F10" s="594">
        <v>77034.308009999993</v>
      </c>
      <c r="G10" s="594">
        <v>2283320.3106499999</v>
      </c>
      <c r="H10" s="594">
        <v>2677203.9953899998</v>
      </c>
      <c r="I10" s="594">
        <v>69940.329140000002</v>
      </c>
      <c r="J10" s="594">
        <v>2747144.3245299999</v>
      </c>
      <c r="K10" s="595">
        <v>0.20313576317637264</v>
      </c>
      <c r="L10" s="578"/>
    </row>
    <row r="11" spans="1:12" s="31" customFormat="1" ht="15.75">
      <c r="A11" s="597" t="s">
        <v>57</v>
      </c>
      <c r="B11" s="594">
        <v>1756734.6386299999</v>
      </c>
      <c r="C11" s="594">
        <v>12732.632799999999</v>
      </c>
      <c r="D11" s="594">
        <v>1769467.27143</v>
      </c>
      <c r="E11" s="594">
        <v>1971644.7150999999</v>
      </c>
      <c r="F11" s="594">
        <v>17094.345969999998</v>
      </c>
      <c r="G11" s="594">
        <v>1988739.0610700001</v>
      </c>
      <c r="H11" s="594">
        <v>2379800.2563299998</v>
      </c>
      <c r="I11" s="594">
        <v>17236.095289999997</v>
      </c>
      <c r="J11" s="594">
        <v>2397036.3516199999</v>
      </c>
      <c r="K11" s="595">
        <v>0.20530460659344815</v>
      </c>
      <c r="L11" s="578"/>
    </row>
    <row r="12" spans="1:12" s="31" customFormat="1" ht="15.75">
      <c r="A12" s="597" t="s">
        <v>58</v>
      </c>
      <c r="B12" s="594">
        <v>72140.953169999993</v>
      </c>
      <c r="C12" s="594">
        <v>230.839</v>
      </c>
      <c r="D12" s="594">
        <v>72371.792170000001</v>
      </c>
      <c r="E12" s="594">
        <v>65993.991259999995</v>
      </c>
      <c r="F12" s="594">
        <v>79.553089999999997</v>
      </c>
      <c r="G12" s="594">
        <v>66073.544349999996</v>
      </c>
      <c r="H12" s="594">
        <v>71673.432939999999</v>
      </c>
      <c r="I12" s="594">
        <v>0</v>
      </c>
      <c r="J12" s="594">
        <v>71673.432939999999</v>
      </c>
      <c r="K12" s="595">
        <v>8.4752356560996306E-2</v>
      </c>
      <c r="L12" s="578"/>
    </row>
    <row r="13" spans="1:12" s="31" customFormat="1" ht="15.75">
      <c r="A13" s="597" t="s">
        <v>59</v>
      </c>
      <c r="B13" s="594">
        <v>83942</v>
      </c>
      <c r="C13" s="594">
        <v>0</v>
      </c>
      <c r="D13" s="594">
        <v>83942</v>
      </c>
      <c r="E13" s="594">
        <v>65224.903460000001</v>
      </c>
      <c r="F13" s="594">
        <v>0</v>
      </c>
      <c r="G13" s="594">
        <v>65224.903460000001</v>
      </c>
      <c r="H13" s="594">
        <v>56797.00937</v>
      </c>
      <c r="I13" s="594">
        <v>0</v>
      </c>
      <c r="J13" s="594">
        <v>56797.00937</v>
      </c>
      <c r="K13" s="595">
        <v>-0.12921282582148266</v>
      </c>
      <c r="L13" s="578"/>
    </row>
    <row r="14" spans="1:12" s="31" customFormat="1" ht="15.75">
      <c r="A14" s="597" t="s">
        <v>60</v>
      </c>
      <c r="B14" s="594">
        <v>2513020.3987799999</v>
      </c>
      <c r="C14" s="594">
        <v>63957.98691</v>
      </c>
      <c r="D14" s="594">
        <v>2576978.3856899999</v>
      </c>
      <c r="E14" s="594">
        <v>2482195.9710900001</v>
      </c>
      <c r="F14" s="594">
        <v>66374.396389999994</v>
      </c>
      <c r="G14" s="594">
        <v>2548570.36748</v>
      </c>
      <c r="H14" s="594">
        <v>3263327.2586500002</v>
      </c>
      <c r="I14" s="594">
        <v>64075.35471</v>
      </c>
      <c r="J14" s="594">
        <v>3327402.6133600003</v>
      </c>
      <c r="K14" s="595">
        <v>0.30559573940667822</v>
      </c>
      <c r="L14" s="578"/>
    </row>
    <row r="15" spans="1:12" s="31" customFormat="1" ht="15.75">
      <c r="A15" s="597" t="s">
        <v>61</v>
      </c>
      <c r="B15" s="594">
        <v>1637142.08745</v>
      </c>
      <c r="C15" s="594">
        <v>67037.267210000005</v>
      </c>
      <c r="D15" s="594">
        <v>1704179.35466</v>
      </c>
      <c r="E15" s="594">
        <v>2035268.7492500001</v>
      </c>
      <c r="F15" s="594">
        <v>73883.386209999997</v>
      </c>
      <c r="G15" s="594">
        <v>2109152.13546</v>
      </c>
      <c r="H15" s="594">
        <v>3050950.6864699996</v>
      </c>
      <c r="I15" s="594">
        <v>61621.608220000002</v>
      </c>
      <c r="J15" s="594">
        <v>3112572.2946899994</v>
      </c>
      <c r="K15" s="595">
        <v>0.47574574747836118</v>
      </c>
      <c r="L15" s="578"/>
    </row>
    <row r="16" spans="1:12" s="31" customFormat="1" ht="15.75">
      <c r="A16" s="597" t="s">
        <v>62</v>
      </c>
      <c r="B16" s="594">
        <v>1079571.24019</v>
      </c>
      <c r="C16" s="594">
        <v>8786.2593899999993</v>
      </c>
      <c r="D16" s="594">
        <v>1088357.4995800001</v>
      </c>
      <c r="E16" s="594">
        <v>1165802.41435</v>
      </c>
      <c r="F16" s="594">
        <v>10929.88401</v>
      </c>
      <c r="G16" s="594">
        <v>1176732.2983599999</v>
      </c>
      <c r="H16" s="594">
        <v>1530704.3820100001</v>
      </c>
      <c r="I16" s="594">
        <v>11948.53816</v>
      </c>
      <c r="J16" s="594">
        <v>1542652.9201700001</v>
      </c>
      <c r="K16" s="595">
        <v>0.31096335361915373</v>
      </c>
      <c r="L16" s="578"/>
    </row>
    <row r="17" spans="1:12" s="31" customFormat="1" ht="15.75">
      <c r="A17" s="597" t="s">
        <v>63</v>
      </c>
      <c r="B17" s="594">
        <v>1209841.5103800001</v>
      </c>
      <c r="C17" s="594">
        <v>4986.25803</v>
      </c>
      <c r="D17" s="594">
        <v>1214827.76841</v>
      </c>
      <c r="E17" s="594">
        <v>1666870.3383599999</v>
      </c>
      <c r="F17" s="594">
        <v>9549.5592799999995</v>
      </c>
      <c r="G17" s="594">
        <v>1676419.8976400001</v>
      </c>
      <c r="H17" s="594">
        <v>1964939.85457</v>
      </c>
      <c r="I17" s="594">
        <v>18237.999980000001</v>
      </c>
      <c r="J17" s="594">
        <v>1983177.85455</v>
      </c>
      <c r="K17" s="595">
        <v>0.18298396323131341</v>
      </c>
      <c r="L17" s="578"/>
    </row>
    <row r="18" spans="1:12" s="31" customFormat="1" ht="15.75">
      <c r="A18" s="597" t="s">
        <v>64</v>
      </c>
      <c r="B18" s="594">
        <v>1006617.80886</v>
      </c>
      <c r="C18" s="594">
        <v>17058.53917</v>
      </c>
      <c r="D18" s="594">
        <v>1023676.34803</v>
      </c>
      <c r="E18" s="594">
        <v>1321025.2377599999</v>
      </c>
      <c r="F18" s="594">
        <v>21436.26036</v>
      </c>
      <c r="G18" s="594">
        <v>1342461.4981199999</v>
      </c>
      <c r="H18" s="594">
        <v>1634891.33574</v>
      </c>
      <c r="I18" s="594">
        <v>24128.73345</v>
      </c>
      <c r="J18" s="594">
        <v>1659020.06919</v>
      </c>
      <c r="K18" s="595">
        <v>0.23580458099790028</v>
      </c>
      <c r="L18" s="578"/>
    </row>
    <row r="19" spans="1:12" s="31" customFormat="1" ht="15.75">
      <c r="A19" s="597" t="s">
        <v>65</v>
      </c>
      <c r="B19" s="598">
        <v>940963.35689000005</v>
      </c>
      <c r="C19" s="598">
        <v>6341.9431100000002</v>
      </c>
      <c r="D19" s="598">
        <v>947305.3</v>
      </c>
      <c r="E19" s="598">
        <v>1235881.71248</v>
      </c>
      <c r="F19" s="598">
        <v>8207.7693500000005</v>
      </c>
      <c r="G19" s="598">
        <v>1244089.4818299999</v>
      </c>
      <c r="H19" s="572"/>
      <c r="I19" s="572"/>
      <c r="J19" s="572"/>
      <c r="K19" s="605" t="s">
        <v>799</v>
      </c>
      <c r="L19" s="578"/>
    </row>
    <row r="20" spans="1:12" s="31" customFormat="1" ht="15.75">
      <c r="A20" s="599" t="s">
        <v>66</v>
      </c>
      <c r="B20" s="600">
        <v>1763037.8766099999</v>
      </c>
      <c r="C20" s="600">
        <v>7802.8995299999997</v>
      </c>
      <c r="D20" s="600">
        <v>1770840.77614</v>
      </c>
      <c r="E20" s="600">
        <v>2110505.7956300001</v>
      </c>
      <c r="F20" s="600">
        <v>16876.989549999998</v>
      </c>
      <c r="G20" s="600">
        <v>2127382.7851800001</v>
      </c>
      <c r="H20" s="594">
        <v>2070299.4032999999</v>
      </c>
      <c r="I20" s="594">
        <v>27865.390420000003</v>
      </c>
      <c r="J20" s="594">
        <v>2098164.79372</v>
      </c>
      <c r="K20" s="595">
        <v>-1.3734242687090278E-2</v>
      </c>
      <c r="L20" s="578"/>
    </row>
    <row r="21" spans="1:12" s="31" customFormat="1" ht="15.75">
      <c r="A21" s="597" t="s">
        <v>67</v>
      </c>
      <c r="B21" s="594">
        <v>197860.95254</v>
      </c>
      <c r="C21" s="594">
        <v>3499.6849400000001</v>
      </c>
      <c r="D21" s="594">
        <v>201360.63748</v>
      </c>
      <c r="E21" s="594">
        <v>307363.83665999997</v>
      </c>
      <c r="F21" s="594">
        <v>4438.0075299999999</v>
      </c>
      <c r="G21" s="594">
        <v>311801.84418999997</v>
      </c>
      <c r="H21" s="594">
        <v>372874.31727</v>
      </c>
      <c r="I21" s="594">
        <v>7202.2195399999991</v>
      </c>
      <c r="J21" s="594">
        <v>380076.53681000002</v>
      </c>
      <c r="K21" s="595">
        <v>0.21896821296026744</v>
      </c>
      <c r="L21" s="578"/>
    </row>
    <row r="22" spans="1:12" s="31" customFormat="1" ht="15.75">
      <c r="A22" s="604" t="s">
        <v>732</v>
      </c>
      <c r="B22" s="572"/>
      <c r="C22" s="572"/>
      <c r="D22" s="572"/>
      <c r="E22" s="572"/>
      <c r="F22" s="572"/>
      <c r="G22" s="572"/>
      <c r="H22" s="594">
        <v>1614393.8717100001</v>
      </c>
      <c r="I22" s="594">
        <v>3243.1492699999999</v>
      </c>
      <c r="J22" s="594">
        <v>1617637.02098</v>
      </c>
      <c r="K22" s="605" t="s">
        <v>799</v>
      </c>
      <c r="L22" s="578"/>
    </row>
    <row r="23" spans="1:12" s="31" customFormat="1" ht="15.75">
      <c r="A23" s="593" t="s">
        <v>731</v>
      </c>
      <c r="B23" s="594"/>
      <c r="C23" s="594"/>
      <c r="D23" s="594"/>
      <c r="E23" s="594"/>
      <c r="F23" s="594"/>
      <c r="G23" s="594"/>
      <c r="H23" s="594">
        <v>1307279.2741500002</v>
      </c>
      <c r="I23" s="594">
        <v>16366.30373</v>
      </c>
      <c r="J23" s="594">
        <v>1323645.5778800002</v>
      </c>
      <c r="K23" s="605" t="s">
        <v>799</v>
      </c>
      <c r="L23" s="578"/>
    </row>
    <row r="24" spans="1:12" s="31" customFormat="1" ht="15.75">
      <c r="A24" s="597" t="s">
        <v>68</v>
      </c>
      <c r="B24" s="594">
        <v>16933004.666299999</v>
      </c>
      <c r="C24" s="594">
        <v>308663.74005000002</v>
      </c>
      <c r="D24" s="594">
        <v>17241668.406350002</v>
      </c>
      <c r="E24" s="594">
        <v>19119978.376219999</v>
      </c>
      <c r="F24" s="594">
        <v>352859.18056000001</v>
      </c>
      <c r="G24" s="594">
        <v>19472837.556779999</v>
      </c>
      <c r="H24" s="594">
        <v>24765530.951049998</v>
      </c>
      <c r="I24" s="594">
        <v>367148.93999000004</v>
      </c>
      <c r="J24" s="594">
        <v>25132679.891039997</v>
      </c>
      <c r="K24" s="595">
        <v>0.29065318897447329</v>
      </c>
      <c r="L24" s="578"/>
    </row>
    <row r="25" spans="1:12" s="31" customFormat="1" ht="15.75">
      <c r="A25" s="603" t="s">
        <v>800</v>
      </c>
      <c r="B25" s="579"/>
      <c r="C25" s="579"/>
      <c r="D25" s="579"/>
      <c r="E25" s="579"/>
      <c r="F25" s="579"/>
      <c r="G25" s="579"/>
      <c r="H25" s="579"/>
      <c r="I25" s="579"/>
      <c r="J25" s="579"/>
      <c r="K25" s="579" t="s">
        <v>121</v>
      </c>
      <c r="L25" s="578"/>
    </row>
    <row r="26" spans="1:12" s="31" customFormat="1" ht="15.75">
      <c r="A26" s="592" t="s">
        <v>735</v>
      </c>
      <c r="B26" s="583"/>
      <c r="C26" s="583"/>
      <c r="D26" s="583"/>
      <c r="E26" s="583"/>
      <c r="F26" s="583"/>
      <c r="G26" s="583"/>
      <c r="H26" s="594">
        <v>152332.05325</v>
      </c>
      <c r="I26" s="594">
        <v>6046.40085</v>
      </c>
      <c r="J26" s="594">
        <v>158378.4541</v>
      </c>
      <c r="K26" s="605" t="s">
        <v>799</v>
      </c>
      <c r="L26" s="578"/>
    </row>
    <row r="27" spans="1:12" s="31" customFormat="1" ht="15.75">
      <c r="A27" s="592" t="s">
        <v>736</v>
      </c>
      <c r="B27" s="583"/>
      <c r="C27" s="583"/>
      <c r="D27" s="583"/>
      <c r="E27" s="583"/>
      <c r="F27" s="583"/>
      <c r="G27" s="583"/>
      <c r="H27" s="594">
        <v>723827.19074999995</v>
      </c>
      <c r="I27" s="594">
        <v>8226.4822800000002</v>
      </c>
      <c r="J27" s="594">
        <v>732053.67302999995</v>
      </c>
      <c r="K27" s="605" t="s">
        <v>799</v>
      </c>
      <c r="L27" s="578"/>
    </row>
    <row r="28" spans="1:12" s="31" customFormat="1" ht="15.75">
      <c r="A28" s="592" t="s">
        <v>734</v>
      </c>
      <c r="B28" s="583"/>
      <c r="C28" s="583"/>
      <c r="D28" s="583"/>
      <c r="E28" s="583"/>
      <c r="F28" s="583"/>
      <c r="G28" s="583"/>
      <c r="H28" s="594">
        <v>1517000.3126600001</v>
      </c>
      <c r="I28" s="594">
        <v>15315.339679999999</v>
      </c>
      <c r="J28" s="594">
        <v>1532315.65234</v>
      </c>
      <c r="K28" s="605" t="s">
        <v>799</v>
      </c>
      <c r="L28" s="578"/>
    </row>
    <row r="29" spans="1:12" s="31" customFormat="1" ht="15.75">
      <c r="A29" s="597" t="s">
        <v>68</v>
      </c>
      <c r="B29" s="583"/>
      <c r="C29" s="583"/>
      <c r="D29" s="583"/>
      <c r="E29" s="583"/>
      <c r="F29" s="583"/>
      <c r="G29" s="583"/>
      <c r="H29" s="583">
        <v>2393159.5566600002</v>
      </c>
      <c r="I29" s="583">
        <v>29588.222809999999</v>
      </c>
      <c r="J29" s="583">
        <v>2422747.77947</v>
      </c>
      <c r="K29" s="605" t="s">
        <v>799</v>
      </c>
      <c r="L29" s="578"/>
    </row>
    <row r="30" spans="1:12" s="31" customFormat="1" ht="15.75">
      <c r="A30" s="580" t="s">
        <v>69</v>
      </c>
      <c r="B30" s="579"/>
      <c r="C30" s="579"/>
      <c r="D30" s="579"/>
      <c r="E30" s="579"/>
      <c r="F30" s="579"/>
      <c r="G30" s="579"/>
      <c r="H30" s="579"/>
      <c r="I30" s="579"/>
      <c r="J30" s="579"/>
      <c r="K30" s="579" t="s">
        <v>121</v>
      </c>
      <c r="L30" s="578"/>
    </row>
    <row r="31" spans="1:12" s="31" customFormat="1" ht="15.75">
      <c r="A31" s="586" t="s">
        <v>70</v>
      </c>
      <c r="B31" s="583">
        <v>114350.30104000001</v>
      </c>
      <c r="C31" s="583">
        <v>2686.0581000000002</v>
      </c>
      <c r="D31" s="583">
        <v>117036.35914</v>
      </c>
      <c r="E31" s="583">
        <v>111873.41297</v>
      </c>
      <c r="F31" s="583">
        <v>2644.1196300000001</v>
      </c>
      <c r="G31" s="583">
        <v>114517.53260000001</v>
      </c>
      <c r="H31" s="594">
        <v>120049.83236</v>
      </c>
      <c r="I31" s="594">
        <v>1054.2676200000001</v>
      </c>
      <c r="J31" s="594">
        <v>121104.09998</v>
      </c>
      <c r="K31" s="595">
        <v>5.7515798938895343E-2</v>
      </c>
      <c r="L31" s="578"/>
    </row>
    <row r="32" spans="1:12" s="31" customFormat="1" ht="15.75">
      <c r="A32" s="586" t="s">
        <v>71</v>
      </c>
      <c r="B32" s="583">
        <v>17264.449970000001</v>
      </c>
      <c r="C32" s="583">
        <v>7173.4667399999998</v>
      </c>
      <c r="D32" s="583">
        <v>24437.916710000001</v>
      </c>
      <c r="E32" s="583">
        <v>15965.72803</v>
      </c>
      <c r="F32" s="583">
        <v>9154.8505100000002</v>
      </c>
      <c r="G32" s="583">
        <v>25120.578539999999</v>
      </c>
      <c r="H32" s="594">
        <v>15946.504710000001</v>
      </c>
      <c r="I32" s="594">
        <v>7862.39851</v>
      </c>
      <c r="J32" s="594">
        <v>23808.90322</v>
      </c>
      <c r="K32" s="595">
        <v>-5.2215171633543063E-2</v>
      </c>
      <c r="L32" s="578"/>
    </row>
    <row r="33" spans="1:12" s="31" customFormat="1" ht="15.75">
      <c r="A33" s="586" t="s">
        <v>72</v>
      </c>
      <c r="B33" s="583">
        <v>18159.377629999999</v>
      </c>
      <c r="C33" s="583">
        <v>0</v>
      </c>
      <c r="D33" s="583">
        <v>18159.377629999999</v>
      </c>
      <c r="E33" s="583">
        <v>16924.97507</v>
      </c>
      <c r="F33" s="583">
        <v>91.055909999999997</v>
      </c>
      <c r="G33" s="583">
        <v>17016.03098</v>
      </c>
      <c r="H33" s="594">
        <v>15672.18742</v>
      </c>
      <c r="I33" s="594">
        <v>0</v>
      </c>
      <c r="J33" s="594">
        <v>15672.18742</v>
      </c>
      <c r="K33" s="595">
        <v>-7.8975147705096588E-2</v>
      </c>
      <c r="L33" s="578"/>
    </row>
    <row r="34" spans="1:12" s="31" customFormat="1" ht="15.75">
      <c r="A34" s="586" t="s">
        <v>73</v>
      </c>
      <c r="B34" s="583">
        <v>13068.596589999999</v>
      </c>
      <c r="C34" s="583">
        <v>36.887880000000003</v>
      </c>
      <c r="D34" s="583">
        <v>13105.484469999999</v>
      </c>
      <c r="E34" s="583">
        <v>13990.878930000001</v>
      </c>
      <c r="F34" s="583">
        <v>86.882509999999996</v>
      </c>
      <c r="G34" s="583">
        <v>14077.76144</v>
      </c>
      <c r="H34" s="594">
        <v>13647.141669999999</v>
      </c>
      <c r="I34" s="594">
        <v>96.243990000000011</v>
      </c>
      <c r="J34" s="594">
        <v>13743.38566</v>
      </c>
      <c r="K34" s="595">
        <v>-2.3752056136561461E-2</v>
      </c>
      <c r="L34" s="578"/>
    </row>
    <row r="35" spans="1:12" s="31" customFormat="1" ht="15.75">
      <c r="A35" s="586" t="s">
        <v>74</v>
      </c>
      <c r="B35" s="583">
        <v>8943.8594699999994</v>
      </c>
      <c r="C35" s="583">
        <v>110.14919999999999</v>
      </c>
      <c r="D35" s="583">
        <v>9054.0086699999993</v>
      </c>
      <c r="E35" s="583">
        <v>11336.92749</v>
      </c>
      <c r="F35" s="583">
        <v>0</v>
      </c>
      <c r="G35" s="583">
        <v>11336.92749</v>
      </c>
      <c r="H35" s="594">
        <v>8326.3972400000002</v>
      </c>
      <c r="I35" s="594">
        <v>3.1243099999999999</v>
      </c>
      <c r="J35" s="594">
        <v>8329.5215499999995</v>
      </c>
      <c r="K35" s="595">
        <v>-0.26527522052626273</v>
      </c>
      <c r="L35" s="578"/>
    </row>
    <row r="36" spans="1:12" s="31" customFormat="1" ht="15.75">
      <c r="A36" s="586" t="s">
        <v>75</v>
      </c>
      <c r="B36" s="583">
        <v>1964.9914000000001</v>
      </c>
      <c r="C36" s="583">
        <v>167.03424999999999</v>
      </c>
      <c r="D36" s="583">
        <v>2132.02565</v>
      </c>
      <c r="E36" s="583">
        <v>1298.2945500000001</v>
      </c>
      <c r="F36" s="583">
        <v>130.99292</v>
      </c>
      <c r="G36" s="583">
        <v>1429.28747</v>
      </c>
      <c r="H36" s="594">
        <v>792.64481000000001</v>
      </c>
      <c r="I36" s="594">
        <v>130.99292</v>
      </c>
      <c r="J36" s="594">
        <v>923.63773000000003</v>
      </c>
      <c r="K36" s="595">
        <v>-0.35377749446022916</v>
      </c>
      <c r="L36" s="578"/>
    </row>
    <row r="37" spans="1:12" s="31" customFormat="1" ht="15.75">
      <c r="A37" s="586" t="s">
        <v>76</v>
      </c>
      <c r="B37" s="583">
        <v>0</v>
      </c>
      <c r="C37" s="583">
        <v>0</v>
      </c>
      <c r="D37" s="583">
        <v>0</v>
      </c>
      <c r="E37" s="583">
        <v>393.35413999999997</v>
      </c>
      <c r="F37" s="583">
        <v>0</v>
      </c>
      <c r="G37" s="583">
        <v>393.35413999999997</v>
      </c>
      <c r="H37" s="594">
        <v>1161.2566499999998</v>
      </c>
      <c r="I37" s="594">
        <v>0</v>
      </c>
      <c r="J37" s="594">
        <v>1161.2566499999998</v>
      </c>
      <c r="K37" s="595">
        <v>1.9521912493408611</v>
      </c>
      <c r="L37" s="578"/>
    </row>
    <row r="38" spans="1:12" s="31" customFormat="1" ht="15.75">
      <c r="A38" s="586" t="s">
        <v>77</v>
      </c>
      <c r="B38" s="583">
        <v>768.15540999999996</v>
      </c>
      <c r="C38" s="583">
        <v>68.624529999999993</v>
      </c>
      <c r="D38" s="583">
        <v>836.77994000000001</v>
      </c>
      <c r="E38" s="583">
        <v>1033.7052699999999</v>
      </c>
      <c r="F38" s="583">
        <v>32.791179999999997</v>
      </c>
      <c r="G38" s="583">
        <v>1066.4964500000001</v>
      </c>
      <c r="H38" s="594">
        <v>1147.2724900000001</v>
      </c>
      <c r="I38" s="594">
        <v>32.791179999999997</v>
      </c>
      <c r="J38" s="594">
        <v>1180.06367</v>
      </c>
      <c r="K38" s="595">
        <v>0.10648626162796876</v>
      </c>
      <c r="L38" s="578"/>
    </row>
    <row r="39" spans="1:12" s="31" customFormat="1" ht="15.75">
      <c r="A39" s="586" t="s">
        <v>68</v>
      </c>
      <c r="B39" s="583">
        <v>174519.73151000001</v>
      </c>
      <c r="C39" s="583">
        <v>10242.2207</v>
      </c>
      <c r="D39" s="583">
        <v>184761.95220999999</v>
      </c>
      <c r="E39" s="583">
        <v>172817.27645</v>
      </c>
      <c r="F39" s="583">
        <v>12140.692660000001</v>
      </c>
      <c r="G39" s="583">
        <v>184957.96911000001</v>
      </c>
      <c r="H39" s="583">
        <v>176743.23735000001</v>
      </c>
      <c r="I39" s="583">
        <v>9179.8185300000005</v>
      </c>
      <c r="J39" s="583">
        <v>185923.05588</v>
      </c>
      <c r="K39" s="595">
        <v>5.2178707121617917E-3</v>
      </c>
      <c r="L39" s="578"/>
    </row>
    <row r="40" spans="1:12" s="31" customFormat="1" ht="15.75">
      <c r="A40" s="580" t="s">
        <v>78</v>
      </c>
      <c r="B40" s="579"/>
      <c r="C40" s="579"/>
      <c r="D40" s="579"/>
      <c r="E40" s="579"/>
      <c r="F40" s="579"/>
      <c r="G40" s="579"/>
      <c r="H40" s="579"/>
      <c r="I40" s="579"/>
      <c r="J40" s="579"/>
      <c r="K40" s="579" t="s">
        <v>121</v>
      </c>
      <c r="L40" s="578"/>
    </row>
    <row r="41" spans="1:12" s="31" customFormat="1" ht="15.75">
      <c r="A41" s="586" t="s">
        <v>79</v>
      </c>
      <c r="B41" s="583">
        <v>578374.48513000004</v>
      </c>
      <c r="C41" s="583">
        <v>695.38484000000005</v>
      </c>
      <c r="D41" s="583">
        <v>579069.86997</v>
      </c>
      <c r="E41" s="583">
        <v>866976.29601000005</v>
      </c>
      <c r="F41" s="583">
        <v>1478.8190199999999</v>
      </c>
      <c r="G41" s="583">
        <v>868455.11502999999</v>
      </c>
      <c r="H41" s="594"/>
      <c r="I41" s="583"/>
      <c r="J41" s="583"/>
      <c r="K41" s="584"/>
      <c r="L41" s="578"/>
    </row>
    <row r="42" spans="1:12" s="31" customFormat="1" ht="15.75">
      <c r="A42" s="586" t="s">
        <v>80</v>
      </c>
      <c r="B42" s="583">
        <v>84175.569680000001</v>
      </c>
      <c r="C42" s="583">
        <v>337.45477</v>
      </c>
      <c r="D42" s="583">
        <v>84513.024449999997</v>
      </c>
      <c r="E42" s="583">
        <v>142690.37395000001</v>
      </c>
      <c r="F42" s="583">
        <v>2454.66068</v>
      </c>
      <c r="G42" s="583">
        <v>145145.03463000001</v>
      </c>
      <c r="H42" s="583"/>
      <c r="I42" s="583"/>
      <c r="J42" s="583"/>
      <c r="K42" s="584"/>
      <c r="L42" s="578"/>
    </row>
    <row r="43" spans="1:12" s="31" customFormat="1" ht="15.75">
      <c r="A43" s="586" t="s">
        <v>81</v>
      </c>
      <c r="B43" s="583">
        <v>433165.91330999997</v>
      </c>
      <c r="C43" s="583">
        <v>4193.1214099999997</v>
      </c>
      <c r="D43" s="583">
        <v>437359.03472</v>
      </c>
      <c r="E43" s="583">
        <v>559270.35637000005</v>
      </c>
      <c r="F43" s="583">
        <v>6695.5240999999996</v>
      </c>
      <c r="G43" s="583">
        <v>565965.88046999997</v>
      </c>
      <c r="H43" s="583"/>
      <c r="I43" s="583"/>
      <c r="J43" s="583"/>
      <c r="K43" s="584"/>
      <c r="L43" s="578"/>
    </row>
    <row r="44" spans="1:12" s="31" customFormat="1" ht="15.75">
      <c r="A44" s="586" t="s">
        <v>82</v>
      </c>
      <c r="B44" s="583">
        <v>840506.69253</v>
      </c>
      <c r="C44" s="583">
        <v>14296.226849999999</v>
      </c>
      <c r="D44" s="583">
        <v>854802.91937999998</v>
      </c>
      <c r="E44" s="583">
        <v>923736.91848999995</v>
      </c>
      <c r="F44" s="583">
        <v>13228.13888</v>
      </c>
      <c r="G44" s="583">
        <v>936965.05737000005</v>
      </c>
      <c r="H44" s="583"/>
      <c r="I44" s="583"/>
      <c r="J44" s="583"/>
      <c r="K44" s="584"/>
      <c r="L44" s="578"/>
    </row>
    <row r="45" spans="1:12" s="31" customFormat="1" ht="15.75">
      <c r="A45" s="586" t="s">
        <v>68</v>
      </c>
      <c r="B45" s="583">
        <v>1936222.66065</v>
      </c>
      <c r="C45" s="583">
        <v>19522.187870000002</v>
      </c>
      <c r="D45" s="583">
        <v>1955744.84852</v>
      </c>
      <c r="E45" s="583">
        <v>2492673.9448199999</v>
      </c>
      <c r="F45" s="583">
        <v>23857.142680000001</v>
      </c>
      <c r="G45" s="583">
        <v>2516531.0874999999</v>
      </c>
      <c r="H45" s="583"/>
      <c r="I45" s="583"/>
      <c r="J45" s="583"/>
      <c r="K45" s="584"/>
      <c r="L45" s="578"/>
    </row>
    <row r="46" spans="1:12" s="31" customFormat="1" ht="15.75">
      <c r="A46" s="580" t="s">
        <v>83</v>
      </c>
      <c r="B46" s="579"/>
      <c r="C46" s="579"/>
      <c r="D46" s="579"/>
      <c r="E46" s="579"/>
      <c r="F46" s="579"/>
      <c r="G46" s="579"/>
      <c r="H46" s="579"/>
      <c r="I46" s="579"/>
      <c r="J46" s="579"/>
      <c r="K46" s="579" t="s">
        <v>121</v>
      </c>
      <c r="L46" s="578"/>
    </row>
    <row r="47" spans="1:12" s="31" customFormat="1" ht="15.75">
      <c r="A47" s="586" t="s">
        <v>84</v>
      </c>
      <c r="B47" s="583">
        <v>113851.03361</v>
      </c>
      <c r="C47" s="583">
        <v>3455.4066499999999</v>
      </c>
      <c r="D47" s="583">
        <v>117306.44026</v>
      </c>
      <c r="E47" s="583">
        <v>128508.15461</v>
      </c>
      <c r="F47" s="583">
        <v>4574.0017200000002</v>
      </c>
      <c r="G47" s="583">
        <v>133082.15633</v>
      </c>
      <c r="H47" s="594">
        <v>105940.15998000001</v>
      </c>
      <c r="I47" s="594">
        <v>1814.80225</v>
      </c>
      <c r="J47" s="594">
        <v>107754.96223</v>
      </c>
      <c r="K47" s="595">
        <v>-0.19031247162239301</v>
      </c>
      <c r="L47" s="578"/>
    </row>
    <row r="48" spans="1:12" s="31" customFormat="1" ht="15.75">
      <c r="A48" s="586" t="s">
        <v>85</v>
      </c>
      <c r="B48" s="583">
        <v>28495.890749999999</v>
      </c>
      <c r="C48" s="583">
        <v>637.01409000000001</v>
      </c>
      <c r="D48" s="583">
        <v>29132.904839999999</v>
      </c>
      <c r="E48" s="583">
        <v>98034.823439999993</v>
      </c>
      <c r="F48" s="583">
        <v>1309.14041</v>
      </c>
      <c r="G48" s="583">
        <v>99343.96385</v>
      </c>
      <c r="H48" s="594">
        <v>97911.07951000001</v>
      </c>
      <c r="I48" s="594">
        <v>1099.6454799999999</v>
      </c>
      <c r="J48" s="594">
        <v>99010.724990000017</v>
      </c>
      <c r="K48" s="595">
        <v>-3.3543946414614813E-3</v>
      </c>
      <c r="L48" s="578"/>
    </row>
    <row r="49" spans="1:12" s="31" customFormat="1" ht="15.75">
      <c r="A49" s="586" t="s">
        <v>86</v>
      </c>
      <c r="B49" s="583">
        <v>40724.719969999998</v>
      </c>
      <c r="C49" s="583">
        <v>904.47378000000003</v>
      </c>
      <c r="D49" s="583">
        <v>41629.193749999999</v>
      </c>
      <c r="E49" s="583">
        <v>43382.270239999998</v>
      </c>
      <c r="F49" s="583">
        <v>662.32745</v>
      </c>
      <c r="G49" s="583">
        <v>44044.597690000002</v>
      </c>
      <c r="H49" s="594">
        <v>40960.718420000005</v>
      </c>
      <c r="I49" s="594">
        <v>2453.4814300000003</v>
      </c>
      <c r="J49" s="594">
        <v>43414.199850000005</v>
      </c>
      <c r="K49" s="595">
        <v>-1.4312716497876537E-2</v>
      </c>
      <c r="L49" s="578"/>
    </row>
    <row r="50" spans="1:12" s="31" customFormat="1" ht="15.75">
      <c r="A50" s="586" t="s">
        <v>87</v>
      </c>
      <c r="B50" s="583">
        <v>40649.542560000002</v>
      </c>
      <c r="C50" s="583">
        <v>943.46804999999995</v>
      </c>
      <c r="D50" s="583">
        <v>41593.010609999998</v>
      </c>
      <c r="E50" s="583">
        <v>42736.962310000003</v>
      </c>
      <c r="F50" s="583">
        <v>616.08372999999995</v>
      </c>
      <c r="G50" s="583">
        <v>43353.046040000001</v>
      </c>
      <c r="H50" s="594">
        <v>40485.244340000005</v>
      </c>
      <c r="I50" s="594">
        <v>1133.1743000000001</v>
      </c>
      <c r="J50" s="594">
        <v>41618.418640000004</v>
      </c>
      <c r="K50" s="595">
        <v>-4.0011661427423829E-2</v>
      </c>
      <c r="L50" s="578"/>
    </row>
    <row r="51" spans="1:12" s="31" customFormat="1" ht="15.75">
      <c r="A51" s="586" t="s">
        <v>88</v>
      </c>
      <c r="B51" s="583">
        <v>1343.98541</v>
      </c>
      <c r="C51" s="583">
        <v>0</v>
      </c>
      <c r="D51" s="583">
        <v>1343.98541</v>
      </c>
      <c r="E51" s="583">
        <v>603.16337999999996</v>
      </c>
      <c r="F51" s="583">
        <v>0</v>
      </c>
      <c r="G51" s="583">
        <v>603.16337999999996</v>
      </c>
      <c r="H51" s="594">
        <v>1285.0362500000001</v>
      </c>
      <c r="I51" s="594">
        <v>0</v>
      </c>
      <c r="J51" s="594">
        <v>1285.0362500000001</v>
      </c>
      <c r="K51" s="595">
        <v>1.1304944773006613</v>
      </c>
      <c r="L51" s="578"/>
    </row>
    <row r="52" spans="1:12" s="31" customFormat="1" ht="15.75">
      <c r="A52" s="586" t="s">
        <v>89</v>
      </c>
      <c r="B52" s="583">
        <v>5763.1334200000001</v>
      </c>
      <c r="C52" s="583">
        <v>94.114660000000001</v>
      </c>
      <c r="D52" s="583">
        <v>5857.2480800000003</v>
      </c>
      <c r="E52" s="583">
        <v>10113.150799999999</v>
      </c>
      <c r="F52" s="583">
        <v>60.777239999999999</v>
      </c>
      <c r="G52" s="583">
        <v>10173.928040000001</v>
      </c>
      <c r="H52" s="594">
        <v>13149.79881</v>
      </c>
      <c r="I52" s="594">
        <v>613.40968999999996</v>
      </c>
      <c r="J52" s="594">
        <v>13763.208500000001</v>
      </c>
      <c r="K52" s="595">
        <v>0.35279200382470954</v>
      </c>
      <c r="L52" s="578"/>
    </row>
    <row r="53" spans="1:12" s="31" customFormat="1" ht="15.75">
      <c r="A53" s="586" t="s">
        <v>90</v>
      </c>
      <c r="B53" s="583">
        <v>3926.6876699999998</v>
      </c>
      <c r="C53" s="583">
        <v>36.109699999999997</v>
      </c>
      <c r="D53" s="583">
        <v>3962.7973699999998</v>
      </c>
      <c r="E53" s="583">
        <v>4683.5903200000002</v>
      </c>
      <c r="F53" s="583">
        <v>24.270949999999999</v>
      </c>
      <c r="G53" s="583">
        <v>4707.8612700000003</v>
      </c>
      <c r="H53" s="594">
        <v>4800.259</v>
      </c>
      <c r="I53" s="594">
        <v>129.66747999999998</v>
      </c>
      <c r="J53" s="594">
        <v>4929.9264800000001</v>
      </c>
      <c r="K53" s="595">
        <v>4.7169021613926984E-2</v>
      </c>
      <c r="L53" s="578"/>
    </row>
    <row r="54" spans="1:12" s="31" customFormat="1" ht="15.75">
      <c r="A54" s="586" t="s">
        <v>91</v>
      </c>
      <c r="B54" s="583">
        <v>13259.789510000001</v>
      </c>
      <c r="C54" s="583">
        <v>227.59881999999999</v>
      </c>
      <c r="D54" s="583">
        <v>13487.38833</v>
      </c>
      <c r="E54" s="583">
        <v>13912.313690000001</v>
      </c>
      <c r="F54" s="583">
        <v>167.66534999999999</v>
      </c>
      <c r="G54" s="583">
        <v>14079.97904</v>
      </c>
      <c r="H54" s="594">
        <v>18146.940489999997</v>
      </c>
      <c r="I54" s="594">
        <v>132.85560999999998</v>
      </c>
      <c r="J54" s="594">
        <v>18279.796099999996</v>
      </c>
      <c r="K54" s="595">
        <v>0.29828290568250704</v>
      </c>
      <c r="L54" s="578"/>
    </row>
    <row r="55" spans="1:12" s="31" customFormat="1" ht="15.75">
      <c r="A55" s="586" t="s">
        <v>92</v>
      </c>
      <c r="B55" s="583">
        <v>8292.0722999999998</v>
      </c>
      <c r="C55" s="583">
        <v>71.712199999999996</v>
      </c>
      <c r="D55" s="583">
        <v>8363.7844999999998</v>
      </c>
      <c r="E55" s="583">
        <v>13248.33617</v>
      </c>
      <c r="F55" s="583">
        <v>289.00466999999998</v>
      </c>
      <c r="G55" s="583">
        <v>13537.340840000001</v>
      </c>
      <c r="H55" s="594">
        <v>15636.81738</v>
      </c>
      <c r="I55" s="594">
        <v>287.99571999999995</v>
      </c>
      <c r="J55" s="594">
        <v>15924.813100000001</v>
      </c>
      <c r="K55" s="595">
        <v>0.17636198188535823</v>
      </c>
      <c r="L55" s="578"/>
    </row>
    <row r="56" spans="1:12" s="31" customFormat="1" ht="15.75">
      <c r="A56" s="586" t="s">
        <v>93</v>
      </c>
      <c r="B56" s="583">
        <v>12330.59251</v>
      </c>
      <c r="C56" s="583">
        <v>85.189670000000007</v>
      </c>
      <c r="D56" s="583">
        <v>12415.78218</v>
      </c>
      <c r="E56" s="583">
        <v>12653.174230000001</v>
      </c>
      <c r="F56" s="583">
        <v>207.73295999999999</v>
      </c>
      <c r="G56" s="583">
        <v>12860.90719</v>
      </c>
      <c r="H56" s="594">
        <v>15712.80125</v>
      </c>
      <c r="I56" s="594">
        <v>91.408160000000009</v>
      </c>
      <c r="J56" s="594">
        <v>15804.209410000001</v>
      </c>
      <c r="K56" s="595">
        <v>0.22885650106304836</v>
      </c>
      <c r="L56" s="578"/>
    </row>
    <row r="57" spans="1:12" s="31" customFormat="1" ht="15.75">
      <c r="A57" s="586" t="s">
        <v>94</v>
      </c>
      <c r="B57" s="583">
        <v>19438.753260000001</v>
      </c>
      <c r="C57" s="583">
        <v>161.92859000000001</v>
      </c>
      <c r="D57" s="583">
        <v>19600.681850000001</v>
      </c>
      <c r="E57" s="583">
        <v>24972.39745</v>
      </c>
      <c r="F57" s="583">
        <v>410.47642999999999</v>
      </c>
      <c r="G57" s="583">
        <v>25382.873879999999</v>
      </c>
      <c r="H57" s="594">
        <v>27765.775850000002</v>
      </c>
      <c r="I57" s="594">
        <v>1056.3515899999998</v>
      </c>
      <c r="J57" s="594">
        <v>28822.12744</v>
      </c>
      <c r="K57" s="595">
        <v>0.13549504190342693</v>
      </c>
      <c r="L57" s="578"/>
    </row>
    <row r="58" spans="1:12" s="31" customFormat="1" ht="15.75">
      <c r="A58" s="586" t="s">
        <v>95</v>
      </c>
      <c r="B58" s="583">
        <v>8957.8067200000005</v>
      </c>
      <c r="C58" s="583">
        <v>16.955649999999999</v>
      </c>
      <c r="D58" s="583">
        <v>8974.7623700000004</v>
      </c>
      <c r="E58" s="583">
        <v>12317.304760000001</v>
      </c>
      <c r="F58" s="583">
        <v>30.050609999999999</v>
      </c>
      <c r="G58" s="583">
        <v>12347.355369999999</v>
      </c>
      <c r="H58" s="594">
        <v>15350.33382</v>
      </c>
      <c r="I58" s="594">
        <v>144.43111000000002</v>
      </c>
      <c r="J58" s="594">
        <v>15494.764929999999</v>
      </c>
      <c r="K58" s="595">
        <v>0.25490556201590886</v>
      </c>
      <c r="L58" s="578"/>
    </row>
    <row r="59" spans="1:12" s="31" customFormat="1" ht="15.75">
      <c r="A59" s="586" t="s">
        <v>96</v>
      </c>
      <c r="B59" s="583">
        <v>3762.8760000000002</v>
      </c>
      <c r="C59" s="583">
        <v>64.084379999999996</v>
      </c>
      <c r="D59" s="583">
        <v>3826.96038</v>
      </c>
      <c r="E59" s="583">
        <v>4449.55447</v>
      </c>
      <c r="F59" s="583">
        <v>124.43512</v>
      </c>
      <c r="G59" s="583">
        <v>4573.9895900000001</v>
      </c>
      <c r="H59" s="594">
        <v>4219.2566999999999</v>
      </c>
      <c r="I59" s="594">
        <v>57.411749999999998</v>
      </c>
      <c r="J59" s="594">
        <v>4276.6684500000001</v>
      </c>
      <c r="K59" s="595">
        <v>-6.5002583444882744E-2</v>
      </c>
      <c r="L59" s="578"/>
    </row>
    <row r="60" spans="1:12" s="31" customFormat="1" ht="15.75">
      <c r="A60" s="586" t="s">
        <v>97</v>
      </c>
      <c r="B60" s="583">
        <v>19554.908240000001</v>
      </c>
      <c r="C60" s="583">
        <v>86.042779999999993</v>
      </c>
      <c r="D60" s="583">
        <v>19640.95102</v>
      </c>
      <c r="E60" s="583">
        <v>23993.9175</v>
      </c>
      <c r="F60" s="583">
        <v>70.521900000000002</v>
      </c>
      <c r="G60" s="583">
        <v>24064.439399999999</v>
      </c>
      <c r="H60" s="594">
        <v>25372.709039999998</v>
      </c>
      <c r="I60" s="594">
        <v>157.02289000000002</v>
      </c>
      <c r="J60" s="594">
        <v>25529.731929999998</v>
      </c>
      <c r="K60" s="595">
        <v>6.0890366305395786E-2</v>
      </c>
      <c r="L60" s="578"/>
    </row>
    <row r="61" spans="1:12" s="31" customFormat="1" ht="15.75">
      <c r="A61" s="586" t="s">
        <v>98</v>
      </c>
      <c r="B61" s="583">
        <v>6460.7631199999996</v>
      </c>
      <c r="C61" s="583">
        <v>18.665659999999999</v>
      </c>
      <c r="D61" s="583">
        <v>6479.4287800000002</v>
      </c>
      <c r="E61" s="583">
        <v>8936.3545699999995</v>
      </c>
      <c r="F61" s="583">
        <v>33.794440000000002</v>
      </c>
      <c r="G61" s="583">
        <v>8970.1490099999992</v>
      </c>
      <c r="H61" s="594">
        <v>10524.25733</v>
      </c>
      <c r="I61" s="594">
        <v>96.997679999999988</v>
      </c>
      <c r="J61" s="594">
        <v>10621.255010000001</v>
      </c>
      <c r="K61" s="595">
        <v>0.18406673045891817</v>
      </c>
      <c r="L61" s="578"/>
    </row>
    <row r="62" spans="1:12" s="31" customFormat="1" ht="15.75">
      <c r="A62" s="586" t="s">
        <v>99</v>
      </c>
      <c r="B62" s="583">
        <v>22284.077860000001</v>
      </c>
      <c r="C62" s="583">
        <v>111.78400000000001</v>
      </c>
      <c r="D62" s="583">
        <v>22395.861860000001</v>
      </c>
      <c r="E62" s="583">
        <v>22900.189030000001</v>
      </c>
      <c r="F62" s="583">
        <v>71.710489999999993</v>
      </c>
      <c r="G62" s="583">
        <v>22971.899519999999</v>
      </c>
      <c r="H62" s="594">
        <v>22543.203750000001</v>
      </c>
      <c r="I62" s="594">
        <v>23.58333</v>
      </c>
      <c r="J62" s="594">
        <v>22566.787080000002</v>
      </c>
      <c r="K62" s="595">
        <v>-1.763513024455355E-2</v>
      </c>
      <c r="L62" s="578"/>
    </row>
    <row r="63" spans="1:12" s="31" customFormat="1" ht="15.75">
      <c r="A63" s="586" t="s">
        <v>100</v>
      </c>
      <c r="B63" s="583">
        <v>10065.403920000001</v>
      </c>
      <c r="C63" s="583">
        <v>12.767799999999999</v>
      </c>
      <c r="D63" s="583">
        <v>10078.17172</v>
      </c>
      <c r="E63" s="583">
        <v>8833.40056</v>
      </c>
      <c r="F63" s="583">
        <v>180.00394</v>
      </c>
      <c r="G63" s="583">
        <v>9013.4045000000006</v>
      </c>
      <c r="H63" s="594">
        <v>9923.41309</v>
      </c>
      <c r="I63" s="594">
        <v>115.06922</v>
      </c>
      <c r="J63" s="594">
        <v>10038.482309999999</v>
      </c>
      <c r="K63" s="595">
        <v>0.11372814900296539</v>
      </c>
      <c r="L63" s="578"/>
    </row>
    <row r="64" spans="1:12" s="31" customFormat="1" ht="15.75">
      <c r="A64" s="586" t="s">
        <v>101</v>
      </c>
      <c r="B64" s="583">
        <v>4842.2384000000002</v>
      </c>
      <c r="C64" s="583">
        <v>3.3326899999999999</v>
      </c>
      <c r="D64" s="583">
        <v>4845.5710900000004</v>
      </c>
      <c r="E64" s="583">
        <v>4464.4746999999998</v>
      </c>
      <c r="F64" s="583">
        <v>0</v>
      </c>
      <c r="G64" s="583">
        <v>4464.4746999999998</v>
      </c>
      <c r="H64" s="594">
        <v>2647.61348</v>
      </c>
      <c r="I64" s="594">
        <v>0</v>
      </c>
      <c r="J64" s="594">
        <v>2647.61348</v>
      </c>
      <c r="K64" s="595">
        <v>-0.40695968553702405</v>
      </c>
      <c r="L64" s="578"/>
    </row>
    <row r="65" spans="1:12" s="31" customFormat="1" ht="15.75">
      <c r="A65" s="586" t="s">
        <v>102</v>
      </c>
      <c r="B65" s="583">
        <v>3516.49611</v>
      </c>
      <c r="C65" s="583">
        <v>229.16990000000001</v>
      </c>
      <c r="D65" s="583">
        <v>3745.6660099999999</v>
      </c>
      <c r="E65" s="583">
        <v>3508.05215</v>
      </c>
      <c r="F65" s="583">
        <v>166.49440000000001</v>
      </c>
      <c r="G65" s="583">
        <v>3674.54655</v>
      </c>
      <c r="H65" s="594">
        <v>3591.8091400000003</v>
      </c>
      <c r="I65" s="594">
        <v>229.69200000000001</v>
      </c>
      <c r="J65" s="594">
        <v>3821.5011400000003</v>
      </c>
      <c r="K65" s="595">
        <v>3.9992578131851475E-2</v>
      </c>
      <c r="L65" s="578"/>
    </row>
    <row r="66" spans="1:12" s="31" customFormat="1" ht="15.75">
      <c r="A66" s="586" t="s">
        <v>103</v>
      </c>
      <c r="B66" s="583">
        <v>1263.42091</v>
      </c>
      <c r="C66" s="583">
        <v>8.7948299999999993</v>
      </c>
      <c r="D66" s="583">
        <v>1272.2157400000001</v>
      </c>
      <c r="E66" s="583">
        <v>1217.1725300000001</v>
      </c>
      <c r="F66" s="583">
        <v>8.0007900000000003</v>
      </c>
      <c r="G66" s="583">
        <v>1225.1733200000001</v>
      </c>
      <c r="H66" s="594">
        <v>1769.28529</v>
      </c>
      <c r="I66" s="594">
        <v>17.770040000000002</v>
      </c>
      <c r="J66" s="594">
        <v>1787.0553300000001</v>
      </c>
      <c r="K66" s="595">
        <v>0.45861430446428592</v>
      </c>
      <c r="L66" s="578"/>
    </row>
    <row r="67" spans="1:12" s="31" customFormat="1" ht="15.75">
      <c r="A67" s="586" t="s">
        <v>104</v>
      </c>
      <c r="B67" s="583">
        <v>2607.3565100000001</v>
      </c>
      <c r="C67" s="583">
        <v>0</v>
      </c>
      <c r="D67" s="583">
        <v>2607.3565100000001</v>
      </c>
      <c r="E67" s="583">
        <v>2537.17227</v>
      </c>
      <c r="F67" s="583">
        <v>157.78996000000001</v>
      </c>
      <c r="G67" s="583">
        <v>2694.9622300000001</v>
      </c>
      <c r="H67" s="594">
        <v>3411.6294600000001</v>
      </c>
      <c r="I67" s="594">
        <v>0</v>
      </c>
      <c r="J67" s="594">
        <v>3411.6294600000001</v>
      </c>
      <c r="K67" s="595">
        <v>0.26592848761372068</v>
      </c>
      <c r="L67" s="578"/>
    </row>
    <row r="68" spans="1:12" s="31" customFormat="1" ht="15.75">
      <c r="A68" s="586" t="s">
        <v>105</v>
      </c>
      <c r="B68" s="583">
        <v>5411.0251699999999</v>
      </c>
      <c r="C68" s="583">
        <v>12.83338</v>
      </c>
      <c r="D68" s="583">
        <v>5423.8585499999999</v>
      </c>
      <c r="E68" s="583">
        <v>4702.2302200000004</v>
      </c>
      <c r="F68" s="583">
        <v>34.821899999999999</v>
      </c>
      <c r="G68" s="583">
        <v>4737.0521200000003</v>
      </c>
      <c r="H68" s="594">
        <v>4118.9821099999999</v>
      </c>
      <c r="I68" s="594">
        <v>33.356720000000003</v>
      </c>
      <c r="J68" s="594">
        <v>4152.3388299999997</v>
      </c>
      <c r="K68" s="595">
        <v>-0.12343399970866281</v>
      </c>
      <c r="L68" s="578"/>
    </row>
    <row r="69" spans="1:12" s="31" customFormat="1" ht="15.75">
      <c r="A69" s="586" t="s">
        <v>106</v>
      </c>
      <c r="B69" s="583">
        <v>5651.8667599999999</v>
      </c>
      <c r="C69" s="583">
        <v>205.80613</v>
      </c>
      <c r="D69" s="583">
        <v>5857.6728899999998</v>
      </c>
      <c r="E69" s="583">
        <v>6041.5940899999996</v>
      </c>
      <c r="F69" s="583">
        <v>331.68227000000002</v>
      </c>
      <c r="G69" s="583">
        <v>6373.2763599999998</v>
      </c>
      <c r="H69" s="594">
        <v>4406.7567600000002</v>
      </c>
      <c r="I69" s="594">
        <v>391.43040999999999</v>
      </c>
      <c r="J69" s="594">
        <v>4798.1871700000002</v>
      </c>
      <c r="K69" s="595">
        <v>-0.24713963447208803</v>
      </c>
      <c r="L69" s="578"/>
    </row>
    <row r="70" spans="1:12" s="31" customFormat="1" ht="15.75">
      <c r="A70" s="586" t="s">
        <v>107</v>
      </c>
      <c r="B70" s="583">
        <v>1543.7853</v>
      </c>
      <c r="C70" s="583">
        <v>77.122339999999994</v>
      </c>
      <c r="D70" s="583">
        <v>1620.9076399999999</v>
      </c>
      <c r="E70" s="583">
        <v>1302.58602</v>
      </c>
      <c r="F70" s="583">
        <v>84.80368</v>
      </c>
      <c r="G70" s="583">
        <v>1387.3896999999999</v>
      </c>
      <c r="H70" s="594">
        <v>1164.2292500000001</v>
      </c>
      <c r="I70" s="594">
        <v>80.460220000000007</v>
      </c>
      <c r="J70" s="594">
        <v>1244.68947</v>
      </c>
      <c r="K70" s="595">
        <v>-0.10285518913683728</v>
      </c>
      <c r="L70" s="578"/>
    </row>
    <row r="71" spans="1:12" s="31" customFormat="1" ht="15.75">
      <c r="A71" s="586" t="s">
        <v>108</v>
      </c>
      <c r="B71" s="583">
        <v>1676.79215</v>
      </c>
      <c r="C71" s="583">
        <v>4.7998000000000003</v>
      </c>
      <c r="D71" s="583">
        <v>1681.59195</v>
      </c>
      <c r="E71" s="583">
        <v>2883.06268</v>
      </c>
      <c r="F71" s="583">
        <v>41.598529999999997</v>
      </c>
      <c r="G71" s="583">
        <v>2924.6612100000002</v>
      </c>
      <c r="H71" s="594">
        <v>4893.92832</v>
      </c>
      <c r="I71" s="594">
        <v>99.422380000000004</v>
      </c>
      <c r="J71" s="594">
        <v>4993.3507</v>
      </c>
      <c r="K71" s="595">
        <v>0.70732619659560492</v>
      </c>
      <c r="L71" s="578"/>
    </row>
    <row r="72" spans="1:12" s="31" customFormat="1" ht="15.75">
      <c r="A72" s="586" t="s">
        <v>109</v>
      </c>
      <c r="B72" s="583">
        <v>3344.9149699999998</v>
      </c>
      <c r="C72" s="583">
        <v>95.770499999999998</v>
      </c>
      <c r="D72" s="583">
        <v>3440.6854699999999</v>
      </c>
      <c r="E72" s="583">
        <v>4707.5180600000003</v>
      </c>
      <c r="F72" s="583">
        <v>137.75797</v>
      </c>
      <c r="G72" s="583">
        <v>4845.27603</v>
      </c>
      <c r="H72" s="594">
        <v>3977.7643399999997</v>
      </c>
      <c r="I72" s="594">
        <v>182.82046999999997</v>
      </c>
      <c r="J72" s="594">
        <v>4160.5848099999994</v>
      </c>
      <c r="K72" s="595">
        <v>-0.14131108646043444</v>
      </c>
      <c r="L72" s="578"/>
    </row>
    <row r="73" spans="1:12" s="31" customFormat="1" ht="15.75">
      <c r="A73" s="586" t="s">
        <v>68</v>
      </c>
      <c r="B73" s="583">
        <v>389019.93310999998</v>
      </c>
      <c r="C73" s="583">
        <v>7564.9460499999996</v>
      </c>
      <c r="D73" s="583">
        <v>396584.87916000001</v>
      </c>
      <c r="E73" s="583">
        <v>505642.92025000002</v>
      </c>
      <c r="F73" s="583">
        <v>9794.9469100000006</v>
      </c>
      <c r="G73" s="583">
        <v>515437.86716000002</v>
      </c>
      <c r="H73" s="583">
        <v>499709.80316000007</v>
      </c>
      <c r="I73" s="583">
        <v>10442.259929999998</v>
      </c>
      <c r="J73" s="583">
        <v>510152.06309000013</v>
      </c>
      <c r="K73" s="595">
        <v>-1.0254978158907947E-2</v>
      </c>
      <c r="L73" s="578"/>
    </row>
    <row r="74" spans="1:12" s="31" customFormat="1" ht="16.5" thickBot="1">
      <c r="A74" s="580" t="s">
        <v>53</v>
      </c>
      <c r="B74" s="579">
        <v>19432766.99157</v>
      </c>
      <c r="C74" s="579">
        <v>345993.09467000002</v>
      </c>
      <c r="D74" s="579">
        <v>19778760.086240001</v>
      </c>
      <c r="E74" s="579">
        <v>22291112.51774</v>
      </c>
      <c r="F74" s="579">
        <v>398651.96281</v>
      </c>
      <c r="G74" s="579">
        <v>22689764.480549999</v>
      </c>
      <c r="H74" s="579">
        <v>27835143.548219997</v>
      </c>
      <c r="I74" s="579">
        <v>416359.24126000004</v>
      </c>
      <c r="J74" s="579">
        <v>28251502.789479997</v>
      </c>
      <c r="K74" s="601">
        <v>0.24512102422647897</v>
      </c>
      <c r="L74" s="578"/>
    </row>
    <row r="75" spans="1:12" s="31" customFormat="1" ht="16.5" thickTop="1">
      <c r="A75" s="701" t="s">
        <v>110</v>
      </c>
      <c r="B75" s="701"/>
      <c r="C75" s="701"/>
      <c r="D75" s="701"/>
      <c r="E75" s="701"/>
      <c r="F75" s="701"/>
      <c r="G75" s="701"/>
      <c r="H75" s="701"/>
      <c r="I75" s="701"/>
      <c r="J75" s="701"/>
      <c r="K75" s="701"/>
      <c r="L75" s="578"/>
    </row>
    <row r="76" spans="1:12" s="31" customFormat="1" ht="15.75">
      <c r="A76" s="587" t="s">
        <v>801</v>
      </c>
      <c r="B76" s="583"/>
      <c r="C76" s="583"/>
      <c r="D76" s="583"/>
      <c r="E76" s="583"/>
      <c r="F76" s="583"/>
      <c r="G76" s="583"/>
      <c r="H76" s="583"/>
      <c r="I76" s="583"/>
      <c r="J76" s="602"/>
      <c r="K76" s="585"/>
      <c r="L76" s="578"/>
    </row>
    <row r="77" spans="1:12" s="31" customFormat="1" ht="15.75">
      <c r="A77" s="587" t="s">
        <v>111</v>
      </c>
      <c r="B77" s="583"/>
      <c r="C77" s="583"/>
      <c r="D77" s="583"/>
      <c r="E77" s="583"/>
      <c r="F77" s="583"/>
      <c r="G77" s="583"/>
      <c r="H77" s="583"/>
      <c r="I77" s="583"/>
      <c r="J77" s="583"/>
      <c r="K77" s="584" t="s">
        <v>121</v>
      </c>
      <c r="L77" s="578"/>
    </row>
    <row r="78" spans="1:12" s="691" customFormat="1" ht="15.75">
      <c r="A78" s="687"/>
      <c r="B78" s="688"/>
      <c r="C78" s="688"/>
      <c r="D78" s="688"/>
      <c r="E78" s="688"/>
      <c r="F78" s="688"/>
      <c r="G78" s="688"/>
      <c r="H78" s="689"/>
      <c r="I78" s="689"/>
      <c r="J78" s="689"/>
      <c r="K78" s="584" t="s">
        <v>121</v>
      </c>
      <c r="L78" s="690"/>
    </row>
    <row r="79" spans="1:12" s="31" customFormat="1" ht="15.75">
      <c r="A79" s="586"/>
      <c r="B79" s="583"/>
      <c r="C79" s="583"/>
      <c r="D79" s="583"/>
      <c r="E79" s="583"/>
      <c r="F79" s="583"/>
      <c r="G79" s="583"/>
      <c r="H79" s="583"/>
      <c r="I79" s="583"/>
      <c r="J79" s="583"/>
      <c r="K79" s="584" t="s">
        <v>121</v>
      </c>
      <c r="L79" s="578"/>
    </row>
    <row r="80" spans="1:12" s="31" customFormat="1" ht="15.75">
      <c r="A80" s="586"/>
      <c r="B80" s="583"/>
      <c r="C80" s="583"/>
      <c r="D80" s="583"/>
      <c r="E80" s="583"/>
      <c r="F80" s="583"/>
      <c r="G80" s="583"/>
      <c r="H80" s="583"/>
      <c r="I80" s="583"/>
      <c r="J80" s="583"/>
      <c r="K80" s="584" t="s">
        <v>121</v>
      </c>
      <c r="L80" s="578"/>
    </row>
    <row r="81" spans="1:12" s="31" customFormat="1" ht="15.75">
      <c r="A81" s="586"/>
      <c r="B81" s="583"/>
      <c r="C81" s="583"/>
      <c r="D81" s="583"/>
      <c r="E81" s="583"/>
      <c r="F81" s="583"/>
      <c r="G81" s="583"/>
      <c r="H81" s="583"/>
      <c r="I81" s="583"/>
      <c r="J81" s="583"/>
      <c r="K81" s="584" t="s">
        <v>121</v>
      </c>
      <c r="L81" s="578"/>
    </row>
    <row r="82" spans="1:12" s="31" customFormat="1" ht="15.75">
      <c r="A82" s="586"/>
      <c r="B82" s="583"/>
      <c r="C82" s="583"/>
      <c r="D82" s="583"/>
      <c r="E82" s="583"/>
      <c r="F82" s="583"/>
      <c r="G82" s="583"/>
      <c r="H82" s="583"/>
      <c r="I82" s="583"/>
      <c r="J82" s="583"/>
      <c r="K82" s="584" t="s">
        <v>121</v>
      </c>
      <c r="L82" s="578"/>
    </row>
    <row r="83" spans="1:12" s="31" customFormat="1" ht="15.75">
      <c r="A83" s="586"/>
      <c r="B83" s="583"/>
      <c r="C83" s="583"/>
      <c r="D83" s="583"/>
      <c r="E83" s="583"/>
      <c r="F83" s="583"/>
      <c r="G83" s="583"/>
      <c r="H83" s="583"/>
      <c r="I83" s="583"/>
      <c r="J83" s="583"/>
      <c r="K83" s="584" t="s">
        <v>121</v>
      </c>
      <c r="L83" s="578"/>
    </row>
    <row r="84" spans="1:12" s="31" customFormat="1" ht="15.75">
      <c r="A84" s="586"/>
      <c r="B84" s="583"/>
      <c r="C84" s="583"/>
      <c r="D84" s="583"/>
      <c r="E84" s="583"/>
      <c r="F84" s="583"/>
      <c r="G84" s="583"/>
      <c r="H84" s="583"/>
      <c r="I84" s="583"/>
      <c r="J84" s="583"/>
      <c r="K84" s="584" t="s">
        <v>121</v>
      </c>
      <c r="L84" s="578"/>
    </row>
    <row r="85" spans="1:12" s="31" customFormat="1" ht="15.75">
      <c r="A85" s="586"/>
      <c r="B85" s="583"/>
      <c r="C85" s="583"/>
      <c r="D85" s="583"/>
      <c r="E85" s="583"/>
      <c r="F85" s="583"/>
      <c r="G85" s="583"/>
      <c r="H85" s="583"/>
      <c r="I85" s="583"/>
      <c r="J85" s="583"/>
      <c r="K85" s="584" t="s">
        <v>121</v>
      </c>
      <c r="L85" s="578"/>
    </row>
    <row r="86" spans="1:12" s="31" customFormat="1" ht="15.75">
      <c r="A86" s="586"/>
      <c r="B86" s="583"/>
      <c r="C86" s="583"/>
      <c r="D86" s="583"/>
      <c r="E86" s="583"/>
      <c r="F86" s="583"/>
      <c r="G86" s="583"/>
      <c r="H86" s="583"/>
      <c r="I86" s="583"/>
      <c r="J86" s="583"/>
      <c r="K86" s="584" t="s">
        <v>121</v>
      </c>
      <c r="L86" s="578"/>
    </row>
    <row r="87" spans="1:12" s="31" customFormat="1" ht="15.75">
      <c r="A87" s="586"/>
      <c r="B87" s="583"/>
      <c r="C87" s="583"/>
      <c r="D87" s="583"/>
      <c r="E87" s="583"/>
      <c r="F87" s="583"/>
      <c r="G87" s="583"/>
      <c r="H87" s="583"/>
      <c r="I87" s="583"/>
      <c r="J87" s="583"/>
      <c r="K87" s="584" t="s">
        <v>121</v>
      </c>
      <c r="L87" s="578"/>
    </row>
    <row r="88" spans="1:12" s="31" customFormat="1" ht="15.75">
      <c r="A88" s="586"/>
      <c r="B88" s="583"/>
      <c r="C88" s="583"/>
      <c r="D88" s="583"/>
      <c r="E88" s="583"/>
      <c r="F88" s="583"/>
      <c r="G88" s="583"/>
      <c r="H88" s="583"/>
      <c r="I88" s="583"/>
      <c r="J88" s="583"/>
      <c r="K88" s="584" t="s">
        <v>121</v>
      </c>
      <c r="L88" s="578"/>
    </row>
    <row r="89" spans="1:12" s="31" customFormat="1" ht="15.75">
      <c r="A89" s="586"/>
      <c r="B89" s="583"/>
      <c r="C89" s="583"/>
      <c r="D89" s="583"/>
      <c r="E89" s="583"/>
      <c r="F89" s="583"/>
      <c r="G89" s="583"/>
      <c r="H89" s="583"/>
      <c r="I89" s="583"/>
      <c r="J89" s="583"/>
      <c r="K89" s="584" t="s">
        <v>121</v>
      </c>
      <c r="L89" s="578"/>
    </row>
    <row r="90" spans="1:12" s="31" customFormat="1" ht="15.75">
      <c r="A90" s="586"/>
      <c r="B90" s="583"/>
      <c r="C90" s="583"/>
      <c r="D90" s="583"/>
      <c r="E90" s="583"/>
      <c r="F90" s="583"/>
      <c r="G90" s="583"/>
      <c r="H90" s="583"/>
      <c r="I90" s="583"/>
      <c r="J90" s="583"/>
      <c r="K90" s="584" t="s">
        <v>121</v>
      </c>
      <c r="L90" s="578"/>
    </row>
    <row r="91" spans="1:12" s="31" customFormat="1" ht="15.75">
      <c r="A91" s="586"/>
      <c r="B91" s="583"/>
      <c r="C91" s="583"/>
      <c r="D91" s="583"/>
      <c r="E91" s="583"/>
      <c r="F91" s="583"/>
      <c r="G91" s="583"/>
      <c r="H91" s="583"/>
      <c r="I91" s="583"/>
      <c r="J91" s="583"/>
      <c r="K91" s="584" t="s">
        <v>121</v>
      </c>
      <c r="L91" s="578"/>
    </row>
    <row r="92" spans="1:12" s="31" customFormat="1" ht="15.75">
      <c r="A92" s="586"/>
      <c r="B92" s="583"/>
      <c r="C92" s="583"/>
      <c r="D92" s="583"/>
      <c r="E92" s="583"/>
      <c r="F92" s="583"/>
      <c r="G92" s="583"/>
      <c r="H92" s="583"/>
      <c r="I92" s="583"/>
      <c r="J92" s="583"/>
      <c r="K92" s="584" t="s">
        <v>121</v>
      </c>
      <c r="L92" s="578"/>
    </row>
    <row r="93" spans="1:12" s="31" customFormat="1" ht="15.75">
      <c r="A93" s="586"/>
      <c r="B93" s="583"/>
      <c r="C93" s="583"/>
      <c r="D93" s="583"/>
      <c r="E93" s="583"/>
      <c r="F93" s="583"/>
      <c r="G93" s="583"/>
      <c r="H93" s="583"/>
      <c r="I93" s="583"/>
      <c r="J93" s="583"/>
      <c r="K93" s="584" t="s">
        <v>121</v>
      </c>
      <c r="L93" s="578"/>
    </row>
    <row r="94" spans="1:12" s="31" customFormat="1" ht="15.75">
      <c r="A94" s="586"/>
      <c r="B94" s="583"/>
      <c r="C94" s="583"/>
      <c r="D94" s="583"/>
      <c r="E94" s="583"/>
      <c r="F94" s="583"/>
      <c r="G94" s="583"/>
      <c r="H94" s="583"/>
      <c r="I94" s="583"/>
      <c r="J94" s="583"/>
      <c r="K94" s="584" t="s">
        <v>121</v>
      </c>
      <c r="L94" s="578"/>
    </row>
    <row r="95" spans="1:12" s="31" customFormat="1" ht="15.75">
      <c r="A95" s="586"/>
      <c r="B95" s="583"/>
      <c r="C95" s="583"/>
      <c r="D95" s="583"/>
      <c r="E95" s="583"/>
      <c r="F95" s="583"/>
      <c r="G95" s="583"/>
      <c r="H95" s="583"/>
      <c r="I95" s="583"/>
      <c r="J95" s="583"/>
      <c r="K95" s="584" t="s">
        <v>121</v>
      </c>
      <c r="L95" s="578"/>
    </row>
    <row r="96" spans="1:12" s="31" customFormat="1" ht="15.75">
      <c r="A96" s="586"/>
      <c r="B96" s="583"/>
      <c r="C96" s="583"/>
      <c r="D96" s="583"/>
      <c r="E96" s="583"/>
      <c r="F96" s="583"/>
      <c r="G96" s="583"/>
      <c r="H96" s="583"/>
      <c r="I96" s="583"/>
      <c r="J96" s="583"/>
      <c r="K96" s="584" t="s">
        <v>121</v>
      </c>
      <c r="L96" s="578"/>
    </row>
    <row r="97" spans="1:12" s="31" customFormat="1" ht="15.75">
      <c r="A97" s="586"/>
      <c r="B97" s="583"/>
      <c r="C97" s="583"/>
      <c r="D97" s="583"/>
      <c r="E97" s="583"/>
      <c r="F97" s="583"/>
      <c r="G97" s="583"/>
      <c r="H97" s="583"/>
      <c r="I97" s="583"/>
      <c r="J97" s="583"/>
      <c r="K97" s="584" t="s">
        <v>121</v>
      </c>
      <c r="L97" s="578"/>
    </row>
    <row r="98" spans="1:12" s="31" customFormat="1" ht="15.75">
      <c r="A98" s="586"/>
      <c r="B98" s="583"/>
      <c r="C98" s="583"/>
      <c r="D98" s="583"/>
      <c r="E98" s="583"/>
      <c r="F98" s="583"/>
      <c r="G98" s="583"/>
      <c r="H98" s="583"/>
      <c r="I98" s="583"/>
      <c r="J98" s="583"/>
      <c r="K98" s="584" t="s">
        <v>121</v>
      </c>
      <c r="L98" s="578"/>
    </row>
    <row r="99" spans="1:12" s="31" customFormat="1" ht="15.75">
      <c r="A99" s="586"/>
      <c r="B99" s="583"/>
      <c r="C99" s="583"/>
      <c r="D99" s="583"/>
      <c r="E99" s="583"/>
      <c r="F99" s="583"/>
      <c r="G99" s="583"/>
      <c r="H99" s="583"/>
      <c r="I99" s="583"/>
      <c r="J99" s="583"/>
      <c r="K99" s="584" t="s">
        <v>121</v>
      </c>
      <c r="L99" s="578"/>
    </row>
    <row r="100" spans="1:12" s="31" customFormat="1" ht="15.75">
      <c r="A100" s="586"/>
      <c r="B100" s="583"/>
      <c r="C100" s="583"/>
      <c r="D100" s="583"/>
      <c r="E100" s="583"/>
      <c r="F100" s="583"/>
      <c r="G100" s="583"/>
      <c r="H100" s="583"/>
      <c r="I100" s="583"/>
      <c r="J100" s="583"/>
      <c r="K100" s="584" t="s">
        <v>121</v>
      </c>
      <c r="L100" s="578"/>
    </row>
    <row r="101" spans="1:12" s="31" customFormat="1" ht="15.75">
      <c r="A101" s="586"/>
      <c r="B101" s="583"/>
      <c r="C101" s="583"/>
      <c r="D101" s="583"/>
      <c r="E101" s="583"/>
      <c r="F101" s="583"/>
      <c r="G101" s="583"/>
      <c r="H101" s="583"/>
      <c r="I101" s="583"/>
      <c r="J101" s="583"/>
      <c r="K101" s="584" t="s">
        <v>121</v>
      </c>
      <c r="L101" s="578"/>
    </row>
    <row r="102" spans="1:12" s="31" customFormat="1" ht="15.75">
      <c r="A102" s="586"/>
      <c r="B102" s="583"/>
      <c r="C102" s="583"/>
      <c r="D102" s="583"/>
      <c r="E102" s="583"/>
      <c r="F102" s="583"/>
      <c r="G102" s="583"/>
      <c r="H102" s="583"/>
      <c r="I102" s="583"/>
      <c r="J102" s="583"/>
      <c r="K102" s="584" t="s">
        <v>121</v>
      </c>
      <c r="L102" s="578"/>
    </row>
    <row r="103" spans="1:12" s="31" customFormat="1" ht="15.75">
      <c r="A103" s="586"/>
      <c r="B103" s="583"/>
      <c r="C103" s="583"/>
      <c r="D103" s="583"/>
      <c r="E103" s="583"/>
      <c r="F103" s="583"/>
      <c r="G103" s="583"/>
      <c r="H103" s="583"/>
      <c r="I103" s="583"/>
      <c r="J103" s="583"/>
      <c r="K103" s="584" t="s">
        <v>121</v>
      </c>
      <c r="L103" s="578"/>
    </row>
    <row r="104" spans="1:12" s="31" customFormat="1" ht="15.75">
      <c r="A104" s="586"/>
      <c r="B104" s="583"/>
      <c r="C104" s="583"/>
      <c r="D104" s="583"/>
      <c r="E104" s="583"/>
      <c r="F104" s="583"/>
      <c r="G104" s="583"/>
      <c r="H104" s="583"/>
      <c r="I104" s="583"/>
      <c r="J104" s="583"/>
      <c r="K104" s="584" t="s">
        <v>121</v>
      </c>
      <c r="L104" s="578"/>
    </row>
    <row r="105" spans="1:12" s="31" customFormat="1" ht="15.75">
      <c r="A105" s="586"/>
      <c r="B105" s="583"/>
      <c r="C105" s="583"/>
      <c r="D105" s="583"/>
      <c r="E105" s="583"/>
      <c r="F105" s="583"/>
      <c r="G105" s="583"/>
      <c r="H105" s="583"/>
      <c r="I105" s="583"/>
      <c r="J105" s="583"/>
      <c r="K105" s="584" t="s">
        <v>121</v>
      </c>
      <c r="L105" s="578"/>
    </row>
    <row r="106" spans="1:12" s="31" customFormat="1" ht="15.75">
      <c r="A106" s="586"/>
      <c r="B106" s="583"/>
      <c r="C106" s="583"/>
      <c r="D106" s="583"/>
      <c r="E106" s="583"/>
      <c r="F106" s="583"/>
      <c r="G106" s="583"/>
      <c r="H106" s="583"/>
      <c r="I106" s="583"/>
      <c r="J106" s="583"/>
      <c r="K106" s="584" t="s">
        <v>121</v>
      </c>
      <c r="L106" s="578"/>
    </row>
    <row r="107" spans="1:12" s="31" customFormat="1" ht="15.75">
      <c r="A107" s="586"/>
      <c r="B107" s="583"/>
      <c r="C107" s="583"/>
      <c r="D107" s="583"/>
      <c r="E107" s="583"/>
      <c r="F107" s="583"/>
      <c r="G107" s="583"/>
      <c r="H107" s="583"/>
      <c r="I107" s="583"/>
      <c r="J107" s="583"/>
      <c r="K107" s="584" t="s">
        <v>121</v>
      </c>
      <c r="L107" s="578"/>
    </row>
    <row r="108" spans="1:12" s="31" customFormat="1" ht="15.75">
      <c r="A108" s="586"/>
      <c r="B108" s="583"/>
      <c r="C108" s="583"/>
      <c r="D108" s="583"/>
      <c r="E108" s="583"/>
      <c r="F108" s="583"/>
      <c r="G108" s="583"/>
      <c r="H108" s="583"/>
      <c r="I108" s="583"/>
      <c r="J108" s="583"/>
      <c r="K108" s="584" t="s">
        <v>121</v>
      </c>
      <c r="L108" s="578"/>
    </row>
    <row r="109" spans="1:12" s="31" customFormat="1" ht="15.75">
      <c r="A109" s="586"/>
      <c r="B109" s="583"/>
      <c r="C109" s="583"/>
      <c r="D109" s="583"/>
      <c r="E109" s="583"/>
      <c r="F109" s="583"/>
      <c r="G109" s="583"/>
      <c r="H109" s="583"/>
      <c r="I109" s="583"/>
      <c r="J109" s="583"/>
      <c r="K109" s="584" t="s">
        <v>121</v>
      </c>
      <c r="L109" s="578"/>
    </row>
    <row r="110" spans="1:12" s="31" customFormat="1" ht="15.75">
      <c r="A110" s="586"/>
      <c r="B110" s="583"/>
      <c r="C110" s="583"/>
      <c r="D110" s="583"/>
      <c r="E110" s="583"/>
      <c r="F110" s="583"/>
      <c r="G110" s="583"/>
      <c r="H110" s="583"/>
      <c r="I110" s="583"/>
      <c r="J110" s="583"/>
      <c r="K110" s="584" t="s">
        <v>121</v>
      </c>
      <c r="L110" s="578"/>
    </row>
    <row r="111" spans="1:12" s="31" customFormat="1" ht="15.75">
      <c r="A111" s="586"/>
      <c r="B111" s="583"/>
      <c r="C111" s="583"/>
      <c r="D111" s="583"/>
      <c r="E111" s="583"/>
      <c r="F111" s="583"/>
      <c r="G111" s="583"/>
      <c r="H111" s="583"/>
      <c r="I111" s="583"/>
      <c r="J111" s="583"/>
      <c r="K111" s="584" t="s">
        <v>121</v>
      </c>
      <c r="L111" s="578"/>
    </row>
    <row r="112" spans="1:12" s="31" customFormat="1" ht="15.75">
      <c r="A112" s="586"/>
      <c r="B112" s="583"/>
      <c r="C112" s="583"/>
      <c r="D112" s="583"/>
      <c r="E112" s="583"/>
      <c r="F112" s="583"/>
      <c r="G112" s="583"/>
      <c r="H112" s="583"/>
      <c r="I112" s="583"/>
      <c r="J112" s="583"/>
      <c r="K112" s="584" t="s">
        <v>121</v>
      </c>
      <c r="L112" s="578"/>
    </row>
    <row r="113" spans="1:12" s="31" customFormat="1" ht="15.75">
      <c r="A113" s="586"/>
      <c r="B113" s="583"/>
      <c r="C113" s="583"/>
      <c r="D113" s="583"/>
      <c r="E113" s="583"/>
      <c r="F113" s="583"/>
      <c r="G113" s="583"/>
      <c r="H113" s="583"/>
      <c r="I113" s="583"/>
      <c r="J113" s="583"/>
      <c r="K113" s="584" t="s">
        <v>121</v>
      </c>
      <c r="L113" s="578"/>
    </row>
    <row r="114" spans="1:12" s="31" customFormat="1" ht="15.75">
      <c r="A114" s="586"/>
      <c r="B114" s="583"/>
      <c r="C114" s="583"/>
      <c r="D114" s="583"/>
      <c r="E114" s="583"/>
      <c r="F114" s="583"/>
      <c r="G114" s="583"/>
      <c r="H114" s="583"/>
      <c r="I114" s="583"/>
      <c r="J114" s="583"/>
      <c r="K114" s="584" t="s">
        <v>121</v>
      </c>
      <c r="L114" s="578"/>
    </row>
    <row r="115" spans="1:12" s="31" customFormat="1" ht="15.75">
      <c r="A115" s="586"/>
      <c r="B115" s="583"/>
      <c r="C115" s="583"/>
      <c r="D115" s="583"/>
      <c r="E115" s="583"/>
      <c r="F115" s="583"/>
      <c r="G115" s="583"/>
      <c r="H115" s="583"/>
      <c r="I115" s="583"/>
      <c r="J115" s="583"/>
      <c r="K115" s="584" t="s">
        <v>121</v>
      </c>
      <c r="L115" s="578"/>
    </row>
    <row r="116" spans="1:12" s="31" customFormat="1" ht="15.75">
      <c r="A116" s="586"/>
      <c r="B116" s="583"/>
      <c r="C116" s="583"/>
      <c r="D116" s="583"/>
      <c r="E116" s="583"/>
      <c r="F116" s="583"/>
      <c r="G116" s="583"/>
      <c r="H116" s="583"/>
      <c r="I116" s="583"/>
      <c r="J116" s="583"/>
      <c r="K116" s="584" t="s">
        <v>121</v>
      </c>
      <c r="L116" s="578"/>
    </row>
    <row r="117" spans="1:12" s="31" customFormat="1" ht="15.75">
      <c r="A117" s="586"/>
      <c r="B117" s="583"/>
      <c r="C117" s="583"/>
      <c r="D117" s="583"/>
      <c r="E117" s="583"/>
      <c r="F117" s="583"/>
      <c r="G117" s="583"/>
      <c r="H117" s="583"/>
      <c r="I117" s="583"/>
      <c r="J117" s="583"/>
      <c r="K117" s="584" t="s">
        <v>121</v>
      </c>
      <c r="L117" s="578"/>
    </row>
    <row r="118" spans="1:12" s="31" customFormat="1" ht="15.75">
      <c r="A118" s="586"/>
      <c r="B118" s="583"/>
      <c r="C118" s="583"/>
      <c r="D118" s="583"/>
      <c r="E118" s="583"/>
      <c r="F118" s="583"/>
      <c r="G118" s="583"/>
      <c r="H118" s="583"/>
      <c r="I118" s="583"/>
      <c r="J118" s="583"/>
      <c r="K118" s="584" t="s">
        <v>121</v>
      </c>
      <c r="L118" s="578"/>
    </row>
    <row r="119" spans="1:12" s="31" customFormat="1" ht="15.75">
      <c r="A119" s="586"/>
      <c r="B119" s="583"/>
      <c r="C119" s="583"/>
      <c r="D119" s="583"/>
      <c r="E119" s="583"/>
      <c r="F119" s="583"/>
      <c r="G119" s="583"/>
      <c r="H119" s="583"/>
      <c r="I119" s="583"/>
      <c r="J119" s="583"/>
      <c r="K119" s="584" t="s">
        <v>121</v>
      </c>
      <c r="L119" s="578"/>
    </row>
    <row r="120" spans="1:12" s="31" customFormat="1" ht="15.75">
      <c r="A120" s="586"/>
      <c r="B120" s="583"/>
      <c r="C120" s="583"/>
      <c r="D120" s="583"/>
      <c r="E120" s="583"/>
      <c r="F120" s="583"/>
      <c r="G120" s="583"/>
      <c r="H120" s="583"/>
      <c r="I120" s="583"/>
      <c r="J120" s="583"/>
      <c r="K120" s="584" t="s">
        <v>121</v>
      </c>
      <c r="L120" s="578"/>
    </row>
    <row r="121" spans="1:12" s="31" customFormat="1" ht="15.75">
      <c r="A121" s="586"/>
      <c r="B121" s="583"/>
      <c r="C121" s="583"/>
      <c r="D121" s="583"/>
      <c r="E121" s="583"/>
      <c r="F121" s="583"/>
      <c r="G121" s="583"/>
      <c r="H121" s="583"/>
      <c r="I121" s="583"/>
      <c r="J121" s="583"/>
      <c r="K121" s="584" t="s">
        <v>121</v>
      </c>
      <c r="L121" s="578"/>
    </row>
    <row r="122" spans="1:12" s="31" customFormat="1" ht="15.75">
      <c r="A122" s="586"/>
      <c r="B122" s="583"/>
      <c r="C122" s="583"/>
      <c r="D122" s="583"/>
      <c r="E122" s="583"/>
      <c r="F122" s="583"/>
      <c r="G122" s="583"/>
      <c r="H122" s="583"/>
      <c r="I122" s="583"/>
      <c r="J122" s="583"/>
      <c r="K122" s="584" t="s">
        <v>121</v>
      </c>
      <c r="L122" s="578"/>
    </row>
    <row r="123" spans="1:12" s="31" customFormat="1" ht="15.75">
      <c r="A123" s="586"/>
      <c r="B123" s="583"/>
      <c r="C123" s="583"/>
      <c r="D123" s="583"/>
      <c r="E123" s="583"/>
      <c r="F123" s="583"/>
      <c r="G123" s="583"/>
      <c r="H123" s="583"/>
      <c r="I123" s="583"/>
      <c r="J123" s="583"/>
      <c r="K123" s="584" t="s">
        <v>121</v>
      </c>
      <c r="L123" s="578"/>
    </row>
    <row r="124" spans="1:12" s="31" customFormat="1" ht="15.75">
      <c r="A124" s="586"/>
      <c r="B124" s="583"/>
      <c r="C124" s="583"/>
      <c r="D124" s="583"/>
      <c r="E124" s="583"/>
      <c r="F124" s="583"/>
      <c r="G124" s="583"/>
      <c r="H124" s="583"/>
      <c r="I124" s="583"/>
      <c r="J124" s="583"/>
      <c r="K124" s="584" t="s">
        <v>121</v>
      </c>
      <c r="L124" s="578"/>
    </row>
    <row r="125" spans="1:12" s="31" customFormat="1" ht="15.75">
      <c r="A125" s="586"/>
      <c r="B125" s="583"/>
      <c r="C125" s="583"/>
      <c r="D125" s="583"/>
      <c r="E125" s="583"/>
      <c r="F125" s="583"/>
      <c r="G125" s="583"/>
      <c r="H125" s="583"/>
      <c r="I125" s="583"/>
      <c r="J125" s="583"/>
      <c r="K125" s="584" t="s">
        <v>121</v>
      </c>
      <c r="L125" s="578"/>
    </row>
    <row r="126" spans="1:12" s="31" customFormat="1" ht="15.75">
      <c r="A126" s="586"/>
      <c r="B126" s="583"/>
      <c r="C126" s="583"/>
      <c r="D126" s="583"/>
      <c r="E126" s="583"/>
      <c r="F126" s="583"/>
      <c r="G126" s="583"/>
      <c r="H126" s="583"/>
      <c r="I126" s="583"/>
      <c r="J126" s="583"/>
      <c r="K126" s="584" t="s">
        <v>121</v>
      </c>
      <c r="L126" s="578"/>
    </row>
    <row r="127" spans="1:12" s="31" customFormat="1" ht="15.75">
      <c r="A127" s="586"/>
      <c r="B127" s="583"/>
      <c r="C127" s="583"/>
      <c r="D127" s="583"/>
      <c r="E127" s="583"/>
      <c r="F127" s="583"/>
      <c r="G127" s="583"/>
      <c r="H127" s="583"/>
      <c r="I127" s="583"/>
      <c r="J127" s="583"/>
      <c r="K127" s="584" t="s">
        <v>121</v>
      </c>
      <c r="L127" s="578"/>
    </row>
    <row r="128" spans="1:12" s="31" customFormat="1" ht="15.75">
      <c r="A128" s="586"/>
      <c r="B128" s="583"/>
      <c r="C128" s="583"/>
      <c r="D128" s="583"/>
      <c r="E128" s="583"/>
      <c r="F128" s="583"/>
      <c r="G128" s="583"/>
      <c r="H128" s="583"/>
      <c r="I128" s="583"/>
      <c r="J128" s="583"/>
      <c r="K128" s="584" t="s">
        <v>121</v>
      </c>
      <c r="L128" s="578"/>
    </row>
    <row r="129" spans="1:12" s="31" customFormat="1" ht="15.75">
      <c r="A129" s="586"/>
      <c r="B129" s="583"/>
      <c r="C129" s="583"/>
      <c r="D129" s="583"/>
      <c r="E129" s="583"/>
      <c r="F129" s="583"/>
      <c r="G129" s="583"/>
      <c r="H129" s="583"/>
      <c r="I129" s="583"/>
      <c r="J129" s="583"/>
      <c r="K129" s="584" t="s">
        <v>121</v>
      </c>
      <c r="L129" s="578"/>
    </row>
    <row r="130" spans="1:12" s="31" customFormat="1" ht="15.75">
      <c r="A130" s="586"/>
      <c r="B130" s="583"/>
      <c r="C130" s="583"/>
      <c r="D130" s="583"/>
      <c r="E130" s="583"/>
      <c r="F130" s="583"/>
      <c r="G130" s="583"/>
      <c r="H130" s="583"/>
      <c r="I130" s="583"/>
      <c r="J130" s="583"/>
      <c r="K130" s="584" t="s">
        <v>121</v>
      </c>
      <c r="L130" s="578"/>
    </row>
    <row r="131" spans="1:12" s="31" customFormat="1" ht="15.75">
      <c r="A131" s="586"/>
      <c r="B131" s="583"/>
      <c r="C131" s="583"/>
      <c r="D131" s="583"/>
      <c r="E131" s="583"/>
      <c r="F131" s="583"/>
      <c r="G131" s="583"/>
      <c r="H131" s="583"/>
      <c r="I131" s="583"/>
      <c r="J131" s="583"/>
      <c r="K131" s="584" t="s">
        <v>121</v>
      </c>
      <c r="L131" s="578"/>
    </row>
    <row r="132" spans="1:12" s="31" customFormat="1" ht="15.75">
      <c r="A132" s="586"/>
      <c r="B132" s="583"/>
      <c r="C132" s="583"/>
      <c r="D132" s="583"/>
      <c r="E132" s="583"/>
      <c r="F132" s="583"/>
      <c r="G132" s="583"/>
      <c r="H132" s="583"/>
      <c r="I132" s="583"/>
      <c r="J132" s="583"/>
      <c r="K132" s="584" t="s">
        <v>121</v>
      </c>
      <c r="L132" s="578"/>
    </row>
    <row r="133" spans="1:12" s="31" customFormat="1" ht="15.75">
      <c r="A133" s="586"/>
      <c r="B133" s="583"/>
      <c r="C133" s="583"/>
      <c r="D133" s="583"/>
      <c r="E133" s="583"/>
      <c r="F133" s="583"/>
      <c r="G133" s="583"/>
      <c r="H133" s="583"/>
      <c r="I133" s="583"/>
      <c r="J133" s="583"/>
      <c r="K133" s="584" t="s">
        <v>121</v>
      </c>
      <c r="L133" s="578"/>
    </row>
    <row r="134" spans="1:12" s="31" customFormat="1" ht="15.75">
      <c r="A134" s="586"/>
      <c r="B134" s="583"/>
      <c r="C134" s="583"/>
      <c r="D134" s="583"/>
      <c r="E134" s="583"/>
      <c r="F134" s="583"/>
      <c r="G134" s="583"/>
      <c r="H134" s="583"/>
      <c r="I134" s="583"/>
      <c r="J134" s="583"/>
      <c r="K134" s="584" t="s">
        <v>121</v>
      </c>
      <c r="L134" s="578"/>
    </row>
    <row r="135" spans="1:12" s="31" customFormat="1" ht="15.75">
      <c r="A135" s="586"/>
      <c r="B135" s="583"/>
      <c r="C135" s="583"/>
      <c r="D135" s="583"/>
      <c r="E135" s="583"/>
      <c r="F135" s="583"/>
      <c r="G135" s="583"/>
      <c r="H135" s="583"/>
      <c r="I135" s="583"/>
      <c r="J135" s="583"/>
      <c r="K135" s="584" t="s">
        <v>121</v>
      </c>
      <c r="L135" s="578"/>
    </row>
    <row r="136" spans="1:12" s="31" customFormat="1" ht="15.75">
      <c r="A136" s="586"/>
      <c r="B136" s="583"/>
      <c r="C136" s="583"/>
      <c r="D136" s="583"/>
      <c r="E136" s="583"/>
      <c r="F136" s="583"/>
      <c r="G136" s="583"/>
      <c r="H136" s="583"/>
      <c r="I136" s="583"/>
      <c r="J136" s="583"/>
      <c r="K136" s="584" t="s">
        <v>121</v>
      </c>
      <c r="L136" s="578"/>
    </row>
    <row r="137" spans="1:12" s="31" customFormat="1" ht="15.75">
      <c r="A137" s="586"/>
      <c r="B137" s="583"/>
      <c r="C137" s="583"/>
      <c r="D137" s="583"/>
      <c r="E137" s="583"/>
      <c r="F137" s="583"/>
      <c r="G137" s="583"/>
      <c r="H137" s="583"/>
      <c r="I137" s="583"/>
      <c r="J137" s="583"/>
      <c r="K137" s="584" t="s">
        <v>121</v>
      </c>
      <c r="L137" s="578"/>
    </row>
    <row r="138" spans="1:12" s="31" customFormat="1" ht="15.75">
      <c r="A138" s="586"/>
      <c r="B138" s="583"/>
      <c r="C138" s="583"/>
      <c r="D138" s="583"/>
      <c r="E138" s="583"/>
      <c r="F138" s="583"/>
      <c r="G138" s="583"/>
      <c r="H138" s="583"/>
      <c r="I138" s="583"/>
      <c r="J138" s="583"/>
      <c r="K138" s="584" t="s">
        <v>121</v>
      </c>
      <c r="L138" s="578"/>
    </row>
    <row r="139" spans="1:12" s="31" customFormat="1" ht="15.75">
      <c r="A139" s="586"/>
      <c r="B139" s="583"/>
      <c r="C139" s="583"/>
      <c r="D139" s="583"/>
      <c r="E139" s="583"/>
      <c r="F139" s="583"/>
      <c r="G139" s="583"/>
      <c r="H139" s="583"/>
      <c r="I139" s="583"/>
      <c r="J139" s="583"/>
      <c r="K139" s="584" t="s">
        <v>121</v>
      </c>
      <c r="L139" s="578"/>
    </row>
    <row r="140" spans="1:12" s="31" customFormat="1" ht="15.75">
      <c r="A140" s="586"/>
      <c r="B140" s="583"/>
      <c r="C140" s="583"/>
      <c r="D140" s="583"/>
      <c r="E140" s="583"/>
      <c r="F140" s="583"/>
      <c r="G140" s="583"/>
      <c r="H140" s="583"/>
      <c r="I140" s="583"/>
      <c r="J140" s="583"/>
      <c r="K140" s="584" t="s">
        <v>121</v>
      </c>
      <c r="L140" s="578"/>
    </row>
    <row r="141" spans="1:12" s="31" customFormat="1" ht="15.75">
      <c r="A141" s="586"/>
      <c r="B141" s="583"/>
      <c r="C141" s="583"/>
      <c r="D141" s="583"/>
      <c r="E141" s="583"/>
      <c r="F141" s="583"/>
      <c r="G141" s="583"/>
      <c r="H141" s="583"/>
      <c r="I141" s="583"/>
      <c r="J141" s="583"/>
      <c r="K141" s="584" t="s">
        <v>121</v>
      </c>
      <c r="L141" s="578"/>
    </row>
    <row r="142" spans="1:12" s="31" customFormat="1" ht="15.75">
      <c r="A142" s="586"/>
      <c r="B142" s="583"/>
      <c r="C142" s="583"/>
      <c r="D142" s="583"/>
      <c r="E142" s="583"/>
      <c r="F142" s="583"/>
      <c r="G142" s="583"/>
      <c r="H142" s="583"/>
      <c r="I142" s="583"/>
      <c r="J142" s="583"/>
      <c r="K142" s="584" t="s">
        <v>121</v>
      </c>
      <c r="L142" s="578"/>
    </row>
    <row r="143" spans="1:12" s="31" customFormat="1" ht="15.75">
      <c r="A143" s="586"/>
      <c r="B143" s="583"/>
      <c r="C143" s="583"/>
      <c r="D143" s="583"/>
      <c r="E143" s="583"/>
      <c r="F143" s="583"/>
      <c r="G143" s="583"/>
      <c r="H143" s="583"/>
      <c r="I143" s="583"/>
      <c r="J143" s="583"/>
      <c r="K143" s="584" t="s">
        <v>121</v>
      </c>
      <c r="L143" s="578"/>
    </row>
    <row r="144" spans="1:12" s="31" customFormat="1" ht="15.75">
      <c r="A144" s="586"/>
      <c r="B144" s="583"/>
      <c r="C144" s="583"/>
      <c r="D144" s="583"/>
      <c r="E144" s="583"/>
      <c r="F144" s="583"/>
      <c r="G144" s="583"/>
      <c r="H144" s="583"/>
      <c r="I144" s="583"/>
      <c r="J144" s="583"/>
      <c r="K144" s="584" t="s">
        <v>121</v>
      </c>
      <c r="L144" s="578"/>
    </row>
    <row r="145" spans="1:12" s="31" customFormat="1" ht="15.75">
      <c r="A145" s="586"/>
      <c r="B145" s="583"/>
      <c r="C145" s="583"/>
      <c r="D145" s="583"/>
      <c r="E145" s="583"/>
      <c r="F145" s="583"/>
      <c r="G145" s="583"/>
      <c r="H145" s="583"/>
      <c r="I145" s="583"/>
      <c r="J145" s="583"/>
      <c r="K145" s="584" t="s">
        <v>121</v>
      </c>
      <c r="L145" s="578"/>
    </row>
    <row r="146" spans="1:12" s="31" customFormat="1" ht="15.75">
      <c r="A146" s="586"/>
      <c r="B146" s="583"/>
      <c r="C146" s="583"/>
      <c r="D146" s="583"/>
      <c r="E146" s="583"/>
      <c r="F146" s="583"/>
      <c r="G146" s="583"/>
      <c r="H146" s="583"/>
      <c r="I146" s="583"/>
      <c r="J146" s="583"/>
      <c r="K146" s="584" t="s">
        <v>121</v>
      </c>
      <c r="L146" s="578"/>
    </row>
    <row r="147" spans="1:12" s="31" customFormat="1" ht="15.75">
      <c r="A147" s="586"/>
      <c r="B147" s="583"/>
      <c r="C147" s="583"/>
      <c r="D147" s="583"/>
      <c r="E147" s="583"/>
      <c r="F147" s="583"/>
      <c r="G147" s="583"/>
      <c r="H147" s="583"/>
      <c r="I147" s="583"/>
      <c r="J147" s="583"/>
      <c r="K147" s="584" t="s">
        <v>121</v>
      </c>
      <c r="L147" s="578"/>
    </row>
    <row r="148" spans="1:12" s="31" customFormat="1" ht="15.75">
      <c r="A148" s="586"/>
      <c r="B148" s="583"/>
      <c r="C148" s="583"/>
      <c r="D148" s="583"/>
      <c r="E148" s="583"/>
      <c r="F148" s="583"/>
      <c r="G148" s="583"/>
      <c r="H148" s="583"/>
      <c r="I148" s="583"/>
      <c r="J148" s="583"/>
      <c r="K148" s="584" t="s">
        <v>121</v>
      </c>
      <c r="L148" s="578"/>
    </row>
    <row r="149" spans="1:12" s="31" customFormat="1" ht="15.75">
      <c r="A149" s="586"/>
      <c r="B149" s="583"/>
      <c r="C149" s="583"/>
      <c r="D149" s="583"/>
      <c r="E149" s="583"/>
      <c r="F149" s="583"/>
      <c r="G149" s="583"/>
      <c r="H149" s="583"/>
      <c r="I149" s="583"/>
      <c r="J149" s="583"/>
      <c r="K149" s="584" t="s">
        <v>121</v>
      </c>
      <c r="L149" s="578"/>
    </row>
    <row r="150" spans="1:12" s="31" customFormat="1" ht="15.75">
      <c r="A150" s="586"/>
      <c r="B150" s="583"/>
      <c r="C150" s="583"/>
      <c r="D150" s="583"/>
      <c r="E150" s="583"/>
      <c r="F150" s="583"/>
      <c r="G150" s="583"/>
      <c r="H150" s="583"/>
      <c r="I150" s="583"/>
      <c r="J150" s="583"/>
      <c r="K150" s="584" t="s">
        <v>121</v>
      </c>
      <c r="L150" s="578"/>
    </row>
    <row r="151" spans="1:12" s="31" customFormat="1" ht="15.75">
      <c r="A151" s="586"/>
      <c r="B151" s="583"/>
      <c r="C151" s="583"/>
      <c r="D151" s="583"/>
      <c r="E151" s="583"/>
      <c r="F151" s="583"/>
      <c r="G151" s="583"/>
      <c r="H151" s="583"/>
      <c r="I151" s="583"/>
      <c r="J151" s="583"/>
      <c r="K151" s="584" t="s">
        <v>121</v>
      </c>
      <c r="L151" s="578"/>
    </row>
    <row r="152" spans="1:12" s="31" customFormat="1" ht="15.75">
      <c r="A152" s="586"/>
      <c r="B152" s="583"/>
      <c r="C152" s="583"/>
      <c r="D152" s="583"/>
      <c r="E152" s="583"/>
      <c r="F152" s="583"/>
      <c r="G152" s="583"/>
      <c r="H152" s="583"/>
      <c r="I152" s="583"/>
      <c r="J152" s="583"/>
      <c r="K152" s="584" t="s">
        <v>121</v>
      </c>
      <c r="L152" s="578"/>
    </row>
    <row r="153" spans="1:12" s="31" customFormat="1" ht="15.75">
      <c r="A153" s="586"/>
      <c r="B153" s="583"/>
      <c r="C153" s="583"/>
      <c r="D153" s="583"/>
      <c r="E153" s="583"/>
      <c r="F153" s="583"/>
      <c r="G153" s="583"/>
      <c r="H153" s="583"/>
      <c r="I153" s="583"/>
      <c r="J153" s="583"/>
      <c r="K153" s="584" t="s">
        <v>121</v>
      </c>
      <c r="L153" s="578"/>
    </row>
    <row r="154" spans="1:12" s="31" customFormat="1" ht="15.75">
      <c r="A154" s="586"/>
      <c r="B154" s="583"/>
      <c r="C154" s="583"/>
      <c r="D154" s="583"/>
      <c r="E154" s="583"/>
      <c r="F154" s="583"/>
      <c r="G154" s="583"/>
      <c r="H154" s="583"/>
      <c r="I154" s="583"/>
      <c r="J154" s="583"/>
      <c r="K154" s="584" t="s">
        <v>121</v>
      </c>
      <c r="L154" s="578"/>
    </row>
    <row r="155" spans="1:12" s="31" customFormat="1" ht="15.75">
      <c r="A155" s="586"/>
      <c r="B155" s="583"/>
      <c r="C155" s="583"/>
      <c r="D155" s="583"/>
      <c r="E155" s="583"/>
      <c r="F155" s="583"/>
      <c r="G155" s="583"/>
      <c r="H155" s="583"/>
      <c r="I155" s="583"/>
      <c r="J155" s="583"/>
      <c r="K155" s="584" t="s">
        <v>121</v>
      </c>
      <c r="L155" s="578"/>
    </row>
    <row r="156" spans="1:12" s="31" customFormat="1" ht="15.75">
      <c r="A156" s="586"/>
      <c r="B156" s="583"/>
      <c r="C156" s="583"/>
      <c r="D156" s="583"/>
      <c r="E156" s="583"/>
      <c r="F156" s="583"/>
      <c r="G156" s="583"/>
      <c r="H156" s="583"/>
      <c r="I156" s="583"/>
      <c r="J156" s="583"/>
      <c r="K156" s="584" t="s">
        <v>121</v>
      </c>
      <c r="L156" s="578"/>
    </row>
    <row r="157" spans="1:12" s="31" customFormat="1" ht="15.75">
      <c r="A157" s="586"/>
      <c r="B157" s="583"/>
      <c r="C157" s="583"/>
      <c r="D157" s="583"/>
      <c r="E157" s="583"/>
      <c r="F157" s="583"/>
      <c r="G157" s="583"/>
      <c r="H157" s="583"/>
      <c r="I157" s="583"/>
      <c r="J157" s="583"/>
      <c r="K157" s="584" t="s">
        <v>121</v>
      </c>
      <c r="L157" s="578"/>
    </row>
    <row r="158" spans="1:12" s="31" customFormat="1" ht="15.75">
      <c r="A158" s="586"/>
      <c r="B158" s="583"/>
      <c r="C158" s="583"/>
      <c r="D158" s="583"/>
      <c r="E158" s="583"/>
      <c r="F158" s="583"/>
      <c r="G158" s="583"/>
      <c r="H158" s="583"/>
      <c r="I158" s="583"/>
      <c r="J158" s="583"/>
      <c r="K158" s="584" t="s">
        <v>121</v>
      </c>
      <c r="L158" s="578"/>
    </row>
    <row r="159" spans="1:12" s="31" customFormat="1" ht="15.75">
      <c r="A159" s="586"/>
      <c r="B159" s="583"/>
      <c r="C159" s="583"/>
      <c r="D159" s="583"/>
      <c r="E159" s="583"/>
      <c r="F159" s="583"/>
      <c r="G159" s="583"/>
      <c r="H159" s="583"/>
      <c r="I159" s="583"/>
      <c r="J159" s="583"/>
      <c r="K159" s="584" t="s">
        <v>121</v>
      </c>
      <c r="L159" s="578"/>
    </row>
    <row r="160" spans="1:12" s="31" customFormat="1" ht="15.75">
      <c r="A160" s="586"/>
      <c r="B160" s="583"/>
      <c r="C160" s="583"/>
      <c r="D160" s="583"/>
      <c r="E160" s="583"/>
      <c r="F160" s="583"/>
      <c r="G160" s="583"/>
      <c r="H160" s="583"/>
      <c r="I160" s="583"/>
      <c r="J160" s="583"/>
      <c r="K160" s="584" t="s">
        <v>121</v>
      </c>
      <c r="L160" s="578"/>
    </row>
    <row r="161" spans="1:12" s="31" customFormat="1" ht="15.75">
      <c r="A161" s="586"/>
      <c r="B161" s="583"/>
      <c r="C161" s="583"/>
      <c r="D161" s="583"/>
      <c r="E161" s="583"/>
      <c r="F161" s="583"/>
      <c r="G161" s="583"/>
      <c r="H161" s="583"/>
      <c r="I161" s="583"/>
      <c r="J161" s="583"/>
      <c r="K161" s="584" t="s">
        <v>121</v>
      </c>
      <c r="L161" s="578"/>
    </row>
    <row r="162" spans="1:12" s="31" customFormat="1" ht="15.75">
      <c r="A162" s="586"/>
      <c r="B162" s="583"/>
      <c r="C162" s="583"/>
      <c r="D162" s="583"/>
      <c r="E162" s="583"/>
      <c r="F162" s="583"/>
      <c r="G162" s="583"/>
      <c r="H162" s="583"/>
      <c r="I162" s="583"/>
      <c r="J162" s="583"/>
      <c r="K162" s="584" t="s">
        <v>121</v>
      </c>
      <c r="L162" s="578"/>
    </row>
    <row r="163" spans="1:12" s="31" customFormat="1" ht="15.75">
      <c r="A163" s="586"/>
      <c r="B163" s="583"/>
      <c r="C163" s="583"/>
      <c r="D163" s="583"/>
      <c r="E163" s="583"/>
      <c r="F163" s="583"/>
      <c r="G163" s="583"/>
      <c r="H163" s="583"/>
      <c r="I163" s="583"/>
      <c r="J163" s="583"/>
      <c r="K163" s="584" t="s">
        <v>121</v>
      </c>
      <c r="L163" s="578"/>
    </row>
    <row r="164" spans="1:12" s="31" customFormat="1" ht="15.75">
      <c r="A164" s="586"/>
      <c r="B164" s="583"/>
      <c r="C164" s="583"/>
      <c r="D164" s="583"/>
      <c r="E164" s="583"/>
      <c r="F164" s="583"/>
      <c r="G164" s="583"/>
      <c r="H164" s="583"/>
      <c r="I164" s="583"/>
      <c r="J164" s="583"/>
      <c r="K164" s="584" t="s">
        <v>121</v>
      </c>
      <c r="L164" s="578"/>
    </row>
    <row r="165" spans="1:12" s="31" customFormat="1" ht="15.75">
      <c r="A165" s="586"/>
      <c r="B165" s="583"/>
      <c r="C165" s="583"/>
      <c r="D165" s="583"/>
      <c r="E165" s="583"/>
      <c r="F165" s="583"/>
      <c r="G165" s="583"/>
      <c r="H165" s="583"/>
      <c r="I165" s="583"/>
      <c r="J165" s="583"/>
      <c r="K165" s="584" t="s">
        <v>121</v>
      </c>
      <c r="L165" s="578"/>
    </row>
    <row r="166" spans="1:12" ht="15.75">
      <c r="A166" s="586"/>
      <c r="B166" s="583"/>
      <c r="C166" s="583"/>
      <c r="D166" s="583"/>
      <c r="E166" s="583"/>
      <c r="F166" s="583"/>
      <c r="G166" s="583"/>
      <c r="H166" s="583"/>
      <c r="I166" s="583"/>
      <c r="J166" s="583"/>
      <c r="K166" s="584" t="s">
        <v>121</v>
      </c>
      <c r="L166" s="572"/>
    </row>
    <row r="167" spans="1:12" ht="15.75">
      <c r="A167" s="586"/>
      <c r="B167" s="583"/>
      <c r="C167" s="583"/>
      <c r="D167" s="583"/>
      <c r="E167" s="583"/>
      <c r="F167" s="583"/>
      <c r="G167" s="583"/>
      <c r="H167" s="583"/>
      <c r="I167" s="583"/>
      <c r="J167" s="583"/>
      <c r="K167" s="584" t="s">
        <v>121</v>
      </c>
      <c r="L167" s="572"/>
    </row>
    <row r="168" spans="1:12" ht="15.75">
      <c r="A168" s="586"/>
      <c r="B168" s="583"/>
      <c r="C168" s="583"/>
      <c r="D168" s="583"/>
      <c r="E168" s="583"/>
      <c r="F168" s="583"/>
      <c r="G168" s="583"/>
      <c r="H168" s="583"/>
      <c r="I168" s="583"/>
      <c r="J168" s="583"/>
      <c r="K168" s="584" t="s">
        <v>121</v>
      </c>
      <c r="L168" s="572"/>
    </row>
    <row r="169" spans="1:12" ht="15.75">
      <c r="A169" s="586"/>
      <c r="B169" s="583"/>
      <c r="C169" s="583"/>
      <c r="D169" s="583"/>
      <c r="E169" s="583"/>
      <c r="F169" s="583"/>
      <c r="G169" s="583"/>
      <c r="H169" s="583"/>
      <c r="I169" s="583"/>
      <c r="J169" s="583"/>
      <c r="K169" s="584" t="s">
        <v>121</v>
      </c>
      <c r="L169" s="572"/>
    </row>
    <row r="170" spans="1:12" ht="15.75">
      <c r="A170" s="586"/>
      <c r="B170" s="583"/>
      <c r="C170" s="583"/>
      <c r="D170" s="583"/>
      <c r="E170" s="583"/>
      <c r="F170" s="583"/>
      <c r="G170" s="583"/>
      <c r="H170" s="583"/>
      <c r="I170" s="583"/>
      <c r="J170" s="583"/>
      <c r="K170" s="584" t="s">
        <v>121</v>
      </c>
      <c r="L170" s="572"/>
    </row>
    <row r="171" spans="1:12" ht="15.75">
      <c r="A171" s="586"/>
      <c r="B171" s="583"/>
      <c r="C171" s="583"/>
      <c r="D171" s="583"/>
      <c r="E171" s="583"/>
      <c r="F171" s="583"/>
      <c r="G171" s="583"/>
      <c r="H171" s="583"/>
      <c r="I171" s="583"/>
      <c r="J171" s="583"/>
      <c r="K171" s="584" t="s">
        <v>121</v>
      </c>
      <c r="L171" s="572"/>
    </row>
    <row r="172" spans="1:12" ht="15.75">
      <c r="A172" s="586"/>
      <c r="B172" s="583"/>
      <c r="C172" s="583"/>
      <c r="D172" s="583"/>
      <c r="E172" s="583"/>
      <c r="F172" s="583"/>
      <c r="G172" s="583"/>
      <c r="H172" s="583"/>
      <c r="I172" s="583"/>
      <c r="J172" s="583"/>
      <c r="K172" s="584" t="s">
        <v>121</v>
      </c>
      <c r="L172" s="572"/>
    </row>
    <row r="173" spans="1:12" ht="15.75">
      <c r="A173" s="588"/>
      <c r="B173" s="572"/>
      <c r="C173" s="572"/>
      <c r="D173" s="572"/>
      <c r="E173" s="572"/>
      <c r="F173" s="572"/>
      <c r="G173" s="572"/>
      <c r="H173" s="572"/>
      <c r="I173" s="572"/>
      <c r="J173" s="572"/>
      <c r="K173" s="589" t="s">
        <v>121</v>
      </c>
      <c r="L173" s="572"/>
    </row>
    <row r="174" spans="1:12" ht="15.75">
      <c r="A174" s="588"/>
      <c r="B174" s="572"/>
      <c r="C174" s="572"/>
      <c r="D174" s="572"/>
      <c r="E174" s="572"/>
      <c r="F174" s="572"/>
      <c r="G174" s="572"/>
      <c r="H174" s="572"/>
      <c r="I174" s="572"/>
      <c r="J174" s="572"/>
      <c r="K174" s="589" t="s">
        <v>121</v>
      </c>
      <c r="L174" s="572"/>
    </row>
    <row r="175" spans="1:12" ht="15.75">
      <c r="A175" s="588"/>
      <c r="B175" s="572"/>
      <c r="C175" s="572"/>
      <c r="D175" s="572"/>
      <c r="E175" s="572"/>
      <c r="F175" s="572"/>
      <c r="G175" s="572"/>
      <c r="H175" s="572"/>
      <c r="I175" s="572"/>
      <c r="J175" s="572"/>
      <c r="K175" s="589" t="s">
        <v>121</v>
      </c>
      <c r="L175" s="572"/>
    </row>
    <row r="176" spans="1:12" ht="15.75">
      <c r="A176" s="588"/>
      <c r="B176" s="572"/>
      <c r="C176" s="572"/>
      <c r="D176" s="572"/>
      <c r="E176" s="572"/>
      <c r="F176" s="572"/>
      <c r="G176" s="572"/>
      <c r="H176" s="572"/>
      <c r="I176" s="572"/>
      <c r="J176" s="572"/>
      <c r="K176" s="589" t="s">
        <v>121</v>
      </c>
      <c r="L176" s="572"/>
    </row>
    <row r="177" spans="1:11" ht="15.75">
      <c r="A177" s="588"/>
      <c r="B177" s="572"/>
      <c r="C177" s="572"/>
      <c r="D177" s="572"/>
      <c r="E177" s="572"/>
      <c r="F177" s="572"/>
      <c r="G177" s="572"/>
      <c r="H177" s="572"/>
      <c r="I177" s="572"/>
      <c r="J177" s="572"/>
      <c r="K177" s="589" t="s">
        <v>121</v>
      </c>
    </row>
    <row r="178" spans="1:11" ht="15.75">
      <c r="A178" s="588"/>
      <c r="B178" s="572"/>
      <c r="C178" s="572"/>
      <c r="D178" s="572"/>
      <c r="E178" s="572"/>
      <c r="F178" s="572"/>
      <c r="G178" s="572"/>
      <c r="H178" s="572"/>
      <c r="I178" s="572"/>
      <c r="J178" s="572"/>
      <c r="K178" s="589" t="s">
        <v>121</v>
      </c>
    </row>
    <row r="179" spans="1:11" ht="15.75">
      <c r="A179" s="588"/>
      <c r="B179" s="572"/>
      <c r="C179" s="572"/>
      <c r="D179" s="572"/>
      <c r="E179" s="572"/>
      <c r="F179" s="572"/>
      <c r="G179" s="572"/>
      <c r="H179" s="572"/>
      <c r="I179" s="572"/>
      <c r="J179" s="572"/>
      <c r="K179" s="589" t="s">
        <v>121</v>
      </c>
    </row>
    <row r="180" spans="1:11" ht="15.75">
      <c r="A180" s="588"/>
      <c r="B180" s="572"/>
      <c r="C180" s="572"/>
      <c r="D180" s="572"/>
      <c r="E180" s="572"/>
      <c r="F180" s="572"/>
      <c r="G180" s="572"/>
      <c r="H180" s="572"/>
      <c r="I180" s="572"/>
      <c r="J180" s="572"/>
      <c r="K180" s="589" t="s">
        <v>121</v>
      </c>
    </row>
    <row r="181" spans="1:11" ht="15.75">
      <c r="A181" s="588"/>
      <c r="B181" s="572"/>
      <c r="C181" s="572"/>
      <c r="D181" s="572"/>
      <c r="E181" s="572"/>
      <c r="F181" s="572"/>
      <c r="G181" s="572"/>
      <c r="H181" s="572"/>
      <c r="I181" s="572"/>
      <c r="J181" s="572"/>
      <c r="K181" s="589" t="s">
        <v>121</v>
      </c>
    </row>
    <row r="182" spans="1:11" ht="15.75">
      <c r="A182" s="588"/>
      <c r="B182" s="572"/>
      <c r="C182" s="572"/>
      <c r="D182" s="572"/>
      <c r="E182" s="572"/>
      <c r="F182" s="572"/>
      <c r="G182" s="572"/>
      <c r="H182" s="572"/>
      <c r="I182" s="572"/>
      <c r="J182" s="572"/>
      <c r="K182" s="589" t="s">
        <v>121</v>
      </c>
    </row>
    <row r="183" spans="1:11" ht="15.75">
      <c r="A183" s="588"/>
      <c r="B183" s="572"/>
      <c r="C183" s="572"/>
      <c r="D183" s="572"/>
      <c r="E183" s="572"/>
      <c r="F183" s="572"/>
      <c r="G183" s="572"/>
      <c r="H183" s="572"/>
      <c r="I183" s="572"/>
      <c r="J183" s="572"/>
      <c r="K183" s="589" t="s">
        <v>121</v>
      </c>
    </row>
    <row r="184" spans="1:11" ht="15.75">
      <c r="A184" s="588"/>
      <c r="B184" s="572"/>
      <c r="C184" s="572"/>
      <c r="D184" s="572"/>
      <c r="E184" s="572"/>
      <c r="F184" s="572"/>
      <c r="G184" s="572"/>
      <c r="H184" s="572"/>
      <c r="I184" s="572"/>
      <c r="J184" s="572"/>
      <c r="K184" s="572"/>
    </row>
    <row r="185" spans="1:11" ht="15.75">
      <c r="A185" s="588"/>
      <c r="B185" s="572"/>
      <c r="C185" s="572"/>
      <c r="D185" s="572"/>
      <c r="E185" s="572"/>
      <c r="F185" s="572"/>
      <c r="G185" s="572"/>
      <c r="H185" s="572"/>
      <c r="I185" s="572"/>
      <c r="J185" s="572"/>
      <c r="K185" s="572"/>
    </row>
    <row r="186" spans="1:11" ht="15.75">
      <c r="A186" s="588"/>
      <c r="B186" s="572"/>
      <c r="C186" s="572"/>
      <c r="D186" s="572"/>
      <c r="E186" s="572"/>
      <c r="F186" s="572"/>
      <c r="G186" s="572"/>
      <c r="H186" s="572"/>
      <c r="I186" s="572"/>
      <c r="J186" s="572"/>
      <c r="K186" s="572"/>
    </row>
  </sheetData>
  <mergeCells count="9">
    <mergeCell ref="A75:K75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142">
    <cfRule type="expression" dxfId="18" priority="2" stopIfTrue="1">
      <formula>OR(A9="BANCOS",A9="MUTUALES", A9="FONDOS", A9="COOPERATIVAS", A9="TOTAL")</formula>
    </cfRule>
  </conditionalFormatting>
  <conditionalFormatting sqref="K17:K19">
    <cfRule type="expression" dxfId="17" priority="3" stopIfTrue="1">
      <formula>OR(A27="BANCOS",A27="MUTUALES", A27="FFP", A27="COOPERATIVAS", A27="TOTAL")</formula>
    </cfRule>
  </conditionalFormatting>
  <conditionalFormatting sqref="K20">
    <cfRule type="expression" dxfId="16" priority="4" stopIfTrue="1">
      <formula>OR(A9="BANCOS",A9="MUTUALES", A9="FFP", A9="COOPERATIVAS", A9="TOTAL")</formula>
    </cfRule>
  </conditionalFormatting>
  <conditionalFormatting sqref="K21:K186">
    <cfRule type="expression" dxfId="15" priority="5" stopIfTrue="1">
      <formula>OR(#REF!="BANCOS",#REF!="MUTUALES",#REF!= "FFP",#REF!= "COOPERATIVAS",#REF!= "TOTAL")</formula>
    </cfRule>
  </conditionalFormatting>
  <conditionalFormatting sqref="K17:K186">
    <cfRule type="expression" dxfId="14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4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185"/>
  <sheetViews>
    <sheetView zoomScale="85" zoomScaleNormal="85" workbookViewId="0"/>
  </sheetViews>
  <sheetFormatPr defaultColWidth="11.42578125" defaultRowHeight="15"/>
  <cols>
    <col min="1" max="1" width="23.85546875" style="26" customWidth="1"/>
    <col min="2" max="2" width="22.5703125" style="48" customWidth="1"/>
    <col min="3" max="3" width="21.7109375" style="48" customWidth="1"/>
    <col min="4" max="4" width="23.85546875" style="48" customWidth="1"/>
    <col min="5" max="5" width="23" style="48" customWidth="1"/>
    <col min="6" max="6" width="24" style="48" customWidth="1"/>
    <col min="7" max="7" width="15.7109375" style="48" customWidth="1"/>
    <col min="8" max="8" width="19.5703125" style="48" customWidth="1"/>
    <col min="9" max="9" width="20" style="48" customWidth="1"/>
    <col min="10" max="10" width="18.42578125" style="48" customWidth="1"/>
    <col min="11" max="11" width="20.140625" style="48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538"/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11" s="1" customFormat="1" ht="27.75" customHeight="1">
      <c r="A2" s="698" t="s">
        <v>0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</row>
    <row r="3" spans="1:11" s="1" customFormat="1" ht="20.25" customHeight="1">
      <c r="A3" s="698" t="s">
        <v>112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</row>
    <row r="4" spans="1:11" s="1" customFormat="1" ht="24" customHeight="1">
      <c r="A4" s="698" t="s">
        <v>891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</row>
    <row r="5" spans="1:11" s="40" customFormat="1" ht="28.5" customHeight="1" thickBot="1">
      <c r="A5" s="709" t="s">
        <v>48</v>
      </c>
      <c r="B5" s="709"/>
      <c r="C5" s="709"/>
      <c r="D5" s="709"/>
      <c r="E5" s="709"/>
      <c r="F5" s="709"/>
      <c r="G5" s="709"/>
      <c r="H5" s="709"/>
      <c r="I5" s="709"/>
      <c r="J5" s="709"/>
      <c r="K5" s="709"/>
    </row>
    <row r="6" spans="1:11" s="42" customFormat="1" ht="17.25" thickTop="1" thickBot="1">
      <c r="A6" s="4" t="s">
        <v>726</v>
      </c>
      <c r="B6" s="41" t="s">
        <v>113</v>
      </c>
      <c r="C6" s="41" t="s">
        <v>114</v>
      </c>
      <c r="D6" s="41" t="s">
        <v>115</v>
      </c>
      <c r="E6" s="41" t="s">
        <v>116</v>
      </c>
      <c r="F6" s="41" t="s">
        <v>117</v>
      </c>
      <c r="G6" s="49" t="s">
        <v>9</v>
      </c>
      <c r="H6" s="49" t="s">
        <v>118</v>
      </c>
      <c r="I6" s="49" t="s">
        <v>11</v>
      </c>
      <c r="J6" s="49" t="s">
        <v>119</v>
      </c>
      <c r="K6" s="49" t="s">
        <v>120</v>
      </c>
    </row>
    <row r="7" spans="1:11" s="42" customFormat="1" ht="18.75" customHeight="1" thickTop="1">
      <c r="A7" s="9" t="s">
        <v>730</v>
      </c>
      <c r="B7" s="9"/>
      <c r="C7" s="9"/>
      <c r="D7" s="9"/>
      <c r="E7" s="9"/>
      <c r="F7" s="9"/>
      <c r="G7" s="9"/>
      <c r="H7" s="9"/>
      <c r="I7" s="9"/>
      <c r="J7" s="10"/>
      <c r="K7" s="11"/>
    </row>
    <row r="8" spans="1:11" s="42" customFormat="1" ht="12.75">
      <c r="A8" s="43" t="s">
        <v>57</v>
      </c>
      <c r="B8" s="692">
        <v>47679.02001</v>
      </c>
      <c r="C8" s="692">
        <v>505616.69433999999</v>
      </c>
      <c r="D8" s="692">
        <v>409107.32844999997</v>
      </c>
      <c r="E8" s="692">
        <v>13484.21853</v>
      </c>
      <c r="F8" s="692">
        <v>4630.4991200000004</v>
      </c>
      <c r="G8" s="692">
        <v>53759.682240000002</v>
      </c>
      <c r="H8" s="692">
        <v>1361649.86784</v>
      </c>
      <c r="I8" s="692">
        <v>1109.0410900000002</v>
      </c>
      <c r="J8" s="692">
        <v>0</v>
      </c>
      <c r="K8" s="692">
        <v>2397036.3516199999</v>
      </c>
    </row>
    <row r="9" spans="1:11" s="42" customFormat="1" ht="12.75">
      <c r="A9" s="43" t="s">
        <v>59</v>
      </c>
      <c r="B9" s="692">
        <v>0</v>
      </c>
      <c r="C9" s="692">
        <v>56797.00937</v>
      </c>
      <c r="D9" s="692">
        <v>0</v>
      </c>
      <c r="E9" s="692">
        <v>0</v>
      </c>
      <c r="F9" s="692">
        <v>0</v>
      </c>
      <c r="G9" s="692">
        <v>0</v>
      </c>
      <c r="H9" s="692">
        <v>0</v>
      </c>
      <c r="I9" s="692">
        <v>0</v>
      </c>
      <c r="J9" s="692">
        <v>0</v>
      </c>
      <c r="K9" s="692">
        <v>56797.00937</v>
      </c>
    </row>
    <row r="10" spans="1:11" s="42" customFormat="1" ht="12.75">
      <c r="A10" s="43" t="s">
        <v>62</v>
      </c>
      <c r="B10" s="692">
        <v>0</v>
      </c>
      <c r="C10" s="692">
        <v>169774.44506</v>
      </c>
      <c r="D10" s="692">
        <v>225160.02343</v>
      </c>
      <c r="E10" s="692">
        <v>0</v>
      </c>
      <c r="F10" s="692">
        <v>0</v>
      </c>
      <c r="G10" s="692">
        <v>0</v>
      </c>
      <c r="H10" s="692">
        <v>1147718.4516800002</v>
      </c>
      <c r="I10" s="692">
        <v>0</v>
      </c>
      <c r="J10" s="692">
        <v>0</v>
      </c>
      <c r="K10" s="692">
        <v>1542652.9201700001</v>
      </c>
    </row>
    <row r="11" spans="1:11" s="42" customFormat="1" ht="12.75">
      <c r="A11" s="43" t="s">
        <v>67</v>
      </c>
      <c r="B11" s="692">
        <v>0</v>
      </c>
      <c r="C11" s="692">
        <v>380076.53681000002</v>
      </c>
      <c r="D11" s="692">
        <v>0</v>
      </c>
      <c r="E11" s="692">
        <v>0</v>
      </c>
      <c r="F11" s="692">
        <v>0</v>
      </c>
      <c r="G11" s="692">
        <v>0</v>
      </c>
      <c r="H11" s="692">
        <v>0</v>
      </c>
      <c r="I11" s="692">
        <v>0</v>
      </c>
      <c r="J11" s="692">
        <v>0</v>
      </c>
      <c r="K11" s="692">
        <v>380076.53681000002</v>
      </c>
    </row>
    <row r="12" spans="1:11" s="42" customFormat="1" ht="12.75">
      <c r="A12" s="43" t="s">
        <v>732</v>
      </c>
      <c r="B12" s="692">
        <v>14641.957380000002</v>
      </c>
      <c r="C12" s="692">
        <v>54978.973439999994</v>
      </c>
      <c r="D12" s="692">
        <v>80585.621090000001</v>
      </c>
      <c r="E12" s="692">
        <v>0</v>
      </c>
      <c r="F12" s="692">
        <v>113.06188</v>
      </c>
      <c r="G12" s="692">
        <v>7608.0481799999998</v>
      </c>
      <c r="H12" s="692">
        <v>1459709.35901</v>
      </c>
      <c r="I12" s="692">
        <v>0</v>
      </c>
      <c r="J12" s="692">
        <v>0</v>
      </c>
      <c r="K12" s="692">
        <v>1617637.02098</v>
      </c>
    </row>
    <row r="13" spans="1:11" s="42" customFormat="1" ht="12.75">
      <c r="A13" s="43" t="s">
        <v>64</v>
      </c>
      <c r="B13" s="692">
        <v>4475.55339</v>
      </c>
      <c r="C13" s="692">
        <v>54483.633259999995</v>
      </c>
      <c r="D13" s="692">
        <v>107146.47376000001</v>
      </c>
      <c r="E13" s="692">
        <v>7505.5773600000002</v>
      </c>
      <c r="F13" s="692">
        <v>0</v>
      </c>
      <c r="G13" s="692">
        <v>33057.342420000001</v>
      </c>
      <c r="H13" s="692">
        <v>1366429.7953599999</v>
      </c>
      <c r="I13" s="692">
        <v>85921.693639999998</v>
      </c>
      <c r="J13" s="692">
        <v>0</v>
      </c>
      <c r="K13" s="692">
        <v>1659020.06919</v>
      </c>
    </row>
    <row r="14" spans="1:11" s="42" customFormat="1" ht="12.75">
      <c r="A14" s="43" t="s">
        <v>66</v>
      </c>
      <c r="B14" s="692">
        <v>91194.994010000009</v>
      </c>
      <c r="C14" s="692">
        <v>956806.60379999992</v>
      </c>
      <c r="D14" s="692">
        <v>296008.44838000002</v>
      </c>
      <c r="E14" s="692">
        <v>44440.090899999996</v>
      </c>
      <c r="F14" s="692">
        <v>87463.578229999999</v>
      </c>
      <c r="G14" s="692">
        <v>116883.42537000001</v>
      </c>
      <c r="H14" s="692">
        <v>398319.74988999998</v>
      </c>
      <c r="I14" s="692">
        <v>29388.750519999998</v>
      </c>
      <c r="J14" s="692">
        <v>77659.152620000008</v>
      </c>
      <c r="K14" s="692">
        <v>2098164.79372</v>
      </c>
    </row>
    <row r="15" spans="1:11" s="42" customFormat="1" ht="12.75">
      <c r="A15" s="43" t="s">
        <v>60</v>
      </c>
      <c r="B15" s="692">
        <v>98109.539239999998</v>
      </c>
      <c r="C15" s="692">
        <v>878898.41252000001</v>
      </c>
      <c r="D15" s="692">
        <v>520445.20368000004</v>
      </c>
      <c r="E15" s="692">
        <v>31072.102870000002</v>
      </c>
      <c r="F15" s="692">
        <v>99074.408580000003</v>
      </c>
      <c r="G15" s="692">
        <v>164593.97199000002</v>
      </c>
      <c r="H15" s="692">
        <v>1494554.96997</v>
      </c>
      <c r="I15" s="692">
        <v>20192.756280000001</v>
      </c>
      <c r="J15" s="692">
        <v>20461.248230000001</v>
      </c>
      <c r="K15" s="692">
        <v>3327402.6133600003</v>
      </c>
    </row>
    <row r="16" spans="1:11" s="42" customFormat="1" ht="12.75">
      <c r="A16" s="43" t="s">
        <v>56</v>
      </c>
      <c r="B16" s="692">
        <v>29184.778109999999</v>
      </c>
      <c r="C16" s="692">
        <v>570682.44490999996</v>
      </c>
      <c r="D16" s="692">
        <v>520927.31543999998</v>
      </c>
      <c r="E16" s="692">
        <v>27205.77074</v>
      </c>
      <c r="F16" s="692">
        <v>12837.368970000001</v>
      </c>
      <c r="G16" s="692">
        <v>61768.507709999998</v>
      </c>
      <c r="H16" s="692">
        <v>1513181.31804</v>
      </c>
      <c r="I16" s="692">
        <v>10422.161880000001</v>
      </c>
      <c r="J16" s="692">
        <v>934.65872999999999</v>
      </c>
      <c r="K16" s="692">
        <v>2747144.3245300003</v>
      </c>
    </row>
    <row r="17" spans="1:11" s="42" customFormat="1" ht="12.75">
      <c r="A17" s="43" t="s">
        <v>58</v>
      </c>
      <c r="B17" s="692">
        <v>0</v>
      </c>
      <c r="C17" s="692">
        <v>0</v>
      </c>
      <c r="D17" s="692">
        <v>0</v>
      </c>
      <c r="E17" s="692">
        <v>0</v>
      </c>
      <c r="F17" s="692">
        <v>0</v>
      </c>
      <c r="G17" s="692">
        <v>0</v>
      </c>
      <c r="H17" s="692">
        <v>71673.432939999999</v>
      </c>
      <c r="I17" s="692">
        <v>0</v>
      </c>
      <c r="J17" s="692">
        <v>0</v>
      </c>
      <c r="K17" s="692">
        <v>71673.432939999999</v>
      </c>
    </row>
    <row r="18" spans="1:11" s="42" customFormat="1" ht="12.75">
      <c r="A18" s="43" t="s">
        <v>55</v>
      </c>
      <c r="B18" s="692">
        <v>40775.356049999995</v>
      </c>
      <c r="C18" s="692">
        <v>722686.06073000003</v>
      </c>
      <c r="D18" s="692">
        <v>701816.70328999998</v>
      </c>
      <c r="E18" s="692">
        <v>83024.048949999997</v>
      </c>
      <c r="F18" s="692">
        <v>22392.607840000001</v>
      </c>
      <c r="G18" s="692">
        <v>90633.820489999998</v>
      </c>
      <c r="H18" s="692">
        <v>1121434.7812900001</v>
      </c>
      <c r="I18" s="692">
        <v>32915.712590000003</v>
      </c>
      <c r="J18" s="692">
        <v>0</v>
      </c>
      <c r="K18" s="692">
        <v>2815679.0912299999</v>
      </c>
    </row>
    <row r="19" spans="1:11" s="42" customFormat="1" ht="12.75">
      <c r="A19" s="43" t="s">
        <v>731</v>
      </c>
      <c r="B19" s="692">
        <v>55782.327840000005</v>
      </c>
      <c r="C19" s="692">
        <v>416139.20064</v>
      </c>
      <c r="D19" s="692">
        <v>370822.92969000002</v>
      </c>
      <c r="E19" s="692">
        <v>14538.93346</v>
      </c>
      <c r="F19" s="692">
        <v>31909.23847</v>
      </c>
      <c r="G19" s="692">
        <v>58283.439380000003</v>
      </c>
      <c r="H19" s="692">
        <v>308144.86268999998</v>
      </c>
      <c r="I19" s="692">
        <v>62954.879249999998</v>
      </c>
      <c r="J19" s="692">
        <v>5069.7664599999998</v>
      </c>
      <c r="K19" s="692">
        <v>1323645.5778800002</v>
      </c>
    </row>
    <row r="20" spans="1:11" s="42" customFormat="1" ht="12.75">
      <c r="A20" s="43" t="s">
        <v>63</v>
      </c>
      <c r="B20" s="692">
        <v>79411.388699999996</v>
      </c>
      <c r="C20" s="692">
        <v>823562.72707000002</v>
      </c>
      <c r="D20" s="692">
        <v>532806.36455000006</v>
      </c>
      <c r="E20" s="692">
        <v>21970.765589999999</v>
      </c>
      <c r="F20" s="692">
        <v>15167.89652</v>
      </c>
      <c r="G20" s="692">
        <v>78501.581299999991</v>
      </c>
      <c r="H20" s="692">
        <v>414911.64479000005</v>
      </c>
      <c r="I20" s="692">
        <v>10424.57632</v>
      </c>
      <c r="J20" s="692">
        <v>6420.9097099999999</v>
      </c>
      <c r="K20" s="692">
        <v>1983177.85455</v>
      </c>
    </row>
    <row r="21" spans="1:11" s="42" customFormat="1" ht="12.75">
      <c r="A21" s="43" t="s">
        <v>61</v>
      </c>
      <c r="B21" s="692">
        <v>133848.38845999999</v>
      </c>
      <c r="C21" s="692">
        <v>811984.98236999998</v>
      </c>
      <c r="D21" s="692">
        <v>641390.85897000006</v>
      </c>
      <c r="E21" s="692">
        <v>43662.01874</v>
      </c>
      <c r="F21" s="692">
        <v>33512.273520000002</v>
      </c>
      <c r="G21" s="692">
        <v>73881.233569999997</v>
      </c>
      <c r="H21" s="692">
        <v>1321884.9765099999</v>
      </c>
      <c r="I21" s="692">
        <v>35775.840270000001</v>
      </c>
      <c r="J21" s="692">
        <v>16631.722279999998</v>
      </c>
      <c r="K21" s="692">
        <v>3112572.2946899999</v>
      </c>
    </row>
    <row r="22" spans="1:11" s="42" customFormat="1" ht="12.75">
      <c r="A22" s="43" t="s">
        <v>68</v>
      </c>
      <c r="B22" s="44">
        <f>+SUM(B8:B21)</f>
        <v>595103.30319000001</v>
      </c>
      <c r="C22" s="44">
        <f t="shared" ref="C22:K22" si="0">+SUM(C8:C21)</f>
        <v>6402487.724320001</v>
      </c>
      <c r="D22" s="44">
        <f t="shared" si="0"/>
        <v>4406217.27073</v>
      </c>
      <c r="E22" s="44">
        <f t="shared" si="0"/>
        <v>286903.52714000002</v>
      </c>
      <c r="F22" s="44">
        <f t="shared" si="0"/>
        <v>307100.93313000002</v>
      </c>
      <c r="G22" s="44">
        <f t="shared" si="0"/>
        <v>738971.05264999997</v>
      </c>
      <c r="H22" s="44">
        <f t="shared" si="0"/>
        <v>11979613.21001</v>
      </c>
      <c r="I22" s="44">
        <f t="shared" si="0"/>
        <v>289105.41184000002</v>
      </c>
      <c r="J22" s="44">
        <f t="shared" si="0"/>
        <v>127177.45802999999</v>
      </c>
      <c r="K22" s="44">
        <f t="shared" si="0"/>
        <v>25132679.891040005</v>
      </c>
    </row>
    <row r="23" spans="1:11" s="42" customFormat="1" ht="12.75">
      <c r="A23" s="9" t="s">
        <v>733</v>
      </c>
      <c r="B23" s="46"/>
      <c r="C23" s="46"/>
      <c r="D23" s="46"/>
      <c r="E23" s="46"/>
      <c r="F23" s="46"/>
      <c r="G23" s="46"/>
      <c r="H23" s="46"/>
      <c r="I23" s="46"/>
      <c r="J23" s="46"/>
      <c r="K23" s="46" t="s">
        <v>121</v>
      </c>
    </row>
    <row r="24" spans="1:11" s="42" customFormat="1" ht="12.75">
      <c r="A24" s="43" t="s">
        <v>735</v>
      </c>
      <c r="B24" s="692">
        <v>0</v>
      </c>
      <c r="C24" s="692">
        <v>0</v>
      </c>
      <c r="D24" s="692">
        <v>158378.4541</v>
      </c>
      <c r="E24" s="692">
        <v>0</v>
      </c>
      <c r="F24" s="692">
        <v>0</v>
      </c>
      <c r="G24" s="692">
        <v>0</v>
      </c>
      <c r="H24" s="692">
        <v>0</v>
      </c>
      <c r="I24" s="692">
        <v>0</v>
      </c>
      <c r="J24" s="692">
        <v>0</v>
      </c>
      <c r="K24" s="692">
        <v>158378.4541</v>
      </c>
    </row>
    <row r="25" spans="1:11" s="42" customFormat="1" ht="12.75">
      <c r="A25" s="43" t="s">
        <v>736</v>
      </c>
      <c r="B25" s="692">
        <v>40428.678670000001</v>
      </c>
      <c r="C25" s="692">
        <v>219093.84513999999</v>
      </c>
      <c r="D25" s="692">
        <v>84498.838230000008</v>
      </c>
      <c r="E25" s="692">
        <v>39957.922420000003</v>
      </c>
      <c r="F25" s="692">
        <v>18099.685300000001</v>
      </c>
      <c r="G25" s="692">
        <v>53035.9401</v>
      </c>
      <c r="H25" s="692">
        <v>225665.97881</v>
      </c>
      <c r="I25" s="692">
        <v>49803.252500000002</v>
      </c>
      <c r="J25" s="692">
        <v>1469.5318600000001</v>
      </c>
      <c r="K25" s="692">
        <v>732053.67302999995</v>
      </c>
    </row>
    <row r="26" spans="1:11" s="42" customFormat="1" ht="12.75">
      <c r="A26" s="43" t="s">
        <v>734</v>
      </c>
      <c r="B26" s="692">
        <v>165482.59669999999</v>
      </c>
      <c r="C26" s="692">
        <v>373096.65275999997</v>
      </c>
      <c r="D26" s="692">
        <v>270724.81172000006</v>
      </c>
      <c r="E26" s="692">
        <v>5463.4269100000001</v>
      </c>
      <c r="F26" s="692">
        <v>36062.542450000001</v>
      </c>
      <c r="G26" s="692">
        <v>101802.87796</v>
      </c>
      <c r="H26" s="692">
        <v>450888.50523000001</v>
      </c>
      <c r="I26" s="692">
        <v>100257.89306</v>
      </c>
      <c r="J26" s="692">
        <v>28536.345550000002</v>
      </c>
      <c r="K26" s="692">
        <v>1532315.65234</v>
      </c>
    </row>
    <row r="27" spans="1:11" s="42" customFormat="1" ht="12.75">
      <c r="A27" s="43" t="s">
        <v>68</v>
      </c>
      <c r="B27" s="692">
        <f>+SUM(B24:B26)</f>
        <v>205911.27536999999</v>
      </c>
      <c r="C27" s="692">
        <f t="shared" ref="C27:K27" si="1">+SUM(C24:C26)</f>
        <v>592190.49789999996</v>
      </c>
      <c r="D27" s="692">
        <f t="shared" si="1"/>
        <v>513602.10405000008</v>
      </c>
      <c r="E27" s="692">
        <f t="shared" si="1"/>
        <v>45421.349330000005</v>
      </c>
      <c r="F27" s="692">
        <f t="shared" si="1"/>
        <v>54162.227750000005</v>
      </c>
      <c r="G27" s="692">
        <f t="shared" si="1"/>
        <v>154838.81805999999</v>
      </c>
      <c r="H27" s="692">
        <f t="shared" si="1"/>
        <v>676554.48404000001</v>
      </c>
      <c r="I27" s="692">
        <f t="shared" si="1"/>
        <v>150061.14556</v>
      </c>
      <c r="J27" s="692">
        <f t="shared" si="1"/>
        <v>30005.877410000001</v>
      </c>
      <c r="K27" s="692">
        <f t="shared" si="1"/>
        <v>2422747.77947</v>
      </c>
    </row>
    <row r="28" spans="1:11" s="42" customFormat="1" ht="12.75">
      <c r="A28" s="45" t="s">
        <v>69</v>
      </c>
      <c r="B28" s="46"/>
      <c r="C28" s="46"/>
      <c r="D28" s="46"/>
      <c r="E28" s="46"/>
      <c r="F28" s="46"/>
      <c r="G28" s="46"/>
      <c r="H28" s="46"/>
      <c r="I28" s="46"/>
      <c r="J28" s="46"/>
      <c r="K28" s="46" t="s">
        <v>121</v>
      </c>
    </row>
    <row r="29" spans="1:11" s="42" customFormat="1" ht="12.75">
      <c r="A29" s="43" t="s">
        <v>70</v>
      </c>
      <c r="B29" s="44">
        <v>0</v>
      </c>
      <c r="C29" s="44">
        <v>121104.09998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>
        <v>0</v>
      </c>
      <c r="J29" s="44">
        <v>0</v>
      </c>
      <c r="K29" s="44">
        <v>121104.09998</v>
      </c>
    </row>
    <row r="30" spans="1:11" s="42" customFormat="1" ht="12.75">
      <c r="A30" s="43" t="s">
        <v>71</v>
      </c>
      <c r="B30" s="44">
        <v>0</v>
      </c>
      <c r="C30" s="44">
        <v>23808.90322</v>
      </c>
      <c r="D30" s="44">
        <v>0</v>
      </c>
      <c r="E30" s="44">
        <v>0</v>
      </c>
      <c r="F30" s="44">
        <v>0</v>
      </c>
      <c r="G30" s="44">
        <v>0</v>
      </c>
      <c r="H30" s="44">
        <v>0</v>
      </c>
      <c r="I30" s="44">
        <v>0</v>
      </c>
      <c r="J30" s="44">
        <v>0</v>
      </c>
      <c r="K30" s="44">
        <v>23808.90322</v>
      </c>
    </row>
    <row r="31" spans="1:11" s="42" customFormat="1" ht="12.75">
      <c r="A31" s="43" t="s">
        <v>77</v>
      </c>
      <c r="B31" s="44">
        <v>0</v>
      </c>
      <c r="C31" s="44">
        <v>0</v>
      </c>
      <c r="D31" s="44">
        <v>0</v>
      </c>
      <c r="E31" s="44">
        <v>0</v>
      </c>
      <c r="F31" s="44">
        <v>0</v>
      </c>
      <c r="G31" s="44">
        <v>0</v>
      </c>
      <c r="H31" s="44">
        <v>0</v>
      </c>
      <c r="I31" s="44">
        <v>0</v>
      </c>
      <c r="J31" s="44">
        <v>1180.06367</v>
      </c>
      <c r="K31" s="44">
        <v>1180.06367</v>
      </c>
    </row>
    <row r="32" spans="1:11" s="42" customFormat="1" ht="12.75">
      <c r="A32" s="43" t="s">
        <v>73</v>
      </c>
      <c r="B32" s="44">
        <v>0</v>
      </c>
      <c r="C32" s="44">
        <v>0</v>
      </c>
      <c r="D32" s="44">
        <v>0</v>
      </c>
      <c r="E32" s="44">
        <v>13743.38566</v>
      </c>
      <c r="F32" s="44">
        <v>0</v>
      </c>
      <c r="G32" s="44">
        <v>0</v>
      </c>
      <c r="H32" s="44">
        <v>0</v>
      </c>
      <c r="I32" s="44">
        <v>0</v>
      </c>
      <c r="J32" s="44">
        <v>0</v>
      </c>
      <c r="K32" s="44">
        <v>13743.38566</v>
      </c>
    </row>
    <row r="33" spans="1:11" s="42" customFormat="1" ht="12.75">
      <c r="A33" s="43" t="s">
        <v>74</v>
      </c>
      <c r="B33" s="44">
        <v>8329.5215499999995</v>
      </c>
      <c r="C33" s="44">
        <v>0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44">
        <v>0</v>
      </c>
      <c r="J33" s="44">
        <v>0</v>
      </c>
      <c r="K33" s="44">
        <v>8329.5215499999995</v>
      </c>
    </row>
    <row r="34" spans="1:11" s="42" customFormat="1" ht="12.75">
      <c r="A34" s="43" t="s">
        <v>72</v>
      </c>
      <c r="B34" s="44">
        <v>0</v>
      </c>
      <c r="C34" s="44">
        <v>0</v>
      </c>
      <c r="D34" s="44">
        <v>15672.18742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  <c r="J34" s="44">
        <v>0</v>
      </c>
      <c r="K34" s="44">
        <v>15672.18742</v>
      </c>
    </row>
    <row r="35" spans="1:11" s="42" customFormat="1" ht="12.75">
      <c r="A35" s="43" t="s">
        <v>75</v>
      </c>
      <c r="B35" s="44">
        <v>0</v>
      </c>
      <c r="C35" s="44">
        <v>0</v>
      </c>
      <c r="D35" s="44">
        <v>0</v>
      </c>
      <c r="E35" s="44">
        <v>0</v>
      </c>
      <c r="F35" s="44">
        <v>923.63773000000003</v>
      </c>
      <c r="G35" s="44">
        <v>0</v>
      </c>
      <c r="H35" s="44">
        <v>0</v>
      </c>
      <c r="I35" s="44">
        <v>0</v>
      </c>
      <c r="J35" s="44">
        <v>0</v>
      </c>
      <c r="K35" s="44">
        <v>923.63773000000003</v>
      </c>
    </row>
    <row r="36" spans="1:11" s="42" customFormat="1" ht="12.75">
      <c r="A36" s="43" t="s">
        <v>76</v>
      </c>
      <c r="B36" s="44">
        <v>0</v>
      </c>
      <c r="C36" s="44">
        <v>0</v>
      </c>
      <c r="D36" s="44">
        <v>0</v>
      </c>
      <c r="E36" s="44">
        <v>0</v>
      </c>
      <c r="F36" s="44">
        <v>0</v>
      </c>
      <c r="G36" s="44">
        <v>0</v>
      </c>
      <c r="H36" s="44">
        <v>0</v>
      </c>
      <c r="I36" s="44">
        <v>1161.2566499999998</v>
      </c>
      <c r="J36" s="44">
        <v>0</v>
      </c>
      <c r="K36" s="44">
        <v>1161.2566499999998</v>
      </c>
    </row>
    <row r="37" spans="1:11" s="42" customFormat="1" ht="12.75">
      <c r="A37" s="43" t="s">
        <v>68</v>
      </c>
      <c r="B37" s="44">
        <f>+SUM(B29:B36)</f>
        <v>8329.5215499999995</v>
      </c>
      <c r="C37" s="44">
        <f t="shared" ref="C37:K37" si="2">+SUM(C29:C36)</f>
        <v>144913.00320000001</v>
      </c>
      <c r="D37" s="44">
        <f t="shared" si="2"/>
        <v>15672.18742</v>
      </c>
      <c r="E37" s="44">
        <f t="shared" si="2"/>
        <v>13743.38566</v>
      </c>
      <c r="F37" s="44">
        <f t="shared" si="2"/>
        <v>923.63773000000003</v>
      </c>
      <c r="G37" s="44">
        <f t="shared" si="2"/>
        <v>0</v>
      </c>
      <c r="H37" s="44">
        <f t="shared" si="2"/>
        <v>0</v>
      </c>
      <c r="I37" s="44">
        <f t="shared" si="2"/>
        <v>1161.2566499999998</v>
      </c>
      <c r="J37" s="44">
        <f t="shared" si="2"/>
        <v>1180.06367</v>
      </c>
      <c r="K37" s="44">
        <f t="shared" si="2"/>
        <v>185923.05588</v>
      </c>
    </row>
    <row r="38" spans="1:11" s="42" customFormat="1" ht="12.75">
      <c r="A38" s="45" t="s">
        <v>83</v>
      </c>
      <c r="B38" s="46"/>
      <c r="C38" s="46"/>
      <c r="D38" s="46"/>
      <c r="E38" s="46"/>
      <c r="F38" s="46"/>
      <c r="G38" s="46"/>
      <c r="H38" s="46"/>
      <c r="I38" s="46"/>
      <c r="J38" s="46"/>
      <c r="K38" s="46" t="s">
        <v>121</v>
      </c>
    </row>
    <row r="39" spans="1:11" s="42" customFormat="1" ht="12.75">
      <c r="A39" s="43" t="s">
        <v>105</v>
      </c>
      <c r="B39" s="44">
        <v>0</v>
      </c>
      <c r="C39" s="44">
        <v>0</v>
      </c>
      <c r="D39" s="44">
        <v>0</v>
      </c>
      <c r="E39" s="44">
        <v>0</v>
      </c>
      <c r="F39" s="44">
        <v>4152.3388299999997</v>
      </c>
      <c r="G39" s="44">
        <v>0</v>
      </c>
      <c r="H39" s="44">
        <v>0</v>
      </c>
      <c r="I39" s="44">
        <v>0</v>
      </c>
      <c r="J39" s="44">
        <v>0</v>
      </c>
      <c r="K39" s="44">
        <v>4152.3388299999997</v>
      </c>
    </row>
    <row r="40" spans="1:11" s="42" customFormat="1" ht="12.75">
      <c r="A40" s="43" t="s">
        <v>90</v>
      </c>
      <c r="B40" s="44">
        <v>0</v>
      </c>
      <c r="C40" s="44">
        <v>0</v>
      </c>
      <c r="D40" s="44">
        <v>0</v>
      </c>
      <c r="E40" s="44">
        <v>0</v>
      </c>
      <c r="F40" s="44">
        <v>0</v>
      </c>
      <c r="G40" s="44">
        <v>4929.9264800000001</v>
      </c>
      <c r="H40" s="44">
        <v>0</v>
      </c>
      <c r="I40" s="44">
        <v>0</v>
      </c>
      <c r="J40" s="44">
        <v>0</v>
      </c>
      <c r="K40" s="44">
        <v>4929.9264800000001</v>
      </c>
    </row>
    <row r="41" spans="1:11" s="42" customFormat="1" ht="12.75">
      <c r="A41" s="43" t="s">
        <v>109</v>
      </c>
      <c r="B41" s="44">
        <v>0</v>
      </c>
      <c r="C41" s="44">
        <v>0</v>
      </c>
      <c r="D41" s="44">
        <v>4160.5848100000003</v>
      </c>
      <c r="E41" s="44">
        <v>0</v>
      </c>
      <c r="F41" s="44">
        <v>0</v>
      </c>
      <c r="G41" s="44">
        <v>0</v>
      </c>
      <c r="H41" s="44">
        <v>0</v>
      </c>
      <c r="I41" s="44">
        <v>0</v>
      </c>
      <c r="J41" s="44">
        <v>0</v>
      </c>
      <c r="K41" s="44">
        <v>4160.5848100000003</v>
      </c>
    </row>
    <row r="42" spans="1:11" s="42" customFormat="1" ht="12.75">
      <c r="A42" s="43" t="s">
        <v>97</v>
      </c>
      <c r="B42" s="44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25529.731929999998</v>
      </c>
      <c r="I42" s="44">
        <v>0</v>
      </c>
      <c r="J42" s="44">
        <v>0</v>
      </c>
      <c r="K42" s="44">
        <v>25529.731929999998</v>
      </c>
    </row>
    <row r="43" spans="1:11" s="42" customFormat="1" ht="12.75">
      <c r="A43" s="43" t="s">
        <v>104</v>
      </c>
      <c r="B43" s="44">
        <v>521.84838000000002</v>
      </c>
      <c r="C43" s="44">
        <v>0</v>
      </c>
      <c r="D43" s="44">
        <v>0</v>
      </c>
      <c r="E43" s="44">
        <v>0</v>
      </c>
      <c r="F43" s="44">
        <v>2889.7810800000002</v>
      </c>
      <c r="G43" s="44">
        <v>0</v>
      </c>
      <c r="H43" s="44">
        <v>0</v>
      </c>
      <c r="I43" s="44">
        <v>0</v>
      </c>
      <c r="J43" s="44">
        <v>0</v>
      </c>
      <c r="K43" s="44">
        <v>3411.6294600000001</v>
      </c>
    </row>
    <row r="44" spans="1:11" s="42" customFormat="1" ht="12.75">
      <c r="A44" s="43" t="s">
        <v>100</v>
      </c>
      <c r="B44" s="44">
        <v>0</v>
      </c>
      <c r="C44" s="44">
        <v>0</v>
      </c>
      <c r="D44" s="44">
        <v>0</v>
      </c>
      <c r="E44" s="44">
        <v>0</v>
      </c>
      <c r="F44" s="44">
        <v>10038.482310000001</v>
      </c>
      <c r="G44" s="44">
        <v>0</v>
      </c>
      <c r="H44" s="44">
        <v>0</v>
      </c>
      <c r="I44" s="44">
        <v>0</v>
      </c>
      <c r="J44" s="44">
        <v>0</v>
      </c>
      <c r="K44" s="44">
        <v>10038.482310000001</v>
      </c>
    </row>
    <row r="45" spans="1:11" s="42" customFormat="1" ht="12.75">
      <c r="A45" s="43" t="s">
        <v>103</v>
      </c>
      <c r="B45" s="44">
        <v>0</v>
      </c>
      <c r="C45" s="44">
        <v>0</v>
      </c>
      <c r="D45" s="44">
        <v>0</v>
      </c>
      <c r="E45" s="44">
        <v>0</v>
      </c>
      <c r="F45" s="44">
        <v>0</v>
      </c>
      <c r="G45" s="44">
        <v>1787.0553300000001</v>
      </c>
      <c r="H45" s="44">
        <v>0</v>
      </c>
      <c r="I45" s="44">
        <v>0</v>
      </c>
      <c r="J45" s="44">
        <v>0</v>
      </c>
      <c r="K45" s="44">
        <v>1787.0553300000001</v>
      </c>
    </row>
    <row r="46" spans="1:11" s="42" customFormat="1" ht="12.75">
      <c r="A46" s="43" t="s">
        <v>86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43414.199850000005</v>
      </c>
      <c r="I46" s="44">
        <v>0</v>
      </c>
      <c r="J46" s="44">
        <v>0</v>
      </c>
      <c r="K46" s="44">
        <v>43414.199850000005</v>
      </c>
    </row>
    <row r="47" spans="1:11" s="42" customFormat="1" ht="12.75">
      <c r="A47" s="43" t="s">
        <v>93</v>
      </c>
      <c r="B47" s="44">
        <v>0</v>
      </c>
      <c r="C47" s="44">
        <v>0</v>
      </c>
      <c r="D47" s="44">
        <v>15804.209409999999</v>
      </c>
      <c r="E47" s="44">
        <v>0</v>
      </c>
      <c r="F47" s="44">
        <v>0</v>
      </c>
      <c r="G47" s="44">
        <v>0</v>
      </c>
      <c r="H47" s="44">
        <v>0</v>
      </c>
      <c r="I47" s="44">
        <v>0</v>
      </c>
      <c r="J47" s="44">
        <v>0</v>
      </c>
      <c r="K47" s="44">
        <v>15804.209409999999</v>
      </c>
    </row>
    <row r="48" spans="1:11" s="42" customFormat="1" ht="12.75">
      <c r="A48" s="43" t="s">
        <v>106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4798.1871700000002</v>
      </c>
      <c r="H48" s="44">
        <v>0</v>
      </c>
      <c r="I48" s="44">
        <v>0</v>
      </c>
      <c r="J48" s="44">
        <v>0</v>
      </c>
      <c r="K48" s="44">
        <v>4798.1871700000002</v>
      </c>
    </row>
    <row r="49" spans="1:11" s="42" customFormat="1" ht="12.75">
      <c r="A49" s="43" t="s">
        <v>84</v>
      </c>
      <c r="B49" s="44">
        <v>0</v>
      </c>
      <c r="C49" s="44">
        <v>0</v>
      </c>
      <c r="D49" s="44">
        <v>4562.3109800000002</v>
      </c>
      <c r="E49" s="44">
        <v>0</v>
      </c>
      <c r="F49" s="44">
        <v>0</v>
      </c>
      <c r="G49" s="44">
        <v>0</v>
      </c>
      <c r="H49" s="44">
        <v>78476.83653</v>
      </c>
      <c r="I49" s="44">
        <v>18775.172780000001</v>
      </c>
      <c r="J49" s="44">
        <v>5940.6419400000004</v>
      </c>
      <c r="K49" s="44">
        <v>107754.96223</v>
      </c>
    </row>
    <row r="50" spans="1:11" s="42" customFormat="1" ht="12.75">
      <c r="A50" s="43" t="s">
        <v>108</v>
      </c>
      <c r="B50" s="44">
        <v>0</v>
      </c>
      <c r="C50" s="44">
        <v>0</v>
      </c>
      <c r="D50" s="44">
        <v>4993.3507</v>
      </c>
      <c r="E50" s="44">
        <v>0</v>
      </c>
      <c r="F50" s="44">
        <v>0</v>
      </c>
      <c r="G50" s="44">
        <v>0</v>
      </c>
      <c r="H50" s="44">
        <v>0</v>
      </c>
      <c r="I50" s="44">
        <v>0</v>
      </c>
      <c r="J50" s="44">
        <v>0</v>
      </c>
      <c r="K50" s="44">
        <v>4993.3507</v>
      </c>
    </row>
    <row r="51" spans="1:11" s="42" customFormat="1" ht="12.75">
      <c r="A51" s="43" t="s">
        <v>95</v>
      </c>
      <c r="B51" s="44">
        <v>0</v>
      </c>
      <c r="C51" s="44">
        <v>0</v>
      </c>
      <c r="D51" s="44">
        <v>15494.764929999999</v>
      </c>
      <c r="E51" s="44">
        <v>0</v>
      </c>
      <c r="F51" s="44">
        <v>0</v>
      </c>
      <c r="G51" s="44">
        <v>0</v>
      </c>
      <c r="H51" s="44">
        <v>0</v>
      </c>
      <c r="I51" s="44">
        <v>0</v>
      </c>
      <c r="J51" s="44">
        <v>0</v>
      </c>
      <c r="K51" s="44">
        <v>15494.764929999999</v>
      </c>
    </row>
    <row r="52" spans="1:11" s="42" customFormat="1" ht="12.75">
      <c r="A52" s="43" t="s">
        <v>89</v>
      </c>
      <c r="B52" s="44">
        <v>0</v>
      </c>
      <c r="C52" s="44">
        <v>0</v>
      </c>
      <c r="D52" s="44">
        <v>13763.208500000001</v>
      </c>
      <c r="E52" s="44">
        <v>0</v>
      </c>
      <c r="F52" s="44">
        <v>0</v>
      </c>
      <c r="G52" s="44">
        <v>0</v>
      </c>
      <c r="H52" s="44">
        <v>0</v>
      </c>
      <c r="I52" s="44">
        <v>0</v>
      </c>
      <c r="J52" s="44">
        <v>0</v>
      </c>
      <c r="K52" s="44">
        <v>13763.208500000001</v>
      </c>
    </row>
    <row r="53" spans="1:11" s="42" customFormat="1" ht="12.75">
      <c r="A53" s="43" t="s">
        <v>87</v>
      </c>
      <c r="B53" s="44">
        <v>0</v>
      </c>
      <c r="C53" s="44">
        <v>0</v>
      </c>
      <c r="D53" s="44">
        <v>0</v>
      </c>
      <c r="E53" s="44">
        <v>0</v>
      </c>
      <c r="F53" s="44">
        <v>0</v>
      </c>
      <c r="G53" s="44">
        <v>0</v>
      </c>
      <c r="H53" s="44">
        <v>41618.418640000004</v>
      </c>
      <c r="I53" s="44">
        <v>0</v>
      </c>
      <c r="J53" s="44">
        <v>0</v>
      </c>
      <c r="K53" s="44">
        <v>41618.418640000004</v>
      </c>
    </row>
    <row r="54" spans="1:11" s="42" customFormat="1" ht="12.75">
      <c r="A54" s="43" t="s">
        <v>101</v>
      </c>
      <c r="B54" s="44">
        <v>0</v>
      </c>
      <c r="C54" s="44">
        <v>0</v>
      </c>
      <c r="D54" s="44">
        <v>0</v>
      </c>
      <c r="E54" s="44">
        <v>0</v>
      </c>
      <c r="F54" s="44">
        <v>2647.61348</v>
      </c>
      <c r="G54" s="44">
        <v>0</v>
      </c>
      <c r="H54" s="44">
        <v>0</v>
      </c>
      <c r="I54" s="44">
        <v>0</v>
      </c>
      <c r="J54" s="44">
        <v>0</v>
      </c>
      <c r="K54" s="44">
        <v>2647.61348</v>
      </c>
    </row>
    <row r="55" spans="1:11" s="42" customFormat="1" ht="12.75">
      <c r="A55" s="43" t="s">
        <v>102</v>
      </c>
      <c r="B55" s="44">
        <v>0</v>
      </c>
      <c r="C55" s="44">
        <v>0</v>
      </c>
      <c r="D55" s="44">
        <v>0</v>
      </c>
      <c r="E55" s="44">
        <v>0</v>
      </c>
      <c r="F55" s="44">
        <v>0</v>
      </c>
      <c r="G55" s="44">
        <v>3821.5011400000003</v>
      </c>
      <c r="H55" s="44">
        <v>0</v>
      </c>
      <c r="I55" s="44">
        <v>0</v>
      </c>
      <c r="J55" s="44">
        <v>0</v>
      </c>
      <c r="K55" s="44">
        <v>3821.5011400000003</v>
      </c>
    </row>
    <row r="56" spans="1:11" s="42" customFormat="1" ht="12.75">
      <c r="A56" s="43" t="s">
        <v>107</v>
      </c>
      <c r="B56" s="44">
        <v>0</v>
      </c>
      <c r="C56" s="44">
        <v>0</v>
      </c>
      <c r="D56" s="44">
        <v>0</v>
      </c>
      <c r="E56" s="44">
        <v>0</v>
      </c>
      <c r="F56" s="44">
        <v>0</v>
      </c>
      <c r="G56" s="44">
        <v>1244.68947</v>
      </c>
      <c r="H56" s="44">
        <v>0</v>
      </c>
      <c r="I56" s="44">
        <v>0</v>
      </c>
      <c r="J56" s="44">
        <v>0</v>
      </c>
      <c r="K56" s="44">
        <v>1244.68947</v>
      </c>
    </row>
    <row r="57" spans="1:11" s="42" customFormat="1" ht="12.75">
      <c r="A57" s="43" t="s">
        <v>92</v>
      </c>
      <c r="B57" s="44">
        <v>0</v>
      </c>
      <c r="C57" s="44">
        <v>0</v>
      </c>
      <c r="D57" s="44">
        <v>15924.813099999999</v>
      </c>
      <c r="E57" s="44">
        <v>0</v>
      </c>
      <c r="F57" s="44">
        <v>0</v>
      </c>
      <c r="G57" s="44">
        <v>0</v>
      </c>
      <c r="H57" s="44">
        <v>0</v>
      </c>
      <c r="I57" s="44">
        <v>0</v>
      </c>
      <c r="J57" s="44">
        <v>0</v>
      </c>
      <c r="K57" s="44">
        <v>15924.813099999999</v>
      </c>
    </row>
    <row r="58" spans="1:11" s="42" customFormat="1" ht="12.75">
      <c r="A58" s="43" t="s">
        <v>94</v>
      </c>
      <c r="B58" s="44">
        <v>0</v>
      </c>
      <c r="C58" s="44">
        <v>0</v>
      </c>
      <c r="D58" s="44">
        <v>28822.12744</v>
      </c>
      <c r="E58" s="44">
        <v>0</v>
      </c>
      <c r="F58" s="44">
        <v>0</v>
      </c>
      <c r="G58" s="44">
        <v>0</v>
      </c>
      <c r="H58" s="44">
        <v>0</v>
      </c>
      <c r="I58" s="44">
        <v>0</v>
      </c>
      <c r="J58" s="44">
        <v>0</v>
      </c>
      <c r="K58" s="44">
        <v>28822.12744</v>
      </c>
    </row>
    <row r="59" spans="1:11" s="42" customFormat="1" ht="12.75">
      <c r="A59" s="43" t="s">
        <v>91</v>
      </c>
      <c r="B59" s="44">
        <v>0</v>
      </c>
      <c r="C59" s="44">
        <v>0</v>
      </c>
      <c r="D59" s="44">
        <v>18279.796100000003</v>
      </c>
      <c r="E59" s="44">
        <v>0</v>
      </c>
      <c r="F59" s="44">
        <v>0</v>
      </c>
      <c r="G59" s="44">
        <v>0</v>
      </c>
      <c r="H59" s="44">
        <v>0</v>
      </c>
      <c r="I59" s="44">
        <v>0</v>
      </c>
      <c r="J59" s="44">
        <v>0</v>
      </c>
      <c r="K59" s="44">
        <v>18279.796100000003</v>
      </c>
    </row>
    <row r="60" spans="1:11" s="42" customFormat="1" ht="12.75">
      <c r="A60" s="43" t="s">
        <v>85</v>
      </c>
      <c r="B60" s="44">
        <v>4910.3023600000006</v>
      </c>
      <c r="C60" s="44">
        <v>0</v>
      </c>
      <c r="D60" s="44">
        <v>4261.2155499999999</v>
      </c>
      <c r="E60" s="44">
        <v>0</v>
      </c>
      <c r="F60" s="44">
        <v>0</v>
      </c>
      <c r="G60" s="44">
        <v>23339.77852</v>
      </c>
      <c r="H60" s="44">
        <v>66499.42856</v>
      </c>
      <c r="I60" s="44">
        <v>0</v>
      </c>
      <c r="J60" s="44">
        <v>0</v>
      </c>
      <c r="K60" s="44">
        <v>99010.724989999988</v>
      </c>
    </row>
    <row r="61" spans="1:11" s="42" customFormat="1" ht="12.75">
      <c r="A61" s="43" t="s">
        <v>88</v>
      </c>
      <c r="B61" s="44">
        <v>0</v>
      </c>
      <c r="C61" s="44">
        <v>0</v>
      </c>
      <c r="D61" s="44">
        <v>1285.0362500000001</v>
      </c>
      <c r="E61" s="44">
        <v>0</v>
      </c>
      <c r="F61" s="44">
        <v>0</v>
      </c>
      <c r="G61" s="44">
        <v>0</v>
      </c>
      <c r="H61" s="44">
        <v>0</v>
      </c>
      <c r="I61" s="44">
        <v>0</v>
      </c>
      <c r="J61" s="44">
        <v>0</v>
      </c>
      <c r="K61" s="44">
        <v>1285.0362500000001</v>
      </c>
    </row>
    <row r="62" spans="1:11" s="42" customFormat="1" ht="12.75">
      <c r="A62" s="43" t="s">
        <v>98</v>
      </c>
      <c r="B62" s="44">
        <v>10621.255009999999</v>
      </c>
      <c r="C62" s="44">
        <v>0</v>
      </c>
      <c r="D62" s="44">
        <v>0</v>
      </c>
      <c r="E62" s="44">
        <v>0</v>
      </c>
      <c r="F62" s="44">
        <v>0</v>
      </c>
      <c r="G62" s="44">
        <v>0</v>
      </c>
      <c r="H62" s="44">
        <v>0</v>
      </c>
      <c r="I62" s="44">
        <v>0</v>
      </c>
      <c r="J62" s="44">
        <v>0</v>
      </c>
      <c r="K62" s="44">
        <v>10621.255009999999</v>
      </c>
    </row>
    <row r="63" spans="1:11" s="42" customFormat="1" ht="12.75">
      <c r="A63" s="43" t="s">
        <v>99</v>
      </c>
      <c r="B63" s="44">
        <v>0</v>
      </c>
      <c r="C63" s="44">
        <v>0</v>
      </c>
      <c r="D63" s="44">
        <v>0</v>
      </c>
      <c r="E63" s="44">
        <v>0</v>
      </c>
      <c r="F63" s="44">
        <v>0</v>
      </c>
      <c r="G63" s="44">
        <v>0</v>
      </c>
      <c r="H63" s="44">
        <v>22566.787079999998</v>
      </c>
      <c r="I63" s="44">
        <v>0</v>
      </c>
      <c r="J63" s="44">
        <v>0</v>
      </c>
      <c r="K63" s="44">
        <v>22566.787079999998</v>
      </c>
    </row>
    <row r="64" spans="1:11" s="42" customFormat="1" ht="12.75">
      <c r="A64" s="43" t="s">
        <v>96</v>
      </c>
      <c r="B64" s="44">
        <v>0</v>
      </c>
      <c r="C64" s="44">
        <v>0</v>
      </c>
      <c r="D64" s="44">
        <v>0</v>
      </c>
      <c r="E64" s="44">
        <v>0</v>
      </c>
      <c r="F64" s="44">
        <v>0</v>
      </c>
      <c r="G64" s="44">
        <v>0</v>
      </c>
      <c r="H64" s="44">
        <v>0</v>
      </c>
      <c r="I64" s="44">
        <v>4276.6684500000001</v>
      </c>
      <c r="J64" s="44">
        <v>0</v>
      </c>
      <c r="K64" s="44">
        <v>4276.6684500000001</v>
      </c>
    </row>
    <row r="65" spans="1:11" s="42" customFormat="1" ht="12.75">
      <c r="A65" s="43" t="s">
        <v>68</v>
      </c>
      <c r="B65" s="44">
        <f>+SUM(B39:B64)</f>
        <v>16053.40575</v>
      </c>
      <c r="C65" s="44">
        <f t="shared" ref="C65:K65" si="3">+SUM(C39:C64)</f>
        <v>0</v>
      </c>
      <c r="D65" s="44">
        <f t="shared" si="3"/>
        <v>127351.41777</v>
      </c>
      <c r="E65" s="44">
        <f t="shared" si="3"/>
        <v>0</v>
      </c>
      <c r="F65" s="44">
        <f t="shared" si="3"/>
        <v>19728.215700000001</v>
      </c>
      <c r="G65" s="44">
        <f t="shared" si="3"/>
        <v>39921.13811</v>
      </c>
      <c r="H65" s="44">
        <f t="shared" si="3"/>
        <v>278105.40259000001</v>
      </c>
      <c r="I65" s="44">
        <f t="shared" si="3"/>
        <v>23051.841230000002</v>
      </c>
      <c r="J65" s="44">
        <f t="shared" si="3"/>
        <v>5940.6419400000004</v>
      </c>
      <c r="K65" s="44">
        <f t="shared" si="3"/>
        <v>510152.06309000007</v>
      </c>
    </row>
    <row r="66" spans="1:11" s="42" customFormat="1" ht="12.75">
      <c r="A66" s="45" t="s">
        <v>53</v>
      </c>
      <c r="B66" s="46">
        <f>+B65+B37+B27+B22</f>
        <v>825397.50586000003</v>
      </c>
      <c r="C66" s="46">
        <f t="shared" ref="C66:K66" si="4">+C65+C37+C27+C22</f>
        <v>7139591.225420001</v>
      </c>
      <c r="D66" s="46">
        <f t="shared" si="4"/>
        <v>5062842.9799699998</v>
      </c>
      <c r="E66" s="46">
        <f t="shared" si="4"/>
        <v>346068.26213000005</v>
      </c>
      <c r="F66" s="46">
        <f t="shared" si="4"/>
        <v>381915.01431</v>
      </c>
      <c r="G66" s="46">
        <f t="shared" si="4"/>
        <v>933731.00881999999</v>
      </c>
      <c r="H66" s="46">
        <f t="shared" si="4"/>
        <v>12934273.09664</v>
      </c>
      <c r="I66" s="46">
        <f t="shared" si="4"/>
        <v>463379.65528000001</v>
      </c>
      <c r="J66" s="46">
        <f t="shared" si="4"/>
        <v>164304.04105</v>
      </c>
      <c r="K66" s="46">
        <f t="shared" si="4"/>
        <v>28251502.789480004</v>
      </c>
    </row>
    <row r="67" spans="1:11" s="42" customFormat="1" ht="13.5" thickBot="1">
      <c r="A67" s="47"/>
      <c r="B67" s="44"/>
      <c r="C67" s="44"/>
      <c r="D67" s="44"/>
      <c r="E67" s="44"/>
      <c r="F67" s="44"/>
      <c r="G67" s="44"/>
      <c r="H67" s="44"/>
      <c r="I67" s="44"/>
      <c r="J67" s="44"/>
      <c r="K67" s="50"/>
    </row>
    <row r="68" spans="1:11" s="42" customFormat="1" ht="15.75" thickTop="1">
      <c r="A68" s="545" t="s">
        <v>110</v>
      </c>
      <c r="B68" s="693"/>
      <c r="C68" s="693"/>
      <c r="D68" s="693"/>
      <c r="E68" s="693"/>
      <c r="F68" s="693"/>
      <c r="G68" s="684"/>
      <c r="H68" s="684"/>
      <c r="I68" s="684"/>
      <c r="J68" s="684"/>
      <c r="K68" s="684"/>
    </row>
    <row r="69" spans="1:11" s="42" customFormat="1" ht="12.75">
      <c r="A69" s="47"/>
      <c r="B69" s="44"/>
      <c r="C69" s="44"/>
      <c r="D69" s="44"/>
      <c r="E69" s="44"/>
      <c r="F69" s="44"/>
      <c r="G69" s="44"/>
      <c r="H69" s="44"/>
      <c r="I69" s="44"/>
      <c r="J69" s="44"/>
      <c r="K69" s="50">
        <f>+K66/6.86/1000</f>
        <v>4118.2948672711373</v>
      </c>
    </row>
    <row r="70" spans="1:11" s="42" customFormat="1" ht="12.75">
      <c r="A70" s="47"/>
      <c r="B70" s="44"/>
      <c r="C70" s="44"/>
      <c r="D70" s="44"/>
      <c r="E70" s="44"/>
      <c r="F70" s="44"/>
      <c r="G70" s="44"/>
      <c r="H70" s="44"/>
      <c r="I70" s="44"/>
      <c r="J70" s="44"/>
      <c r="K70" s="50"/>
    </row>
    <row r="71" spans="1:11" s="42" customFormat="1" ht="12.75">
      <c r="A71" s="47"/>
      <c r="B71" s="44"/>
      <c r="C71" s="44"/>
      <c r="D71" s="44"/>
      <c r="E71" s="44"/>
      <c r="F71" s="44"/>
      <c r="G71" s="44"/>
      <c r="H71" s="44"/>
      <c r="I71" s="44"/>
      <c r="J71" s="44"/>
      <c r="K71" s="50" t="s">
        <v>121</v>
      </c>
    </row>
    <row r="72" spans="1:11" s="42" customFormat="1" ht="12.75">
      <c r="A72" s="47"/>
      <c r="B72" s="44"/>
      <c r="C72" s="44"/>
      <c r="D72" s="44"/>
      <c r="E72" s="44"/>
      <c r="F72" s="44"/>
      <c r="G72" s="44"/>
      <c r="H72" s="44"/>
      <c r="I72" s="44"/>
      <c r="J72" s="44"/>
      <c r="K72" s="50" t="s">
        <v>121</v>
      </c>
    </row>
    <row r="73" spans="1:11" s="42" customFormat="1" ht="12.75">
      <c r="A73" s="47"/>
      <c r="B73" s="44"/>
      <c r="C73" s="44"/>
      <c r="D73" s="44"/>
      <c r="E73" s="44"/>
      <c r="F73" s="44"/>
      <c r="G73" s="44"/>
      <c r="H73" s="44"/>
      <c r="I73" s="44"/>
      <c r="J73" s="44"/>
      <c r="K73" s="50" t="s">
        <v>121</v>
      </c>
    </row>
    <row r="74" spans="1:11" s="42" customFormat="1" ht="12.75">
      <c r="A74" s="47"/>
      <c r="B74" s="44"/>
      <c r="C74" s="44"/>
      <c r="D74" s="44"/>
      <c r="E74" s="44"/>
      <c r="F74" s="44"/>
      <c r="G74" s="44"/>
      <c r="H74" s="44"/>
      <c r="I74" s="44"/>
      <c r="J74" s="44"/>
      <c r="K74" s="50" t="s">
        <v>121</v>
      </c>
    </row>
    <row r="75" spans="1:11" s="42" customFormat="1" ht="12.75">
      <c r="A75" s="47"/>
      <c r="B75" s="44"/>
      <c r="C75" s="44"/>
      <c r="D75" s="44"/>
      <c r="E75" s="44"/>
      <c r="F75" s="44"/>
      <c r="G75" s="44"/>
      <c r="H75" s="44"/>
      <c r="I75" s="44"/>
      <c r="J75" s="44"/>
      <c r="K75" s="50" t="s">
        <v>121</v>
      </c>
    </row>
    <row r="76" spans="1:11" s="42" customFormat="1" ht="12.75">
      <c r="A76" s="47"/>
      <c r="B76" s="44"/>
      <c r="C76" s="44"/>
      <c r="D76" s="44"/>
      <c r="E76" s="44"/>
      <c r="F76" s="44"/>
      <c r="G76" s="44"/>
      <c r="H76" s="44"/>
      <c r="I76" s="44"/>
      <c r="J76" s="44"/>
      <c r="K76" s="50" t="s">
        <v>121</v>
      </c>
    </row>
    <row r="77" spans="1:11" s="42" customFormat="1" ht="12.75">
      <c r="A77" s="47"/>
      <c r="B77" s="44"/>
      <c r="C77" s="44"/>
      <c r="D77" s="44"/>
      <c r="E77" s="44"/>
      <c r="F77" s="44"/>
      <c r="G77" s="44"/>
      <c r="H77" s="44"/>
      <c r="I77" s="44"/>
      <c r="J77" s="44"/>
      <c r="K77" s="50" t="s">
        <v>121</v>
      </c>
    </row>
    <row r="78" spans="1:11" s="42" customFormat="1" ht="12.75">
      <c r="A78" s="47"/>
      <c r="B78" s="44"/>
      <c r="C78" s="44"/>
      <c r="D78" s="44"/>
      <c r="E78" s="44"/>
      <c r="F78" s="44"/>
      <c r="G78" s="44"/>
      <c r="H78" s="44"/>
      <c r="I78" s="44"/>
      <c r="J78" s="44"/>
      <c r="K78" s="50" t="s">
        <v>121</v>
      </c>
    </row>
    <row r="79" spans="1:11" s="42" customFormat="1" ht="12.75">
      <c r="A79" s="47"/>
      <c r="B79" s="44"/>
      <c r="C79" s="44"/>
      <c r="D79" s="44"/>
      <c r="E79" s="44"/>
      <c r="F79" s="44"/>
      <c r="G79" s="44"/>
      <c r="H79" s="44"/>
      <c r="I79" s="44"/>
      <c r="J79" s="44"/>
      <c r="K79" s="50" t="s">
        <v>121</v>
      </c>
    </row>
    <row r="80" spans="1:11" s="42" customFormat="1" ht="12.75">
      <c r="A80" s="47"/>
      <c r="B80" s="44"/>
      <c r="C80" s="44"/>
      <c r="D80" s="44"/>
      <c r="E80" s="44"/>
      <c r="F80" s="44"/>
      <c r="G80" s="44"/>
      <c r="H80" s="44"/>
      <c r="I80" s="44"/>
      <c r="J80" s="44"/>
      <c r="K80" s="50" t="s">
        <v>121</v>
      </c>
    </row>
    <row r="81" spans="1:11" s="42" customFormat="1" ht="12.75">
      <c r="A81" s="47"/>
      <c r="B81" s="44"/>
      <c r="C81" s="44"/>
      <c r="D81" s="44"/>
      <c r="E81" s="44"/>
      <c r="F81" s="44"/>
      <c r="G81" s="44"/>
      <c r="H81" s="44"/>
      <c r="I81" s="44"/>
      <c r="J81" s="44"/>
      <c r="K81" s="50" t="s">
        <v>121</v>
      </c>
    </row>
    <row r="82" spans="1:11" s="42" customFormat="1" ht="12.75">
      <c r="A82" s="47"/>
      <c r="B82" s="44"/>
      <c r="C82" s="44"/>
      <c r="D82" s="44"/>
      <c r="E82" s="44"/>
      <c r="F82" s="44"/>
      <c r="G82" s="44"/>
      <c r="H82" s="44"/>
      <c r="I82" s="44"/>
      <c r="J82" s="44"/>
      <c r="K82" s="50" t="s">
        <v>121</v>
      </c>
    </row>
    <row r="83" spans="1:11" s="42" customFormat="1" ht="12.75">
      <c r="A83" s="47"/>
      <c r="B83" s="44"/>
      <c r="C83" s="44"/>
      <c r="D83" s="44"/>
      <c r="E83" s="44"/>
      <c r="F83" s="44"/>
      <c r="G83" s="44"/>
      <c r="H83" s="44"/>
      <c r="I83" s="44"/>
      <c r="J83" s="44"/>
      <c r="K83" s="50" t="s">
        <v>121</v>
      </c>
    </row>
    <row r="84" spans="1:11" s="42" customFormat="1" ht="12.75">
      <c r="A84" s="47"/>
      <c r="B84" s="44"/>
      <c r="C84" s="44"/>
      <c r="D84" s="44"/>
      <c r="E84" s="44"/>
      <c r="F84" s="44"/>
      <c r="G84" s="44"/>
      <c r="H84" s="44"/>
      <c r="I84" s="44"/>
      <c r="J84" s="44"/>
      <c r="K84" s="50" t="s">
        <v>121</v>
      </c>
    </row>
    <row r="85" spans="1:11" s="42" customFormat="1" ht="12.75">
      <c r="A85" s="47"/>
      <c r="B85" s="44"/>
      <c r="C85" s="44"/>
      <c r="D85" s="44"/>
      <c r="E85" s="44"/>
      <c r="F85" s="44"/>
      <c r="G85" s="44"/>
      <c r="H85" s="44"/>
      <c r="I85" s="44"/>
      <c r="J85" s="44"/>
      <c r="K85" s="50" t="s">
        <v>121</v>
      </c>
    </row>
    <row r="86" spans="1:11" s="42" customFormat="1" ht="12.75">
      <c r="A86" s="47"/>
      <c r="B86" s="44"/>
      <c r="C86" s="44"/>
      <c r="D86" s="44"/>
      <c r="E86" s="44"/>
      <c r="F86" s="44"/>
      <c r="G86" s="44"/>
      <c r="H86" s="44"/>
      <c r="I86" s="44"/>
      <c r="J86" s="44"/>
      <c r="K86" s="50" t="s">
        <v>121</v>
      </c>
    </row>
    <row r="87" spans="1:11" s="42" customFormat="1" ht="12.75">
      <c r="A87" s="47"/>
      <c r="B87" s="44"/>
      <c r="C87" s="44"/>
      <c r="D87" s="44"/>
      <c r="E87" s="44"/>
      <c r="F87" s="44"/>
      <c r="G87" s="44"/>
      <c r="H87" s="44"/>
      <c r="I87" s="44"/>
      <c r="J87" s="44"/>
      <c r="K87" s="50" t="s">
        <v>121</v>
      </c>
    </row>
    <row r="88" spans="1:11" s="42" customFormat="1" ht="12.75">
      <c r="A88" s="47"/>
      <c r="B88" s="44"/>
      <c r="C88" s="44"/>
      <c r="D88" s="44"/>
      <c r="E88" s="44"/>
      <c r="F88" s="44"/>
      <c r="G88" s="44"/>
      <c r="H88" s="44"/>
      <c r="I88" s="44"/>
      <c r="J88" s="44"/>
      <c r="K88" s="50" t="s">
        <v>121</v>
      </c>
    </row>
    <row r="89" spans="1:11" s="42" customFormat="1" ht="12.75">
      <c r="A89" s="47"/>
      <c r="B89" s="44"/>
      <c r="C89" s="44"/>
      <c r="D89" s="44"/>
      <c r="E89" s="44"/>
      <c r="F89" s="44"/>
      <c r="G89" s="44"/>
      <c r="H89" s="44"/>
      <c r="I89" s="44"/>
      <c r="J89" s="44"/>
      <c r="K89" s="50" t="s">
        <v>121</v>
      </c>
    </row>
    <row r="90" spans="1:11" s="42" customFormat="1" ht="12.75">
      <c r="A90" s="47"/>
      <c r="B90" s="44"/>
      <c r="C90" s="44"/>
      <c r="D90" s="44"/>
      <c r="E90" s="44"/>
      <c r="F90" s="44"/>
      <c r="G90" s="44"/>
      <c r="H90" s="44"/>
      <c r="I90" s="44"/>
      <c r="J90" s="44"/>
      <c r="K90" s="50" t="s">
        <v>121</v>
      </c>
    </row>
    <row r="91" spans="1:11" s="42" customFormat="1" ht="12.75">
      <c r="A91" s="47"/>
      <c r="B91" s="44"/>
      <c r="C91" s="44"/>
      <c r="D91" s="44"/>
      <c r="E91" s="44"/>
      <c r="F91" s="44"/>
      <c r="G91" s="44"/>
      <c r="H91" s="44"/>
      <c r="I91" s="44"/>
      <c r="J91" s="44"/>
      <c r="K91" s="50" t="s">
        <v>121</v>
      </c>
    </row>
    <row r="92" spans="1:11" s="42" customFormat="1" ht="12.75">
      <c r="A92" s="47"/>
      <c r="B92" s="44"/>
      <c r="C92" s="44"/>
      <c r="D92" s="44"/>
      <c r="E92" s="44"/>
      <c r="F92" s="44"/>
      <c r="G92" s="44"/>
      <c r="H92" s="44"/>
      <c r="I92" s="44"/>
      <c r="J92" s="44"/>
      <c r="K92" s="50" t="s">
        <v>121</v>
      </c>
    </row>
    <row r="93" spans="1:11" s="42" customFormat="1" ht="12.75">
      <c r="A93" s="47"/>
      <c r="B93" s="44"/>
      <c r="C93" s="44"/>
      <c r="D93" s="44"/>
      <c r="E93" s="44"/>
      <c r="F93" s="44"/>
      <c r="G93" s="44"/>
      <c r="H93" s="44"/>
      <c r="I93" s="44"/>
      <c r="J93" s="44"/>
      <c r="K93" s="50" t="s">
        <v>121</v>
      </c>
    </row>
    <row r="94" spans="1:11" s="42" customFormat="1" ht="12.75">
      <c r="A94" s="47"/>
      <c r="B94" s="44"/>
      <c r="C94" s="44"/>
      <c r="D94" s="44"/>
      <c r="E94" s="44"/>
      <c r="F94" s="44"/>
      <c r="G94" s="44"/>
      <c r="H94" s="44"/>
      <c r="I94" s="44"/>
      <c r="J94" s="44"/>
      <c r="K94" s="50" t="s">
        <v>121</v>
      </c>
    </row>
    <row r="95" spans="1:11" s="42" customFormat="1" ht="12.75">
      <c r="A95" s="47"/>
      <c r="B95" s="44"/>
      <c r="C95" s="44"/>
      <c r="D95" s="44"/>
      <c r="E95" s="44"/>
      <c r="F95" s="44"/>
      <c r="G95" s="44"/>
      <c r="H95" s="44"/>
      <c r="I95" s="44"/>
      <c r="J95" s="44"/>
      <c r="K95" s="50" t="s">
        <v>121</v>
      </c>
    </row>
    <row r="96" spans="1:11" s="42" customFormat="1" ht="12.75">
      <c r="A96" s="47"/>
      <c r="B96" s="44"/>
      <c r="C96" s="44"/>
      <c r="D96" s="44"/>
      <c r="E96" s="44"/>
      <c r="F96" s="44"/>
      <c r="G96" s="44"/>
      <c r="H96" s="44"/>
      <c r="I96" s="44"/>
      <c r="J96" s="44"/>
      <c r="K96" s="50" t="s">
        <v>121</v>
      </c>
    </row>
    <row r="97" spans="1:11" s="42" customFormat="1" ht="12.75">
      <c r="A97" s="47"/>
      <c r="B97" s="44"/>
      <c r="C97" s="44"/>
      <c r="D97" s="44"/>
      <c r="E97" s="44"/>
      <c r="F97" s="44"/>
      <c r="G97" s="44"/>
      <c r="H97" s="44"/>
      <c r="I97" s="44"/>
      <c r="J97" s="44"/>
      <c r="K97" s="50" t="s">
        <v>121</v>
      </c>
    </row>
    <row r="98" spans="1:11" s="42" customFormat="1" ht="12.75">
      <c r="A98" s="47"/>
      <c r="B98" s="44"/>
      <c r="C98" s="44"/>
      <c r="D98" s="44"/>
      <c r="E98" s="44"/>
      <c r="F98" s="44"/>
      <c r="G98" s="44"/>
      <c r="H98" s="44"/>
      <c r="I98" s="44"/>
      <c r="J98" s="44"/>
      <c r="K98" s="50" t="s">
        <v>121</v>
      </c>
    </row>
    <row r="99" spans="1:11" s="42" customFormat="1" ht="12.75">
      <c r="A99" s="47"/>
      <c r="B99" s="44"/>
      <c r="C99" s="44"/>
      <c r="D99" s="44"/>
      <c r="E99" s="44"/>
      <c r="F99" s="44"/>
      <c r="G99" s="44"/>
      <c r="H99" s="44"/>
      <c r="I99" s="44"/>
      <c r="J99" s="44"/>
      <c r="K99" s="50" t="s">
        <v>121</v>
      </c>
    </row>
    <row r="100" spans="1:11" s="42" customFormat="1" ht="12.75">
      <c r="A100" s="47"/>
      <c r="B100" s="44"/>
      <c r="C100" s="44"/>
      <c r="D100" s="44"/>
      <c r="E100" s="44"/>
      <c r="F100" s="44"/>
      <c r="G100" s="44"/>
      <c r="H100" s="44"/>
      <c r="I100" s="44"/>
      <c r="J100" s="44"/>
      <c r="K100" s="50" t="s">
        <v>121</v>
      </c>
    </row>
    <row r="101" spans="1:11" s="42" customFormat="1" ht="12.75">
      <c r="A101" s="47"/>
      <c r="B101" s="44"/>
      <c r="C101" s="44"/>
      <c r="D101" s="44"/>
      <c r="E101" s="44"/>
      <c r="F101" s="44"/>
      <c r="G101" s="44"/>
      <c r="H101" s="44"/>
      <c r="I101" s="44"/>
      <c r="J101" s="44"/>
      <c r="K101" s="50" t="s">
        <v>121</v>
      </c>
    </row>
    <row r="102" spans="1:11" s="42" customFormat="1" ht="12.75">
      <c r="A102" s="47"/>
      <c r="B102" s="44"/>
      <c r="C102" s="44"/>
      <c r="D102" s="44"/>
      <c r="E102" s="44"/>
      <c r="F102" s="44"/>
      <c r="G102" s="44"/>
      <c r="H102" s="44"/>
      <c r="I102" s="44"/>
      <c r="J102" s="44"/>
      <c r="K102" s="50" t="s">
        <v>121</v>
      </c>
    </row>
    <row r="103" spans="1:11" s="42" customFormat="1" ht="12.75">
      <c r="A103" s="47"/>
      <c r="B103" s="44"/>
      <c r="C103" s="44"/>
      <c r="D103" s="44"/>
      <c r="E103" s="44"/>
      <c r="F103" s="44"/>
      <c r="G103" s="44"/>
      <c r="H103" s="44"/>
      <c r="I103" s="44"/>
      <c r="J103" s="44"/>
      <c r="K103" s="50" t="s">
        <v>121</v>
      </c>
    </row>
    <row r="104" spans="1:11" s="42" customFormat="1" ht="12.75">
      <c r="A104" s="47"/>
      <c r="B104" s="44"/>
      <c r="C104" s="44"/>
      <c r="D104" s="44"/>
      <c r="E104" s="44"/>
      <c r="F104" s="44"/>
      <c r="G104" s="44"/>
      <c r="H104" s="44"/>
      <c r="I104" s="44"/>
      <c r="J104" s="44"/>
      <c r="K104" s="50" t="s">
        <v>121</v>
      </c>
    </row>
    <row r="105" spans="1:11" s="42" customFormat="1" ht="12.75">
      <c r="A105" s="47"/>
      <c r="B105" s="44"/>
      <c r="C105" s="44"/>
      <c r="D105" s="44"/>
      <c r="E105" s="44"/>
      <c r="F105" s="44"/>
      <c r="G105" s="44"/>
      <c r="H105" s="44"/>
      <c r="I105" s="44"/>
      <c r="J105" s="44"/>
      <c r="K105" s="50" t="s">
        <v>121</v>
      </c>
    </row>
    <row r="106" spans="1:11" s="42" customFormat="1" ht="12.75">
      <c r="A106" s="47"/>
      <c r="B106" s="44"/>
      <c r="C106" s="44"/>
      <c r="D106" s="44"/>
      <c r="E106" s="44"/>
      <c r="F106" s="44"/>
      <c r="G106" s="44"/>
      <c r="H106" s="44"/>
      <c r="I106" s="44"/>
      <c r="J106" s="44"/>
      <c r="K106" s="50" t="s">
        <v>121</v>
      </c>
    </row>
    <row r="107" spans="1:11" s="42" customFormat="1" ht="12.75">
      <c r="A107" s="47"/>
      <c r="B107" s="44"/>
      <c r="C107" s="44"/>
      <c r="D107" s="44"/>
      <c r="E107" s="44"/>
      <c r="F107" s="44"/>
      <c r="G107" s="44"/>
      <c r="H107" s="44"/>
      <c r="I107" s="44"/>
      <c r="J107" s="44"/>
      <c r="K107" s="50" t="s">
        <v>121</v>
      </c>
    </row>
    <row r="108" spans="1:11" s="42" customFormat="1" ht="12.75">
      <c r="A108" s="47"/>
      <c r="B108" s="44"/>
      <c r="C108" s="44"/>
      <c r="D108" s="44"/>
      <c r="E108" s="44"/>
      <c r="F108" s="44"/>
      <c r="G108" s="44"/>
      <c r="H108" s="44"/>
      <c r="I108" s="44"/>
      <c r="J108" s="44"/>
      <c r="K108" s="50" t="s">
        <v>121</v>
      </c>
    </row>
    <row r="109" spans="1:11" s="42" customFormat="1" ht="12.75">
      <c r="A109" s="47"/>
      <c r="B109" s="44"/>
      <c r="C109" s="44"/>
      <c r="D109" s="44"/>
      <c r="E109" s="44"/>
      <c r="F109" s="44"/>
      <c r="G109" s="44"/>
      <c r="H109" s="44"/>
      <c r="I109" s="44"/>
      <c r="J109" s="44"/>
      <c r="K109" s="50" t="s">
        <v>121</v>
      </c>
    </row>
    <row r="110" spans="1:11" s="42" customFormat="1" ht="12.75">
      <c r="A110" s="47"/>
      <c r="B110" s="44"/>
      <c r="C110" s="44"/>
      <c r="D110" s="44"/>
      <c r="E110" s="44"/>
      <c r="F110" s="44"/>
      <c r="G110" s="44"/>
      <c r="H110" s="44"/>
      <c r="I110" s="44"/>
      <c r="J110" s="44"/>
      <c r="K110" s="50" t="s">
        <v>121</v>
      </c>
    </row>
    <row r="111" spans="1:11" s="42" customFormat="1" ht="12.75">
      <c r="A111" s="47"/>
      <c r="B111" s="44"/>
      <c r="C111" s="44"/>
      <c r="D111" s="44"/>
      <c r="E111" s="44"/>
      <c r="F111" s="44"/>
      <c r="G111" s="44"/>
      <c r="H111" s="44"/>
      <c r="I111" s="44"/>
      <c r="J111" s="44"/>
      <c r="K111" s="50" t="s">
        <v>121</v>
      </c>
    </row>
    <row r="112" spans="1:11" s="42" customFormat="1" ht="12.75">
      <c r="A112" s="47"/>
      <c r="B112" s="44"/>
      <c r="C112" s="44"/>
      <c r="D112" s="44"/>
      <c r="E112" s="44"/>
      <c r="F112" s="44"/>
      <c r="G112" s="44"/>
      <c r="H112" s="44"/>
      <c r="I112" s="44"/>
      <c r="J112" s="44"/>
      <c r="K112" s="50" t="s">
        <v>121</v>
      </c>
    </row>
    <row r="113" spans="1:11" s="42" customFormat="1" ht="12.75">
      <c r="A113" s="47"/>
      <c r="B113" s="44"/>
      <c r="C113" s="44"/>
      <c r="D113" s="44"/>
      <c r="E113" s="44"/>
      <c r="F113" s="44"/>
      <c r="G113" s="44"/>
      <c r="H113" s="44"/>
      <c r="I113" s="44"/>
      <c r="J113" s="44"/>
      <c r="K113" s="50" t="s">
        <v>121</v>
      </c>
    </row>
    <row r="114" spans="1:11" s="42" customFormat="1" ht="12.75">
      <c r="A114" s="47"/>
      <c r="B114" s="44"/>
      <c r="C114" s="44"/>
      <c r="D114" s="44"/>
      <c r="E114" s="44"/>
      <c r="F114" s="44"/>
      <c r="G114" s="44"/>
      <c r="H114" s="44"/>
      <c r="I114" s="44"/>
      <c r="J114" s="44"/>
      <c r="K114" s="50" t="s">
        <v>121</v>
      </c>
    </row>
    <row r="115" spans="1:11" s="42" customFormat="1" ht="12.75">
      <c r="A115" s="47"/>
      <c r="B115" s="44"/>
      <c r="C115" s="44"/>
      <c r="D115" s="44"/>
      <c r="E115" s="44"/>
      <c r="F115" s="44"/>
      <c r="G115" s="44"/>
      <c r="H115" s="44"/>
      <c r="I115" s="44"/>
      <c r="J115" s="44"/>
      <c r="K115" s="44"/>
    </row>
    <row r="116" spans="1:11" s="42" customFormat="1" ht="12.75">
      <c r="A116" s="47"/>
      <c r="B116" s="44"/>
      <c r="C116" s="44"/>
      <c r="D116" s="44"/>
      <c r="E116" s="44"/>
      <c r="F116" s="44"/>
      <c r="G116" s="44"/>
      <c r="H116" s="44"/>
      <c r="I116" s="44"/>
      <c r="J116" s="44"/>
      <c r="K116" s="44"/>
    </row>
    <row r="117" spans="1:11" s="42" customFormat="1" ht="12.75">
      <c r="A117" s="47"/>
      <c r="B117" s="44"/>
      <c r="C117" s="44"/>
      <c r="D117" s="44"/>
      <c r="E117" s="44"/>
      <c r="F117" s="44"/>
      <c r="G117" s="44"/>
      <c r="H117" s="44"/>
      <c r="I117" s="44"/>
      <c r="J117" s="44"/>
      <c r="K117" s="44"/>
    </row>
    <row r="118" spans="1:11" s="42" customFormat="1" ht="12.75">
      <c r="A118" s="47"/>
      <c r="B118" s="44"/>
      <c r="C118" s="44"/>
      <c r="D118" s="44"/>
      <c r="E118" s="44"/>
      <c r="F118" s="44"/>
      <c r="G118" s="44"/>
      <c r="H118" s="44"/>
      <c r="I118" s="44"/>
      <c r="J118" s="44"/>
      <c r="K118" s="44"/>
    </row>
    <row r="119" spans="1:11" s="42" customFormat="1" ht="12.75">
      <c r="A119" s="47"/>
      <c r="B119" s="44"/>
      <c r="C119" s="44"/>
      <c r="D119" s="44"/>
      <c r="E119" s="44"/>
      <c r="F119" s="44"/>
      <c r="G119" s="44"/>
      <c r="H119" s="44"/>
      <c r="I119" s="44"/>
      <c r="J119" s="44"/>
      <c r="K119" s="44"/>
    </row>
    <row r="120" spans="1:11" s="42" customFormat="1" ht="12.75">
      <c r="A120" s="47"/>
      <c r="B120" s="44"/>
      <c r="C120" s="44"/>
      <c r="D120" s="44"/>
      <c r="E120" s="44"/>
      <c r="F120" s="44"/>
      <c r="G120" s="44"/>
      <c r="H120" s="44"/>
      <c r="I120" s="44"/>
      <c r="J120" s="44"/>
      <c r="K120" s="44"/>
    </row>
    <row r="121" spans="1:11" s="42" customFormat="1" ht="12.75">
      <c r="A121" s="47"/>
      <c r="B121" s="44"/>
      <c r="C121" s="44"/>
      <c r="D121" s="44"/>
      <c r="E121" s="44"/>
      <c r="F121" s="44"/>
      <c r="G121" s="44"/>
      <c r="H121" s="44"/>
      <c r="I121" s="44"/>
      <c r="J121" s="44"/>
      <c r="K121" s="44"/>
    </row>
    <row r="122" spans="1:11" s="42" customFormat="1" ht="12.75">
      <c r="A122" s="47"/>
      <c r="B122" s="44"/>
      <c r="C122" s="44"/>
      <c r="D122" s="44"/>
      <c r="E122" s="44"/>
      <c r="F122" s="44"/>
      <c r="G122" s="44"/>
      <c r="H122" s="44"/>
      <c r="I122" s="44"/>
      <c r="J122" s="44"/>
      <c r="K122" s="44"/>
    </row>
    <row r="123" spans="1:11" s="42" customFormat="1" ht="12.75">
      <c r="A123" s="47"/>
      <c r="B123" s="44"/>
      <c r="C123" s="44"/>
      <c r="D123" s="44"/>
      <c r="E123" s="44"/>
      <c r="F123" s="44"/>
      <c r="G123" s="44"/>
      <c r="H123" s="44"/>
      <c r="I123" s="44"/>
      <c r="J123" s="44"/>
      <c r="K123" s="44"/>
    </row>
    <row r="124" spans="1:11" s="42" customFormat="1" ht="12.75">
      <c r="A124" s="47"/>
      <c r="B124" s="44"/>
      <c r="C124" s="44"/>
      <c r="D124" s="44"/>
      <c r="E124" s="44"/>
      <c r="F124" s="44"/>
      <c r="G124" s="44"/>
      <c r="H124" s="44"/>
      <c r="I124" s="44"/>
      <c r="J124" s="44"/>
      <c r="K124" s="44"/>
    </row>
    <row r="125" spans="1:11" s="42" customFormat="1" ht="12.75">
      <c r="A125" s="47"/>
      <c r="B125" s="44"/>
      <c r="C125" s="44"/>
      <c r="D125" s="44"/>
      <c r="E125" s="44"/>
      <c r="F125" s="44"/>
      <c r="G125" s="44"/>
      <c r="H125" s="44"/>
      <c r="I125" s="44"/>
      <c r="J125" s="44"/>
      <c r="K125" s="44"/>
    </row>
    <row r="126" spans="1:11" s="42" customFormat="1" ht="12.75">
      <c r="A126" s="47"/>
      <c r="B126" s="44"/>
      <c r="C126" s="44"/>
      <c r="D126" s="44"/>
      <c r="E126" s="44"/>
      <c r="F126" s="44"/>
      <c r="G126" s="44"/>
      <c r="H126" s="44"/>
      <c r="I126" s="44"/>
      <c r="J126" s="44"/>
      <c r="K126" s="44"/>
    </row>
    <row r="127" spans="1:11" s="42" customFormat="1" ht="12.75">
      <c r="A127" s="47"/>
      <c r="B127" s="44"/>
      <c r="C127" s="44"/>
      <c r="D127" s="44"/>
      <c r="E127" s="44"/>
      <c r="F127" s="44"/>
      <c r="G127" s="44"/>
      <c r="H127" s="44"/>
      <c r="I127" s="44"/>
      <c r="J127" s="44"/>
      <c r="K127" s="44"/>
    </row>
    <row r="128" spans="1:11" s="42" customFormat="1" ht="12.75">
      <c r="A128" s="47"/>
      <c r="B128" s="44"/>
      <c r="C128" s="44"/>
      <c r="D128" s="44"/>
      <c r="E128" s="44"/>
      <c r="F128" s="44"/>
      <c r="G128" s="44"/>
      <c r="H128" s="44"/>
      <c r="I128" s="44"/>
      <c r="J128" s="44"/>
      <c r="K128" s="44"/>
    </row>
    <row r="129" spans="1:11" s="42" customFormat="1" ht="12.75">
      <c r="A129" s="47"/>
      <c r="B129" s="44"/>
      <c r="C129" s="44"/>
      <c r="D129" s="44"/>
      <c r="E129" s="44"/>
      <c r="F129" s="44"/>
      <c r="G129" s="44"/>
      <c r="H129" s="44"/>
      <c r="I129" s="44"/>
      <c r="J129" s="44"/>
      <c r="K129" s="44"/>
    </row>
    <row r="130" spans="1:11" s="42" customFormat="1" ht="12.75">
      <c r="A130" s="47"/>
      <c r="B130" s="44"/>
      <c r="C130" s="44"/>
      <c r="D130" s="44"/>
      <c r="E130" s="44"/>
      <c r="F130" s="44"/>
      <c r="G130" s="44"/>
      <c r="H130" s="44"/>
      <c r="I130" s="44"/>
      <c r="J130" s="44"/>
      <c r="K130" s="44"/>
    </row>
    <row r="131" spans="1:11" s="42" customFormat="1" ht="12.75">
      <c r="A131" s="47"/>
      <c r="B131" s="44"/>
      <c r="C131" s="44"/>
      <c r="D131" s="44"/>
      <c r="E131" s="44"/>
      <c r="F131" s="44"/>
      <c r="G131" s="44"/>
      <c r="H131" s="44"/>
      <c r="I131" s="44"/>
      <c r="J131" s="44"/>
      <c r="K131" s="44"/>
    </row>
    <row r="132" spans="1:11" s="42" customFormat="1" ht="12.75">
      <c r="A132" s="47"/>
      <c r="B132" s="44"/>
      <c r="C132" s="44"/>
      <c r="D132" s="44"/>
      <c r="E132" s="44"/>
      <c r="F132" s="44"/>
      <c r="G132" s="44"/>
      <c r="H132" s="44"/>
      <c r="I132" s="44"/>
      <c r="J132" s="44"/>
      <c r="K132" s="44"/>
    </row>
    <row r="133" spans="1:11" s="42" customFormat="1" ht="12.75">
      <c r="A133" s="47"/>
      <c r="B133" s="44"/>
      <c r="C133" s="44"/>
      <c r="D133" s="44"/>
      <c r="E133" s="44"/>
      <c r="F133" s="44"/>
      <c r="G133" s="44"/>
      <c r="H133" s="44"/>
      <c r="I133" s="44"/>
      <c r="J133" s="44"/>
      <c r="K133" s="44"/>
    </row>
    <row r="134" spans="1:11" s="42" customFormat="1" ht="12.75">
      <c r="A134" s="47"/>
      <c r="B134" s="44"/>
      <c r="C134" s="44"/>
      <c r="D134" s="44"/>
      <c r="E134" s="44"/>
      <c r="F134" s="44"/>
      <c r="G134" s="44"/>
      <c r="H134" s="44"/>
      <c r="I134" s="44"/>
      <c r="J134" s="44"/>
      <c r="K134" s="44"/>
    </row>
    <row r="135" spans="1:11" s="42" customFormat="1" ht="12.75">
      <c r="A135" s="47"/>
      <c r="B135" s="44"/>
      <c r="C135" s="44"/>
      <c r="D135" s="44"/>
      <c r="E135" s="44"/>
      <c r="F135" s="44"/>
      <c r="G135" s="44"/>
      <c r="H135" s="44"/>
      <c r="I135" s="44"/>
      <c r="J135" s="44"/>
      <c r="K135" s="44"/>
    </row>
    <row r="136" spans="1:11" s="42" customFormat="1" ht="12.75">
      <c r="A136" s="47"/>
      <c r="B136" s="44"/>
      <c r="C136" s="44"/>
      <c r="D136" s="44"/>
      <c r="E136" s="44"/>
      <c r="F136" s="44"/>
      <c r="G136" s="44"/>
      <c r="H136" s="44"/>
      <c r="I136" s="44"/>
      <c r="J136" s="44"/>
      <c r="K136" s="44"/>
    </row>
    <row r="137" spans="1:11" s="42" customFormat="1" ht="12.75">
      <c r="A137" s="47"/>
      <c r="B137" s="44"/>
      <c r="C137" s="44"/>
      <c r="D137" s="44"/>
      <c r="E137" s="44"/>
      <c r="F137" s="44"/>
      <c r="G137" s="44"/>
      <c r="H137" s="44"/>
      <c r="I137" s="44"/>
      <c r="J137" s="44"/>
      <c r="K137" s="44"/>
    </row>
    <row r="138" spans="1:11" s="42" customFormat="1" ht="12.75">
      <c r="A138" s="47"/>
      <c r="B138" s="44"/>
      <c r="C138" s="44"/>
      <c r="D138" s="44"/>
      <c r="E138" s="44"/>
      <c r="F138" s="44"/>
      <c r="G138" s="44"/>
      <c r="H138" s="44"/>
      <c r="I138" s="44"/>
      <c r="J138" s="44"/>
      <c r="K138" s="44"/>
    </row>
    <row r="139" spans="1:11" s="42" customFormat="1" ht="12.75">
      <c r="A139" s="47"/>
      <c r="B139" s="44"/>
      <c r="C139" s="44"/>
      <c r="D139" s="44"/>
      <c r="E139" s="44"/>
      <c r="F139" s="44"/>
      <c r="G139" s="44"/>
      <c r="H139" s="44"/>
      <c r="I139" s="44"/>
      <c r="J139" s="44"/>
      <c r="K139" s="44"/>
    </row>
    <row r="140" spans="1:11" s="42" customFormat="1" ht="12.75">
      <c r="A140" s="47"/>
      <c r="B140" s="44"/>
      <c r="C140" s="44"/>
      <c r="D140" s="44"/>
      <c r="E140" s="44"/>
      <c r="F140" s="44"/>
      <c r="G140" s="44"/>
      <c r="H140" s="44"/>
      <c r="I140" s="44"/>
      <c r="J140" s="44"/>
      <c r="K140" s="44"/>
    </row>
    <row r="141" spans="1:11" s="42" customFormat="1" ht="12.75">
      <c r="A141" s="47"/>
      <c r="B141" s="44"/>
      <c r="C141" s="44"/>
      <c r="D141" s="44"/>
      <c r="E141" s="44"/>
      <c r="F141" s="44"/>
      <c r="G141" s="44"/>
      <c r="H141" s="44"/>
      <c r="I141" s="44"/>
      <c r="J141" s="44"/>
      <c r="K141" s="44"/>
    </row>
    <row r="142" spans="1:11" s="42" customFormat="1" ht="12.75">
      <c r="A142" s="47"/>
      <c r="B142" s="44"/>
      <c r="C142" s="44"/>
      <c r="D142" s="44"/>
      <c r="E142" s="44"/>
      <c r="F142" s="44"/>
      <c r="G142" s="44"/>
      <c r="H142" s="44"/>
      <c r="I142" s="44"/>
      <c r="J142" s="44"/>
      <c r="K142" s="44"/>
    </row>
    <row r="143" spans="1:11" s="42" customFormat="1" ht="12.75">
      <c r="A143" s="47"/>
      <c r="B143" s="44"/>
      <c r="C143" s="44"/>
      <c r="D143" s="44"/>
      <c r="E143" s="44"/>
      <c r="F143" s="44"/>
      <c r="G143" s="44"/>
      <c r="H143" s="44"/>
      <c r="I143" s="44"/>
      <c r="J143" s="44"/>
      <c r="K143" s="44"/>
    </row>
    <row r="144" spans="1:11" s="42" customFormat="1" ht="12.75">
      <c r="A144" s="47"/>
      <c r="B144" s="44"/>
      <c r="C144" s="44"/>
      <c r="D144" s="44"/>
      <c r="E144" s="44"/>
      <c r="F144" s="44"/>
      <c r="G144" s="44"/>
      <c r="H144" s="44"/>
      <c r="I144" s="44"/>
      <c r="J144" s="44"/>
      <c r="K144" s="44"/>
    </row>
    <row r="145" spans="1:11" s="42" customFormat="1" ht="12.75">
      <c r="A145" s="47"/>
      <c r="B145" s="44"/>
      <c r="C145" s="44"/>
      <c r="D145" s="44"/>
      <c r="E145" s="44"/>
      <c r="F145" s="44"/>
      <c r="G145" s="44"/>
      <c r="H145" s="44"/>
      <c r="I145" s="44"/>
      <c r="J145" s="44"/>
      <c r="K145" s="44"/>
    </row>
    <row r="146" spans="1:11" s="42" customFormat="1" ht="12.75">
      <c r="A146" s="47"/>
      <c r="B146" s="44"/>
      <c r="C146" s="44"/>
      <c r="D146" s="44"/>
      <c r="E146" s="44"/>
      <c r="F146" s="44"/>
      <c r="G146" s="44"/>
      <c r="H146" s="44"/>
      <c r="I146" s="44"/>
      <c r="J146" s="44"/>
      <c r="K146" s="44"/>
    </row>
    <row r="147" spans="1:11" s="42" customFormat="1" ht="12.75">
      <c r="A147" s="47"/>
      <c r="B147" s="44"/>
      <c r="C147" s="44"/>
      <c r="D147" s="44"/>
      <c r="E147" s="44"/>
      <c r="F147" s="44"/>
      <c r="G147" s="44"/>
      <c r="H147" s="44"/>
      <c r="I147" s="44"/>
      <c r="J147" s="44"/>
      <c r="K147" s="44"/>
    </row>
    <row r="148" spans="1:11" s="42" customFormat="1" ht="12.75">
      <c r="A148" s="47"/>
      <c r="B148" s="44"/>
      <c r="C148" s="44"/>
      <c r="D148" s="44"/>
      <c r="E148" s="44"/>
      <c r="F148" s="44"/>
      <c r="G148" s="44"/>
      <c r="H148" s="44"/>
      <c r="I148" s="44"/>
      <c r="J148" s="44"/>
      <c r="K148" s="44"/>
    </row>
    <row r="149" spans="1:11" s="42" customFormat="1" ht="12.75">
      <c r="A149" s="47"/>
      <c r="B149" s="44"/>
      <c r="C149" s="44"/>
      <c r="D149" s="44"/>
      <c r="E149" s="44"/>
      <c r="F149" s="44"/>
      <c r="G149" s="44"/>
      <c r="H149" s="44"/>
      <c r="I149" s="44"/>
      <c r="J149" s="44"/>
      <c r="K149" s="44"/>
    </row>
    <row r="150" spans="1:11" s="42" customFormat="1" ht="12.75">
      <c r="A150" s="47"/>
      <c r="B150" s="44"/>
      <c r="C150" s="44"/>
      <c r="D150" s="44"/>
      <c r="E150" s="44"/>
      <c r="F150" s="44"/>
      <c r="G150" s="44"/>
      <c r="H150" s="44"/>
      <c r="I150" s="44"/>
      <c r="J150" s="44"/>
      <c r="K150" s="44"/>
    </row>
    <row r="151" spans="1:11" s="42" customFormat="1" ht="12.75">
      <c r="A151" s="47"/>
      <c r="B151" s="44"/>
      <c r="C151" s="44"/>
      <c r="D151" s="44"/>
      <c r="E151" s="44"/>
      <c r="F151" s="44"/>
      <c r="G151" s="44"/>
      <c r="H151" s="44"/>
      <c r="I151" s="44"/>
      <c r="J151" s="44"/>
      <c r="K151" s="44"/>
    </row>
    <row r="152" spans="1:11" s="42" customFormat="1" ht="12.75">
      <c r="A152" s="47"/>
      <c r="B152" s="44"/>
      <c r="C152" s="44"/>
      <c r="D152" s="44"/>
      <c r="E152" s="44"/>
      <c r="F152" s="44"/>
      <c r="G152" s="44"/>
      <c r="H152" s="44"/>
      <c r="I152" s="44"/>
      <c r="J152" s="44"/>
      <c r="K152" s="44"/>
    </row>
    <row r="153" spans="1:11" s="42" customFormat="1" ht="12.75">
      <c r="A153" s="47"/>
      <c r="B153" s="44"/>
      <c r="C153" s="44"/>
      <c r="D153" s="44"/>
      <c r="E153" s="44"/>
      <c r="F153" s="44"/>
      <c r="G153" s="44"/>
      <c r="H153" s="44"/>
      <c r="I153" s="44"/>
      <c r="J153" s="44"/>
      <c r="K153" s="44"/>
    </row>
    <row r="154" spans="1:11" s="42" customFormat="1" ht="12.75">
      <c r="A154" s="47"/>
      <c r="B154" s="44"/>
      <c r="C154" s="44"/>
      <c r="D154" s="44"/>
      <c r="E154" s="44"/>
      <c r="F154" s="44"/>
      <c r="G154" s="44"/>
      <c r="H154" s="44"/>
      <c r="I154" s="44"/>
      <c r="J154" s="44"/>
      <c r="K154" s="44"/>
    </row>
    <row r="155" spans="1:11" s="42" customFormat="1" ht="12.75">
      <c r="A155" s="47"/>
      <c r="B155" s="44"/>
      <c r="C155" s="44"/>
      <c r="D155" s="44"/>
      <c r="E155" s="44"/>
      <c r="F155" s="44"/>
      <c r="G155" s="44"/>
      <c r="H155" s="44"/>
      <c r="I155" s="44"/>
      <c r="J155" s="44"/>
      <c r="K155" s="44"/>
    </row>
    <row r="156" spans="1:11" s="42" customFormat="1" ht="12.75">
      <c r="A156" s="47"/>
      <c r="B156" s="44"/>
      <c r="C156" s="44"/>
      <c r="D156" s="44"/>
      <c r="E156" s="44"/>
      <c r="F156" s="44"/>
      <c r="G156" s="44"/>
      <c r="H156" s="44"/>
      <c r="I156" s="44"/>
      <c r="J156" s="44"/>
      <c r="K156" s="44"/>
    </row>
    <row r="157" spans="1:11" s="42" customFormat="1" ht="12.75">
      <c r="A157" s="47"/>
      <c r="B157" s="44"/>
      <c r="C157" s="44"/>
      <c r="D157" s="44"/>
      <c r="E157" s="44"/>
      <c r="F157" s="44"/>
      <c r="G157" s="44"/>
      <c r="H157" s="44"/>
      <c r="I157" s="44"/>
      <c r="J157" s="44"/>
      <c r="K157" s="44"/>
    </row>
    <row r="158" spans="1:11" s="42" customFormat="1" ht="12.75">
      <c r="A158" s="47"/>
      <c r="B158" s="44"/>
      <c r="C158" s="44"/>
      <c r="D158" s="44"/>
      <c r="E158" s="44"/>
      <c r="F158" s="44"/>
      <c r="G158" s="44"/>
      <c r="H158" s="44"/>
      <c r="I158" s="44"/>
      <c r="J158" s="44"/>
      <c r="K158" s="44"/>
    </row>
    <row r="159" spans="1:11" s="42" customFormat="1" ht="12.75">
      <c r="A159" s="47"/>
      <c r="B159" s="44"/>
      <c r="C159" s="44"/>
      <c r="D159" s="44"/>
      <c r="E159" s="44"/>
      <c r="F159" s="44"/>
      <c r="G159" s="44"/>
      <c r="H159" s="44"/>
      <c r="I159" s="44"/>
      <c r="J159" s="44"/>
      <c r="K159" s="44"/>
    </row>
    <row r="160" spans="1:11" s="42" customFormat="1" ht="12.75">
      <c r="A160" s="47"/>
      <c r="B160" s="44"/>
      <c r="C160" s="44"/>
      <c r="D160" s="44"/>
      <c r="E160" s="44"/>
      <c r="F160" s="44"/>
      <c r="G160" s="44"/>
      <c r="H160" s="44"/>
      <c r="I160" s="44"/>
      <c r="J160" s="44"/>
      <c r="K160" s="44"/>
    </row>
    <row r="161" spans="1:11" s="42" customFormat="1" ht="12.75">
      <c r="A161" s="47"/>
      <c r="B161" s="44"/>
      <c r="C161" s="44"/>
      <c r="D161" s="44"/>
      <c r="E161" s="44"/>
      <c r="F161" s="44"/>
      <c r="G161" s="44"/>
      <c r="H161" s="44"/>
      <c r="I161" s="44"/>
      <c r="J161" s="44"/>
      <c r="K161" s="44"/>
    </row>
    <row r="162" spans="1:11" s="42" customFormat="1" ht="12.75">
      <c r="A162" s="47"/>
      <c r="B162" s="44"/>
      <c r="C162" s="44"/>
      <c r="D162" s="44"/>
      <c r="E162" s="44"/>
      <c r="F162" s="44"/>
      <c r="G162" s="44"/>
      <c r="H162" s="44"/>
      <c r="I162" s="44"/>
      <c r="J162" s="44"/>
      <c r="K162" s="44"/>
    </row>
    <row r="163" spans="1:11" s="42" customFormat="1" ht="12.75">
      <c r="A163" s="47"/>
      <c r="B163" s="44"/>
      <c r="C163" s="44"/>
      <c r="D163" s="44"/>
      <c r="E163" s="44"/>
      <c r="F163" s="44"/>
      <c r="G163" s="44"/>
      <c r="H163" s="44"/>
      <c r="I163" s="44"/>
      <c r="J163" s="44"/>
      <c r="K163" s="44"/>
    </row>
    <row r="164" spans="1:11" s="42" customFormat="1" ht="12.75">
      <c r="A164" s="47"/>
      <c r="B164" s="44"/>
      <c r="C164" s="44"/>
      <c r="D164" s="44"/>
      <c r="E164" s="44"/>
      <c r="F164" s="44"/>
      <c r="G164" s="44"/>
      <c r="H164" s="44"/>
      <c r="I164" s="44"/>
      <c r="J164" s="44"/>
      <c r="K164" s="44"/>
    </row>
    <row r="165" spans="1:11" s="42" customFormat="1" ht="12.75">
      <c r="A165" s="47"/>
      <c r="B165" s="44"/>
      <c r="C165" s="44"/>
      <c r="D165" s="44"/>
      <c r="E165" s="44"/>
      <c r="F165" s="44"/>
      <c r="G165" s="44"/>
      <c r="H165" s="44"/>
      <c r="I165" s="44"/>
      <c r="J165" s="44"/>
      <c r="K165" s="44"/>
    </row>
    <row r="166" spans="1:11" s="42" customFormat="1" ht="12.75">
      <c r="A166" s="47"/>
      <c r="B166" s="44"/>
      <c r="C166" s="44"/>
      <c r="D166" s="44"/>
      <c r="E166" s="44"/>
      <c r="F166" s="44"/>
      <c r="G166" s="44"/>
      <c r="H166" s="44"/>
      <c r="I166" s="44"/>
      <c r="J166" s="44"/>
      <c r="K166" s="44"/>
    </row>
    <row r="167" spans="1:11" s="42" customFormat="1" ht="12.75">
      <c r="A167" s="47"/>
      <c r="B167" s="44"/>
      <c r="C167" s="44"/>
      <c r="D167" s="44"/>
      <c r="E167" s="44"/>
      <c r="F167" s="44"/>
      <c r="G167" s="44"/>
      <c r="H167" s="44"/>
      <c r="I167" s="44"/>
      <c r="J167" s="44"/>
      <c r="K167" s="44"/>
    </row>
    <row r="168" spans="1:11" s="42" customFormat="1" ht="12.75">
      <c r="A168" s="47"/>
      <c r="B168" s="44"/>
      <c r="C168" s="44"/>
      <c r="D168" s="44"/>
      <c r="E168" s="44"/>
      <c r="F168" s="44"/>
      <c r="G168" s="44"/>
      <c r="H168" s="44"/>
      <c r="I168" s="44"/>
      <c r="J168" s="44"/>
      <c r="K168" s="44"/>
    </row>
    <row r="169" spans="1:11" s="42" customFormat="1" ht="12.75">
      <c r="A169" s="47"/>
      <c r="B169" s="44"/>
      <c r="C169" s="44"/>
      <c r="D169" s="44"/>
      <c r="E169" s="44"/>
      <c r="F169" s="44"/>
      <c r="G169" s="44"/>
      <c r="H169" s="44"/>
      <c r="I169" s="44"/>
      <c r="J169" s="44"/>
      <c r="K169" s="44"/>
    </row>
    <row r="170" spans="1:11" s="42" customFormat="1" ht="12.75">
      <c r="A170" s="47"/>
      <c r="B170" s="44"/>
      <c r="C170" s="44"/>
      <c r="D170" s="44"/>
      <c r="E170" s="44"/>
      <c r="F170" s="44"/>
      <c r="G170" s="44"/>
      <c r="H170" s="44"/>
      <c r="I170" s="44"/>
      <c r="J170" s="44"/>
      <c r="K170" s="44"/>
    </row>
    <row r="171" spans="1:11" s="42" customFormat="1" ht="12.75">
      <c r="A171" s="47"/>
      <c r="B171" s="44"/>
      <c r="C171" s="44"/>
      <c r="D171" s="44"/>
      <c r="E171" s="44"/>
      <c r="F171" s="44"/>
      <c r="G171" s="44"/>
      <c r="H171" s="44"/>
      <c r="I171" s="44"/>
      <c r="J171" s="44"/>
      <c r="K171" s="44"/>
    </row>
    <row r="172" spans="1:11" s="42" customFormat="1" ht="12.75">
      <c r="A172" s="47"/>
      <c r="B172" s="44"/>
      <c r="C172" s="44"/>
      <c r="D172" s="44"/>
      <c r="E172" s="44"/>
      <c r="F172" s="44"/>
      <c r="G172" s="44"/>
      <c r="H172" s="44"/>
      <c r="I172" s="44"/>
      <c r="J172" s="44"/>
      <c r="K172" s="44"/>
    </row>
    <row r="173" spans="1:11" s="42" customFormat="1" ht="12.75">
      <c r="A173" s="47"/>
      <c r="B173" s="44"/>
      <c r="C173" s="44"/>
      <c r="D173" s="44"/>
      <c r="E173" s="44"/>
      <c r="F173" s="44"/>
      <c r="G173" s="44"/>
      <c r="H173" s="44"/>
      <c r="I173" s="44"/>
      <c r="J173" s="44"/>
      <c r="K173" s="44"/>
    </row>
    <row r="174" spans="1:11" s="42" customFormat="1" ht="12.75">
      <c r="A174" s="47"/>
      <c r="B174" s="44"/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s="42" customFormat="1" ht="12.75">
      <c r="A175" s="47"/>
      <c r="B175" s="44"/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s="42" customFormat="1" ht="12.75">
      <c r="A176" s="47"/>
      <c r="B176" s="44"/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1" s="42" customFormat="1" ht="12.75">
      <c r="A177" s="47"/>
      <c r="B177" s="44"/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1" s="42" customFormat="1" ht="12.75">
      <c r="A178" s="47"/>
      <c r="B178" s="44"/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1" s="42" customFormat="1" ht="12.75">
      <c r="A179" s="47"/>
      <c r="B179" s="44"/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1" ht="15.75">
      <c r="A180" s="25"/>
    </row>
    <row r="181" spans="1:11" ht="15.75">
      <c r="A181" s="25"/>
    </row>
    <row r="182" spans="1:11" ht="15.75">
      <c r="A182" s="25"/>
    </row>
    <row r="183" spans="1:11" ht="15.75">
      <c r="A183" s="25"/>
    </row>
    <row r="184" spans="1:11" ht="15.75">
      <c r="A184" s="25"/>
    </row>
    <row r="185" spans="1:11" ht="15.75">
      <c r="A185" s="25"/>
    </row>
  </sheetData>
  <mergeCells count="4">
    <mergeCell ref="A2:K2"/>
    <mergeCell ref="A3:K3"/>
    <mergeCell ref="A4:K4"/>
    <mergeCell ref="A5:K5"/>
  </mergeCells>
  <conditionalFormatting sqref="K67:K387">
    <cfRule type="expression" dxfId="13" priority="3">
      <formula>OR(#REF!="BANCOS",#REF!="MUTUALES",#REF!= "FFP",#REF!= "COOPERATIVAS",#REF!= "TOTAL")</formula>
    </cfRule>
  </conditionalFormatting>
  <conditionalFormatting sqref="K67">
    <cfRule type="expression" dxfId="12" priority="1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J185"/>
  <sheetViews>
    <sheetView zoomScaleNormal="100" workbookViewId="0"/>
  </sheetViews>
  <sheetFormatPr defaultColWidth="11.42578125" defaultRowHeight="15"/>
  <cols>
    <col min="1" max="1" width="22" style="26" customWidth="1"/>
    <col min="2" max="2" width="24" style="48" customWidth="1"/>
    <col min="3" max="3" width="21.5703125" style="48" customWidth="1"/>
    <col min="4" max="4" width="17.28515625" style="48" customWidth="1"/>
    <col min="5" max="5" width="22.28515625" style="48" customWidth="1"/>
    <col min="6" max="6" width="20.140625" style="48" customWidth="1"/>
    <col min="7" max="7" width="20" style="48" customWidth="1"/>
    <col min="8" max="9" width="18.85546875" style="48" customWidth="1"/>
    <col min="10" max="10" width="4.42578125" style="36" customWidth="1"/>
    <col min="11" max="238" width="9.140625" customWidth="1"/>
    <col min="239" max="239" width="29.42578125" customWidth="1"/>
    <col min="240" max="244" width="25.140625" customWidth="1"/>
    <col min="245" max="245" width="15.7109375" customWidth="1"/>
    <col min="246" max="246" width="21.7109375" customWidth="1"/>
    <col min="247" max="248" width="26.28515625" customWidth="1"/>
    <col min="249" max="249" width="20.140625" customWidth="1"/>
    <col min="250" max="250" width="4.42578125" customWidth="1"/>
    <col min="251" max="494" width="9.140625" customWidth="1"/>
    <col min="495" max="495" width="29.42578125" customWidth="1"/>
    <col min="496" max="500" width="25.140625" customWidth="1"/>
    <col min="501" max="501" width="15.7109375" customWidth="1"/>
    <col min="502" max="502" width="21.7109375" customWidth="1"/>
    <col min="503" max="504" width="26.28515625" customWidth="1"/>
    <col min="505" max="505" width="20.140625" customWidth="1"/>
    <col min="506" max="506" width="4.42578125" customWidth="1"/>
    <col min="507" max="750" width="9.140625" customWidth="1"/>
    <col min="751" max="751" width="29.42578125" customWidth="1"/>
    <col min="752" max="756" width="25.140625" customWidth="1"/>
    <col min="757" max="757" width="15.7109375" customWidth="1"/>
    <col min="758" max="758" width="21.7109375" customWidth="1"/>
    <col min="759" max="760" width="26.28515625" customWidth="1"/>
    <col min="761" max="761" width="20.140625" customWidth="1"/>
    <col min="762" max="762" width="4.42578125" customWidth="1"/>
    <col min="763" max="1006" width="9.140625" customWidth="1"/>
    <col min="1007" max="1007" width="29.42578125" customWidth="1"/>
    <col min="1008" max="1012" width="25.140625" customWidth="1"/>
    <col min="1013" max="1013" width="15.7109375" customWidth="1"/>
    <col min="1014" max="1014" width="21.7109375" customWidth="1"/>
    <col min="1015" max="1016" width="26.28515625" customWidth="1"/>
    <col min="1017" max="1017" width="20.140625" customWidth="1"/>
    <col min="1018" max="1018" width="4.42578125" customWidth="1"/>
    <col min="1019" max="1262" width="9.140625" customWidth="1"/>
    <col min="1263" max="1263" width="29.42578125" customWidth="1"/>
    <col min="1264" max="1268" width="25.140625" customWidth="1"/>
    <col min="1269" max="1269" width="15.7109375" customWidth="1"/>
    <col min="1270" max="1270" width="21.7109375" customWidth="1"/>
    <col min="1271" max="1272" width="26.28515625" customWidth="1"/>
    <col min="1273" max="1273" width="20.140625" customWidth="1"/>
    <col min="1274" max="1274" width="4.42578125" customWidth="1"/>
    <col min="1275" max="1518" width="9.140625" customWidth="1"/>
    <col min="1519" max="1519" width="29.42578125" customWidth="1"/>
    <col min="1520" max="1524" width="25.140625" customWidth="1"/>
    <col min="1525" max="1525" width="15.7109375" customWidth="1"/>
    <col min="1526" max="1526" width="21.7109375" customWidth="1"/>
    <col min="1527" max="1528" width="26.28515625" customWidth="1"/>
    <col min="1529" max="1529" width="20.140625" customWidth="1"/>
    <col min="1530" max="1530" width="4.42578125" customWidth="1"/>
    <col min="1531" max="1774" width="9.140625" customWidth="1"/>
    <col min="1775" max="1775" width="29.42578125" customWidth="1"/>
    <col min="1776" max="1780" width="25.140625" customWidth="1"/>
    <col min="1781" max="1781" width="15.7109375" customWidth="1"/>
    <col min="1782" max="1782" width="21.7109375" customWidth="1"/>
    <col min="1783" max="1784" width="26.28515625" customWidth="1"/>
    <col min="1785" max="1785" width="20.140625" customWidth="1"/>
    <col min="1786" max="1786" width="4.42578125" customWidth="1"/>
    <col min="1787" max="2030" width="9.140625" customWidth="1"/>
    <col min="2031" max="2031" width="29.42578125" customWidth="1"/>
    <col min="2032" max="2036" width="25.140625" customWidth="1"/>
    <col min="2037" max="2037" width="15.7109375" customWidth="1"/>
    <col min="2038" max="2038" width="21.7109375" customWidth="1"/>
    <col min="2039" max="2040" width="26.28515625" customWidth="1"/>
    <col min="2041" max="2041" width="20.140625" customWidth="1"/>
    <col min="2042" max="2042" width="4.42578125" customWidth="1"/>
    <col min="2043" max="2286" width="9.140625" customWidth="1"/>
    <col min="2287" max="2287" width="29.42578125" customWidth="1"/>
    <col min="2288" max="2292" width="25.140625" customWidth="1"/>
    <col min="2293" max="2293" width="15.7109375" customWidth="1"/>
    <col min="2294" max="2294" width="21.7109375" customWidth="1"/>
    <col min="2295" max="2296" width="26.28515625" customWidth="1"/>
    <col min="2297" max="2297" width="20.140625" customWidth="1"/>
    <col min="2298" max="2298" width="4.42578125" customWidth="1"/>
    <col min="2299" max="2542" width="9.140625" customWidth="1"/>
    <col min="2543" max="2543" width="29.42578125" customWidth="1"/>
    <col min="2544" max="2548" width="25.140625" customWidth="1"/>
    <col min="2549" max="2549" width="15.7109375" customWidth="1"/>
    <col min="2550" max="2550" width="21.7109375" customWidth="1"/>
    <col min="2551" max="2552" width="26.28515625" customWidth="1"/>
    <col min="2553" max="2553" width="20.140625" customWidth="1"/>
    <col min="2554" max="2554" width="4.42578125" customWidth="1"/>
    <col min="2555" max="2798" width="9.140625" customWidth="1"/>
    <col min="2799" max="2799" width="29.42578125" customWidth="1"/>
    <col min="2800" max="2804" width="25.140625" customWidth="1"/>
    <col min="2805" max="2805" width="15.7109375" customWidth="1"/>
    <col min="2806" max="2806" width="21.7109375" customWidth="1"/>
    <col min="2807" max="2808" width="26.28515625" customWidth="1"/>
    <col min="2809" max="2809" width="20.140625" customWidth="1"/>
    <col min="2810" max="2810" width="4.42578125" customWidth="1"/>
    <col min="2811" max="3054" width="9.140625" customWidth="1"/>
    <col min="3055" max="3055" width="29.42578125" customWidth="1"/>
    <col min="3056" max="3060" width="25.140625" customWidth="1"/>
    <col min="3061" max="3061" width="15.7109375" customWidth="1"/>
    <col min="3062" max="3062" width="21.7109375" customWidth="1"/>
    <col min="3063" max="3064" width="26.28515625" customWidth="1"/>
    <col min="3065" max="3065" width="20.140625" customWidth="1"/>
    <col min="3066" max="3066" width="4.42578125" customWidth="1"/>
    <col min="3067" max="3310" width="9.140625" customWidth="1"/>
    <col min="3311" max="3311" width="29.42578125" customWidth="1"/>
    <col min="3312" max="3316" width="25.140625" customWidth="1"/>
    <col min="3317" max="3317" width="15.7109375" customWidth="1"/>
    <col min="3318" max="3318" width="21.7109375" customWidth="1"/>
    <col min="3319" max="3320" width="26.28515625" customWidth="1"/>
    <col min="3321" max="3321" width="20.140625" customWidth="1"/>
    <col min="3322" max="3322" width="4.42578125" customWidth="1"/>
    <col min="3323" max="3566" width="9.140625" customWidth="1"/>
    <col min="3567" max="3567" width="29.42578125" customWidth="1"/>
    <col min="3568" max="3572" width="25.140625" customWidth="1"/>
    <col min="3573" max="3573" width="15.7109375" customWidth="1"/>
    <col min="3574" max="3574" width="21.7109375" customWidth="1"/>
    <col min="3575" max="3576" width="26.28515625" customWidth="1"/>
    <col min="3577" max="3577" width="20.140625" customWidth="1"/>
    <col min="3578" max="3578" width="4.42578125" customWidth="1"/>
    <col min="3579" max="3822" width="9.140625" customWidth="1"/>
    <col min="3823" max="3823" width="29.42578125" customWidth="1"/>
    <col min="3824" max="3828" width="25.140625" customWidth="1"/>
    <col min="3829" max="3829" width="15.7109375" customWidth="1"/>
    <col min="3830" max="3830" width="21.7109375" customWidth="1"/>
    <col min="3831" max="3832" width="26.28515625" customWidth="1"/>
    <col min="3833" max="3833" width="20.140625" customWidth="1"/>
    <col min="3834" max="3834" width="4.42578125" customWidth="1"/>
    <col min="3835" max="4078" width="9.140625" customWidth="1"/>
    <col min="4079" max="4079" width="29.42578125" customWidth="1"/>
    <col min="4080" max="4084" width="25.140625" customWidth="1"/>
    <col min="4085" max="4085" width="15.7109375" customWidth="1"/>
    <col min="4086" max="4086" width="21.7109375" customWidth="1"/>
    <col min="4087" max="4088" width="26.28515625" customWidth="1"/>
    <col min="4089" max="4089" width="20.140625" customWidth="1"/>
    <col min="4090" max="4090" width="4.42578125" customWidth="1"/>
    <col min="4091" max="4334" width="9.140625" customWidth="1"/>
    <col min="4335" max="4335" width="29.42578125" customWidth="1"/>
    <col min="4336" max="4340" width="25.140625" customWidth="1"/>
    <col min="4341" max="4341" width="15.7109375" customWidth="1"/>
    <col min="4342" max="4342" width="21.7109375" customWidth="1"/>
    <col min="4343" max="4344" width="26.28515625" customWidth="1"/>
    <col min="4345" max="4345" width="20.140625" customWidth="1"/>
    <col min="4346" max="4346" width="4.42578125" customWidth="1"/>
    <col min="4347" max="4590" width="9.140625" customWidth="1"/>
    <col min="4591" max="4591" width="29.42578125" customWidth="1"/>
    <col min="4592" max="4596" width="25.140625" customWidth="1"/>
    <col min="4597" max="4597" width="15.7109375" customWidth="1"/>
    <col min="4598" max="4598" width="21.7109375" customWidth="1"/>
    <col min="4599" max="4600" width="26.28515625" customWidth="1"/>
    <col min="4601" max="4601" width="20.140625" customWidth="1"/>
    <col min="4602" max="4602" width="4.42578125" customWidth="1"/>
    <col min="4603" max="4846" width="9.140625" customWidth="1"/>
    <col min="4847" max="4847" width="29.42578125" customWidth="1"/>
    <col min="4848" max="4852" width="25.140625" customWidth="1"/>
    <col min="4853" max="4853" width="15.7109375" customWidth="1"/>
    <col min="4854" max="4854" width="21.7109375" customWidth="1"/>
    <col min="4855" max="4856" width="26.28515625" customWidth="1"/>
    <col min="4857" max="4857" width="20.140625" customWidth="1"/>
    <col min="4858" max="4858" width="4.42578125" customWidth="1"/>
    <col min="4859" max="5102" width="9.140625" customWidth="1"/>
    <col min="5103" max="5103" width="29.42578125" customWidth="1"/>
    <col min="5104" max="5108" width="25.140625" customWidth="1"/>
    <col min="5109" max="5109" width="15.7109375" customWidth="1"/>
    <col min="5110" max="5110" width="21.7109375" customWidth="1"/>
    <col min="5111" max="5112" width="26.28515625" customWidth="1"/>
    <col min="5113" max="5113" width="20.140625" customWidth="1"/>
    <col min="5114" max="5114" width="4.42578125" customWidth="1"/>
    <col min="5115" max="5358" width="9.140625" customWidth="1"/>
    <col min="5359" max="5359" width="29.42578125" customWidth="1"/>
    <col min="5360" max="5364" width="25.140625" customWidth="1"/>
    <col min="5365" max="5365" width="15.7109375" customWidth="1"/>
    <col min="5366" max="5366" width="21.7109375" customWidth="1"/>
    <col min="5367" max="5368" width="26.28515625" customWidth="1"/>
    <col min="5369" max="5369" width="20.140625" customWidth="1"/>
    <col min="5370" max="5370" width="4.42578125" customWidth="1"/>
    <col min="5371" max="5614" width="9.140625" customWidth="1"/>
    <col min="5615" max="5615" width="29.42578125" customWidth="1"/>
    <col min="5616" max="5620" width="25.140625" customWidth="1"/>
    <col min="5621" max="5621" width="15.7109375" customWidth="1"/>
    <col min="5622" max="5622" width="21.7109375" customWidth="1"/>
    <col min="5623" max="5624" width="26.28515625" customWidth="1"/>
    <col min="5625" max="5625" width="20.140625" customWidth="1"/>
    <col min="5626" max="5626" width="4.42578125" customWidth="1"/>
    <col min="5627" max="5870" width="9.140625" customWidth="1"/>
    <col min="5871" max="5871" width="29.42578125" customWidth="1"/>
    <col min="5872" max="5876" width="25.140625" customWidth="1"/>
    <col min="5877" max="5877" width="15.7109375" customWidth="1"/>
    <col min="5878" max="5878" width="21.7109375" customWidth="1"/>
    <col min="5879" max="5880" width="26.28515625" customWidth="1"/>
    <col min="5881" max="5881" width="20.140625" customWidth="1"/>
    <col min="5882" max="5882" width="4.42578125" customWidth="1"/>
    <col min="5883" max="6126" width="9.140625" customWidth="1"/>
    <col min="6127" max="6127" width="29.42578125" customWidth="1"/>
    <col min="6128" max="6132" width="25.140625" customWidth="1"/>
    <col min="6133" max="6133" width="15.7109375" customWidth="1"/>
    <col min="6134" max="6134" width="21.7109375" customWidth="1"/>
    <col min="6135" max="6136" width="26.28515625" customWidth="1"/>
    <col min="6137" max="6137" width="20.140625" customWidth="1"/>
    <col min="6138" max="6138" width="4.42578125" customWidth="1"/>
    <col min="6139" max="6382" width="9.140625" customWidth="1"/>
    <col min="6383" max="6383" width="29.42578125" customWidth="1"/>
    <col min="6384" max="6388" width="25.140625" customWidth="1"/>
    <col min="6389" max="6389" width="15.7109375" customWidth="1"/>
    <col min="6390" max="6390" width="21.7109375" customWidth="1"/>
    <col min="6391" max="6392" width="26.28515625" customWidth="1"/>
    <col min="6393" max="6393" width="20.140625" customWidth="1"/>
    <col min="6394" max="6394" width="4.42578125" customWidth="1"/>
    <col min="6395" max="6638" width="9.140625" customWidth="1"/>
    <col min="6639" max="6639" width="29.42578125" customWidth="1"/>
    <col min="6640" max="6644" width="25.140625" customWidth="1"/>
    <col min="6645" max="6645" width="15.7109375" customWidth="1"/>
    <col min="6646" max="6646" width="21.7109375" customWidth="1"/>
    <col min="6647" max="6648" width="26.28515625" customWidth="1"/>
    <col min="6649" max="6649" width="20.140625" customWidth="1"/>
    <col min="6650" max="6650" width="4.42578125" customWidth="1"/>
    <col min="6651" max="6894" width="9.140625" customWidth="1"/>
    <col min="6895" max="6895" width="29.42578125" customWidth="1"/>
    <col min="6896" max="6900" width="25.140625" customWidth="1"/>
    <col min="6901" max="6901" width="15.7109375" customWidth="1"/>
    <col min="6902" max="6902" width="21.7109375" customWidth="1"/>
    <col min="6903" max="6904" width="26.28515625" customWidth="1"/>
    <col min="6905" max="6905" width="20.140625" customWidth="1"/>
    <col min="6906" max="6906" width="4.42578125" customWidth="1"/>
    <col min="6907" max="7150" width="9.140625" customWidth="1"/>
    <col min="7151" max="7151" width="29.42578125" customWidth="1"/>
    <col min="7152" max="7156" width="25.140625" customWidth="1"/>
    <col min="7157" max="7157" width="15.7109375" customWidth="1"/>
    <col min="7158" max="7158" width="21.7109375" customWidth="1"/>
    <col min="7159" max="7160" width="26.28515625" customWidth="1"/>
    <col min="7161" max="7161" width="20.140625" customWidth="1"/>
    <col min="7162" max="7162" width="4.42578125" customWidth="1"/>
    <col min="7163" max="7406" width="9.140625" customWidth="1"/>
    <col min="7407" max="7407" width="29.42578125" customWidth="1"/>
    <col min="7408" max="7412" width="25.140625" customWidth="1"/>
    <col min="7413" max="7413" width="15.7109375" customWidth="1"/>
    <col min="7414" max="7414" width="21.7109375" customWidth="1"/>
    <col min="7415" max="7416" width="26.28515625" customWidth="1"/>
    <col min="7417" max="7417" width="20.140625" customWidth="1"/>
    <col min="7418" max="7418" width="4.42578125" customWidth="1"/>
    <col min="7419" max="7662" width="9.140625" customWidth="1"/>
    <col min="7663" max="7663" width="29.42578125" customWidth="1"/>
    <col min="7664" max="7668" width="25.140625" customWidth="1"/>
    <col min="7669" max="7669" width="15.7109375" customWidth="1"/>
    <col min="7670" max="7670" width="21.7109375" customWidth="1"/>
    <col min="7671" max="7672" width="26.28515625" customWidth="1"/>
    <col min="7673" max="7673" width="20.140625" customWidth="1"/>
    <col min="7674" max="7674" width="4.42578125" customWidth="1"/>
    <col min="7675" max="7918" width="9.140625" customWidth="1"/>
    <col min="7919" max="7919" width="29.42578125" customWidth="1"/>
    <col min="7920" max="7924" width="25.140625" customWidth="1"/>
    <col min="7925" max="7925" width="15.7109375" customWidth="1"/>
    <col min="7926" max="7926" width="21.7109375" customWidth="1"/>
    <col min="7927" max="7928" width="26.28515625" customWidth="1"/>
    <col min="7929" max="7929" width="20.140625" customWidth="1"/>
    <col min="7930" max="7930" width="4.42578125" customWidth="1"/>
    <col min="7931" max="8174" width="9.140625" customWidth="1"/>
    <col min="8175" max="8175" width="29.42578125" customWidth="1"/>
    <col min="8176" max="8180" width="25.140625" customWidth="1"/>
    <col min="8181" max="8181" width="15.7109375" customWidth="1"/>
    <col min="8182" max="8182" width="21.7109375" customWidth="1"/>
    <col min="8183" max="8184" width="26.28515625" customWidth="1"/>
    <col min="8185" max="8185" width="20.140625" customWidth="1"/>
    <col min="8186" max="8186" width="4.42578125" customWidth="1"/>
    <col min="8187" max="8430" width="9.140625" customWidth="1"/>
    <col min="8431" max="8431" width="29.42578125" customWidth="1"/>
    <col min="8432" max="8436" width="25.140625" customWidth="1"/>
    <col min="8437" max="8437" width="15.7109375" customWidth="1"/>
    <col min="8438" max="8438" width="21.7109375" customWidth="1"/>
    <col min="8439" max="8440" width="26.28515625" customWidth="1"/>
    <col min="8441" max="8441" width="20.140625" customWidth="1"/>
    <col min="8442" max="8442" width="4.42578125" customWidth="1"/>
    <col min="8443" max="8686" width="9.140625" customWidth="1"/>
    <col min="8687" max="8687" width="29.42578125" customWidth="1"/>
    <col min="8688" max="8692" width="25.140625" customWidth="1"/>
    <col min="8693" max="8693" width="15.7109375" customWidth="1"/>
    <col min="8694" max="8694" width="21.7109375" customWidth="1"/>
    <col min="8695" max="8696" width="26.28515625" customWidth="1"/>
    <col min="8697" max="8697" width="20.140625" customWidth="1"/>
    <col min="8698" max="8698" width="4.42578125" customWidth="1"/>
    <col min="8699" max="8942" width="9.140625" customWidth="1"/>
    <col min="8943" max="8943" width="29.42578125" customWidth="1"/>
    <col min="8944" max="8948" width="25.140625" customWidth="1"/>
    <col min="8949" max="8949" width="15.7109375" customWidth="1"/>
    <col min="8950" max="8950" width="21.7109375" customWidth="1"/>
    <col min="8951" max="8952" width="26.28515625" customWidth="1"/>
    <col min="8953" max="8953" width="20.140625" customWidth="1"/>
    <col min="8954" max="8954" width="4.42578125" customWidth="1"/>
    <col min="8955" max="9198" width="9.140625" customWidth="1"/>
    <col min="9199" max="9199" width="29.42578125" customWidth="1"/>
    <col min="9200" max="9204" width="25.140625" customWidth="1"/>
    <col min="9205" max="9205" width="15.7109375" customWidth="1"/>
    <col min="9206" max="9206" width="21.7109375" customWidth="1"/>
    <col min="9207" max="9208" width="26.28515625" customWidth="1"/>
    <col min="9209" max="9209" width="20.140625" customWidth="1"/>
    <col min="9210" max="9210" width="4.42578125" customWidth="1"/>
    <col min="9211" max="9454" width="9.140625" customWidth="1"/>
    <col min="9455" max="9455" width="29.42578125" customWidth="1"/>
    <col min="9456" max="9460" width="25.140625" customWidth="1"/>
    <col min="9461" max="9461" width="15.7109375" customWidth="1"/>
    <col min="9462" max="9462" width="21.7109375" customWidth="1"/>
    <col min="9463" max="9464" width="26.28515625" customWidth="1"/>
    <col min="9465" max="9465" width="20.140625" customWidth="1"/>
    <col min="9466" max="9466" width="4.42578125" customWidth="1"/>
    <col min="9467" max="9710" width="9.140625" customWidth="1"/>
    <col min="9711" max="9711" width="29.42578125" customWidth="1"/>
    <col min="9712" max="9716" width="25.140625" customWidth="1"/>
    <col min="9717" max="9717" width="15.7109375" customWidth="1"/>
    <col min="9718" max="9718" width="21.7109375" customWidth="1"/>
    <col min="9719" max="9720" width="26.28515625" customWidth="1"/>
    <col min="9721" max="9721" width="20.140625" customWidth="1"/>
    <col min="9722" max="9722" width="4.42578125" customWidth="1"/>
    <col min="9723" max="9966" width="9.140625" customWidth="1"/>
    <col min="9967" max="9967" width="29.42578125" customWidth="1"/>
    <col min="9968" max="9972" width="25.140625" customWidth="1"/>
    <col min="9973" max="9973" width="15.7109375" customWidth="1"/>
    <col min="9974" max="9974" width="21.7109375" customWidth="1"/>
    <col min="9975" max="9976" width="26.28515625" customWidth="1"/>
    <col min="9977" max="9977" width="20.140625" customWidth="1"/>
    <col min="9978" max="9978" width="4.42578125" customWidth="1"/>
    <col min="9979" max="10222" width="9.140625" customWidth="1"/>
    <col min="10223" max="10223" width="29.42578125" customWidth="1"/>
    <col min="10224" max="10228" width="25.140625" customWidth="1"/>
    <col min="10229" max="10229" width="15.7109375" customWidth="1"/>
    <col min="10230" max="10230" width="21.7109375" customWidth="1"/>
    <col min="10231" max="10232" width="26.28515625" customWidth="1"/>
    <col min="10233" max="10233" width="20.140625" customWidth="1"/>
    <col min="10234" max="10234" width="4.42578125" customWidth="1"/>
    <col min="10235" max="10478" width="9.140625" customWidth="1"/>
    <col min="10479" max="10479" width="29.42578125" customWidth="1"/>
    <col min="10480" max="10484" width="25.140625" customWidth="1"/>
    <col min="10485" max="10485" width="15.7109375" customWidth="1"/>
    <col min="10486" max="10486" width="21.7109375" customWidth="1"/>
    <col min="10487" max="10488" width="26.28515625" customWidth="1"/>
    <col min="10489" max="10489" width="20.140625" customWidth="1"/>
    <col min="10490" max="10490" width="4.42578125" customWidth="1"/>
    <col min="10491" max="10734" width="9.140625" customWidth="1"/>
    <col min="10735" max="10735" width="29.42578125" customWidth="1"/>
    <col min="10736" max="10740" width="25.140625" customWidth="1"/>
    <col min="10741" max="10741" width="15.7109375" customWidth="1"/>
    <col min="10742" max="10742" width="21.7109375" customWidth="1"/>
    <col min="10743" max="10744" width="26.28515625" customWidth="1"/>
    <col min="10745" max="10745" width="20.140625" customWidth="1"/>
    <col min="10746" max="10746" width="4.42578125" customWidth="1"/>
    <col min="10747" max="10990" width="9.140625" customWidth="1"/>
    <col min="10991" max="10991" width="29.42578125" customWidth="1"/>
    <col min="10992" max="10996" width="25.140625" customWidth="1"/>
    <col min="10997" max="10997" width="15.7109375" customWidth="1"/>
    <col min="10998" max="10998" width="21.7109375" customWidth="1"/>
    <col min="10999" max="11000" width="26.28515625" customWidth="1"/>
    <col min="11001" max="11001" width="20.140625" customWidth="1"/>
    <col min="11002" max="11002" width="4.42578125" customWidth="1"/>
    <col min="11003" max="11246" width="9.140625" customWidth="1"/>
    <col min="11247" max="11247" width="29.42578125" customWidth="1"/>
    <col min="11248" max="11252" width="25.140625" customWidth="1"/>
    <col min="11253" max="11253" width="15.7109375" customWidth="1"/>
    <col min="11254" max="11254" width="21.7109375" customWidth="1"/>
    <col min="11255" max="11256" width="26.28515625" customWidth="1"/>
    <col min="11257" max="11257" width="20.140625" customWidth="1"/>
    <col min="11258" max="11258" width="4.42578125" customWidth="1"/>
    <col min="11259" max="11502" width="9.140625" customWidth="1"/>
    <col min="11503" max="11503" width="29.42578125" customWidth="1"/>
    <col min="11504" max="11508" width="25.140625" customWidth="1"/>
    <col min="11509" max="11509" width="15.7109375" customWidth="1"/>
    <col min="11510" max="11510" width="21.7109375" customWidth="1"/>
    <col min="11511" max="11512" width="26.28515625" customWidth="1"/>
    <col min="11513" max="11513" width="20.140625" customWidth="1"/>
    <col min="11514" max="11514" width="4.42578125" customWidth="1"/>
    <col min="11515" max="11758" width="9.140625" customWidth="1"/>
    <col min="11759" max="11759" width="29.42578125" customWidth="1"/>
    <col min="11760" max="11764" width="25.140625" customWidth="1"/>
    <col min="11765" max="11765" width="15.7109375" customWidth="1"/>
    <col min="11766" max="11766" width="21.7109375" customWidth="1"/>
    <col min="11767" max="11768" width="26.28515625" customWidth="1"/>
    <col min="11769" max="11769" width="20.140625" customWidth="1"/>
    <col min="11770" max="11770" width="4.42578125" customWidth="1"/>
    <col min="11771" max="12014" width="9.140625" customWidth="1"/>
    <col min="12015" max="12015" width="29.42578125" customWidth="1"/>
    <col min="12016" max="12020" width="25.140625" customWidth="1"/>
    <col min="12021" max="12021" width="15.7109375" customWidth="1"/>
    <col min="12022" max="12022" width="21.7109375" customWidth="1"/>
    <col min="12023" max="12024" width="26.28515625" customWidth="1"/>
    <col min="12025" max="12025" width="20.140625" customWidth="1"/>
    <col min="12026" max="12026" width="4.42578125" customWidth="1"/>
    <col min="12027" max="12270" width="9.140625" customWidth="1"/>
    <col min="12271" max="12271" width="29.42578125" customWidth="1"/>
    <col min="12272" max="12276" width="25.140625" customWidth="1"/>
    <col min="12277" max="12277" width="15.7109375" customWidth="1"/>
    <col min="12278" max="12278" width="21.7109375" customWidth="1"/>
    <col min="12279" max="12280" width="26.28515625" customWidth="1"/>
    <col min="12281" max="12281" width="20.140625" customWidth="1"/>
    <col min="12282" max="12282" width="4.42578125" customWidth="1"/>
    <col min="12283" max="12526" width="9.140625" customWidth="1"/>
    <col min="12527" max="12527" width="29.42578125" customWidth="1"/>
    <col min="12528" max="12532" width="25.140625" customWidth="1"/>
    <col min="12533" max="12533" width="15.7109375" customWidth="1"/>
    <col min="12534" max="12534" width="21.7109375" customWidth="1"/>
    <col min="12535" max="12536" width="26.28515625" customWidth="1"/>
    <col min="12537" max="12537" width="20.140625" customWidth="1"/>
    <col min="12538" max="12538" width="4.42578125" customWidth="1"/>
    <col min="12539" max="12782" width="9.140625" customWidth="1"/>
    <col min="12783" max="12783" width="29.42578125" customWidth="1"/>
    <col min="12784" max="12788" width="25.140625" customWidth="1"/>
    <col min="12789" max="12789" width="15.7109375" customWidth="1"/>
    <col min="12790" max="12790" width="21.7109375" customWidth="1"/>
    <col min="12791" max="12792" width="26.28515625" customWidth="1"/>
    <col min="12793" max="12793" width="20.140625" customWidth="1"/>
    <col min="12794" max="12794" width="4.42578125" customWidth="1"/>
    <col min="12795" max="13038" width="9.140625" customWidth="1"/>
    <col min="13039" max="13039" width="29.42578125" customWidth="1"/>
    <col min="13040" max="13044" width="25.140625" customWidth="1"/>
    <col min="13045" max="13045" width="15.7109375" customWidth="1"/>
    <col min="13046" max="13046" width="21.7109375" customWidth="1"/>
    <col min="13047" max="13048" width="26.28515625" customWidth="1"/>
    <col min="13049" max="13049" width="20.140625" customWidth="1"/>
    <col min="13050" max="13050" width="4.42578125" customWidth="1"/>
    <col min="13051" max="13294" width="9.140625" customWidth="1"/>
    <col min="13295" max="13295" width="29.42578125" customWidth="1"/>
    <col min="13296" max="13300" width="25.140625" customWidth="1"/>
    <col min="13301" max="13301" width="15.7109375" customWidth="1"/>
    <col min="13302" max="13302" width="21.7109375" customWidth="1"/>
    <col min="13303" max="13304" width="26.28515625" customWidth="1"/>
    <col min="13305" max="13305" width="20.140625" customWidth="1"/>
    <col min="13306" max="13306" width="4.42578125" customWidth="1"/>
    <col min="13307" max="13550" width="9.140625" customWidth="1"/>
    <col min="13551" max="13551" width="29.42578125" customWidth="1"/>
    <col min="13552" max="13556" width="25.140625" customWidth="1"/>
    <col min="13557" max="13557" width="15.7109375" customWidth="1"/>
    <col min="13558" max="13558" width="21.7109375" customWidth="1"/>
    <col min="13559" max="13560" width="26.28515625" customWidth="1"/>
    <col min="13561" max="13561" width="20.140625" customWidth="1"/>
    <col min="13562" max="13562" width="4.42578125" customWidth="1"/>
    <col min="13563" max="13806" width="9.140625" customWidth="1"/>
    <col min="13807" max="13807" width="29.42578125" customWidth="1"/>
    <col min="13808" max="13812" width="25.140625" customWidth="1"/>
    <col min="13813" max="13813" width="15.7109375" customWidth="1"/>
    <col min="13814" max="13814" width="21.7109375" customWidth="1"/>
    <col min="13815" max="13816" width="26.28515625" customWidth="1"/>
    <col min="13817" max="13817" width="20.140625" customWidth="1"/>
    <col min="13818" max="13818" width="4.42578125" customWidth="1"/>
    <col min="13819" max="14062" width="9.140625" customWidth="1"/>
    <col min="14063" max="14063" width="29.42578125" customWidth="1"/>
    <col min="14064" max="14068" width="25.140625" customWidth="1"/>
    <col min="14069" max="14069" width="15.7109375" customWidth="1"/>
    <col min="14070" max="14070" width="21.7109375" customWidth="1"/>
    <col min="14071" max="14072" width="26.28515625" customWidth="1"/>
    <col min="14073" max="14073" width="20.140625" customWidth="1"/>
    <col min="14074" max="14074" width="4.42578125" customWidth="1"/>
    <col min="14075" max="14318" width="9.140625" customWidth="1"/>
    <col min="14319" max="14319" width="29.42578125" customWidth="1"/>
    <col min="14320" max="14324" width="25.140625" customWidth="1"/>
    <col min="14325" max="14325" width="15.7109375" customWidth="1"/>
    <col min="14326" max="14326" width="21.7109375" customWidth="1"/>
    <col min="14327" max="14328" width="26.28515625" customWidth="1"/>
    <col min="14329" max="14329" width="20.140625" customWidth="1"/>
    <col min="14330" max="14330" width="4.42578125" customWidth="1"/>
    <col min="14331" max="14574" width="9.140625" customWidth="1"/>
    <col min="14575" max="14575" width="29.42578125" customWidth="1"/>
    <col min="14576" max="14580" width="25.140625" customWidth="1"/>
    <col min="14581" max="14581" width="15.7109375" customWidth="1"/>
    <col min="14582" max="14582" width="21.7109375" customWidth="1"/>
    <col min="14583" max="14584" width="26.28515625" customWidth="1"/>
    <col min="14585" max="14585" width="20.140625" customWidth="1"/>
    <col min="14586" max="14586" width="4.42578125" customWidth="1"/>
    <col min="14587" max="14830" width="9.140625" customWidth="1"/>
    <col min="14831" max="14831" width="29.42578125" customWidth="1"/>
    <col min="14832" max="14836" width="25.140625" customWidth="1"/>
    <col min="14837" max="14837" width="15.7109375" customWidth="1"/>
    <col min="14838" max="14838" width="21.7109375" customWidth="1"/>
    <col min="14839" max="14840" width="26.28515625" customWidth="1"/>
    <col min="14841" max="14841" width="20.140625" customWidth="1"/>
    <col min="14842" max="14842" width="4.42578125" customWidth="1"/>
    <col min="14843" max="15086" width="9.140625" customWidth="1"/>
    <col min="15087" max="15087" width="29.42578125" customWidth="1"/>
    <col min="15088" max="15092" width="25.140625" customWidth="1"/>
    <col min="15093" max="15093" width="15.7109375" customWidth="1"/>
    <col min="15094" max="15094" width="21.7109375" customWidth="1"/>
    <col min="15095" max="15096" width="26.28515625" customWidth="1"/>
    <col min="15097" max="15097" width="20.140625" customWidth="1"/>
    <col min="15098" max="15098" width="4.42578125" customWidth="1"/>
    <col min="15099" max="15342" width="9.140625" customWidth="1"/>
    <col min="15343" max="15343" width="29.42578125" customWidth="1"/>
    <col min="15344" max="15348" width="25.140625" customWidth="1"/>
    <col min="15349" max="15349" width="15.7109375" customWidth="1"/>
    <col min="15350" max="15350" width="21.7109375" customWidth="1"/>
    <col min="15351" max="15352" width="26.28515625" customWidth="1"/>
    <col min="15353" max="15353" width="20.140625" customWidth="1"/>
    <col min="15354" max="15354" width="4.42578125" customWidth="1"/>
    <col min="15355" max="15598" width="9.140625" customWidth="1"/>
    <col min="15599" max="15599" width="29.42578125" customWidth="1"/>
    <col min="15600" max="15604" width="25.140625" customWidth="1"/>
    <col min="15605" max="15605" width="15.7109375" customWidth="1"/>
    <col min="15606" max="15606" width="21.7109375" customWidth="1"/>
    <col min="15607" max="15608" width="26.28515625" customWidth="1"/>
    <col min="15609" max="15609" width="20.140625" customWidth="1"/>
    <col min="15610" max="15610" width="4.42578125" customWidth="1"/>
    <col min="15611" max="15854" width="9.140625" customWidth="1"/>
    <col min="15855" max="15855" width="29.42578125" customWidth="1"/>
    <col min="15856" max="15860" width="25.140625" customWidth="1"/>
    <col min="15861" max="15861" width="15.7109375" customWidth="1"/>
    <col min="15862" max="15862" width="21.7109375" customWidth="1"/>
    <col min="15863" max="15864" width="26.28515625" customWidth="1"/>
    <col min="15865" max="15865" width="20.140625" customWidth="1"/>
    <col min="15866" max="15866" width="4.42578125" customWidth="1"/>
    <col min="15867" max="16110" width="9.140625" customWidth="1"/>
    <col min="16111" max="16111" width="29.42578125" customWidth="1"/>
    <col min="16112" max="16116" width="25.140625" customWidth="1"/>
    <col min="16117" max="16117" width="15.7109375" customWidth="1"/>
    <col min="16118" max="16118" width="21.7109375" customWidth="1"/>
    <col min="16119" max="16120" width="26.28515625" customWidth="1"/>
    <col min="16121" max="16121" width="20.140625" customWidth="1"/>
    <col min="16122" max="16122" width="4.42578125" customWidth="1"/>
    <col min="16123" max="16384" width="9.140625" customWidth="1"/>
  </cols>
  <sheetData>
    <row r="1" spans="1:10" ht="14.25" customHeight="1">
      <c r="A1" s="538"/>
      <c r="B1" s="35"/>
      <c r="C1" s="35"/>
      <c r="D1" s="35"/>
      <c r="E1" s="35"/>
      <c r="F1" s="35"/>
      <c r="G1" s="35"/>
      <c r="H1" s="35"/>
      <c r="I1" s="35"/>
    </row>
    <row r="2" spans="1:10" s="1" customFormat="1" ht="18.75" customHeight="1">
      <c r="A2" s="698" t="s">
        <v>47</v>
      </c>
      <c r="B2" s="698"/>
      <c r="C2" s="698"/>
      <c r="D2" s="698"/>
      <c r="E2" s="698"/>
      <c r="F2" s="698"/>
      <c r="G2" s="698"/>
      <c r="H2" s="698"/>
      <c r="I2" s="698"/>
      <c r="J2" s="37"/>
    </row>
    <row r="3" spans="1:10" s="1" customFormat="1" ht="20.25" customHeight="1">
      <c r="A3" s="698" t="s">
        <v>122</v>
      </c>
      <c r="B3" s="698"/>
      <c r="C3" s="698"/>
      <c r="D3" s="698"/>
      <c r="E3" s="698"/>
      <c r="F3" s="698"/>
      <c r="G3" s="698"/>
      <c r="H3" s="698"/>
      <c r="I3" s="698"/>
      <c r="J3" s="37"/>
    </row>
    <row r="4" spans="1:10" s="1" customFormat="1" ht="24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37"/>
    </row>
    <row r="5" spans="1:10" s="40" customFormat="1" ht="28.5" customHeight="1" thickBot="1">
      <c r="A5" s="709" t="s">
        <v>48</v>
      </c>
      <c r="B5" s="709"/>
      <c r="C5" s="709"/>
      <c r="D5" s="709"/>
      <c r="E5" s="709"/>
      <c r="F5" s="709"/>
      <c r="G5" s="709"/>
      <c r="H5" s="709"/>
      <c r="I5" s="709"/>
      <c r="J5" s="38"/>
    </row>
    <row r="6" spans="1:10" s="42" customFormat="1" ht="35.25" customHeight="1" thickTop="1" thickBot="1">
      <c r="A6" s="133" t="s">
        <v>738</v>
      </c>
      <c r="B6" s="134" t="s">
        <v>123</v>
      </c>
      <c r="C6" s="134" t="s">
        <v>124</v>
      </c>
      <c r="D6" s="134" t="s">
        <v>125</v>
      </c>
      <c r="E6" s="135" t="s">
        <v>126</v>
      </c>
      <c r="F6" s="135" t="s">
        <v>127</v>
      </c>
      <c r="G6" s="134" t="s">
        <v>128</v>
      </c>
      <c r="H6" s="135" t="s">
        <v>129</v>
      </c>
      <c r="I6" s="135" t="s">
        <v>53</v>
      </c>
      <c r="J6" s="36"/>
    </row>
    <row r="7" spans="1:10" s="42" customFormat="1" ht="13.5" thickTop="1">
      <c r="A7" s="9" t="s">
        <v>737</v>
      </c>
      <c r="B7" s="9"/>
      <c r="C7" s="9"/>
      <c r="D7" s="9"/>
      <c r="E7" s="9"/>
      <c r="F7" s="9"/>
      <c r="G7" s="9"/>
      <c r="H7" s="9"/>
      <c r="I7" s="9"/>
      <c r="J7" s="36"/>
    </row>
    <row r="8" spans="1:10" s="42" customFormat="1" ht="12.75">
      <c r="A8" s="43" t="s">
        <v>57</v>
      </c>
      <c r="B8" s="44">
        <v>253597.40283000001</v>
      </c>
      <c r="C8" s="44">
        <v>605.98856999999998</v>
      </c>
      <c r="D8" s="44">
        <v>380.36691999999999</v>
      </c>
      <c r="E8" s="44">
        <v>6896.0271600000005</v>
      </c>
      <c r="F8" s="44">
        <v>1952004.17612</v>
      </c>
      <c r="G8" s="44">
        <v>30664.972229999999</v>
      </c>
      <c r="H8" s="44">
        <v>152887.41778999998</v>
      </c>
      <c r="I8" s="44">
        <v>2397036.3516199999</v>
      </c>
      <c r="J8" s="36"/>
    </row>
    <row r="9" spans="1:10" s="42" customFormat="1" ht="12.75">
      <c r="A9" s="43" t="s">
        <v>59</v>
      </c>
      <c r="B9" s="44">
        <v>3020.3932400000003</v>
      </c>
      <c r="C9" s="44">
        <v>0</v>
      </c>
      <c r="D9" s="44">
        <v>0</v>
      </c>
      <c r="E9" s="44">
        <v>0</v>
      </c>
      <c r="F9" s="44">
        <v>47976.616130000002</v>
      </c>
      <c r="G9" s="44">
        <v>5800</v>
      </c>
      <c r="H9" s="44">
        <v>0</v>
      </c>
      <c r="I9" s="44">
        <v>56797.00937</v>
      </c>
      <c r="J9" s="36"/>
    </row>
    <row r="10" spans="1:10" s="42" customFormat="1" ht="12.75">
      <c r="A10" s="43" t="s">
        <v>62</v>
      </c>
      <c r="B10" s="44">
        <v>448895.39413999999</v>
      </c>
      <c r="C10" s="44">
        <v>7716.1666799999994</v>
      </c>
      <c r="D10" s="44">
        <v>3843.1608799999999</v>
      </c>
      <c r="E10" s="44">
        <v>25969.606449999999</v>
      </c>
      <c r="F10" s="44">
        <v>441023.37167000002</v>
      </c>
      <c r="G10" s="44">
        <v>1226.7735299999999</v>
      </c>
      <c r="H10" s="44">
        <v>613978.44682000007</v>
      </c>
      <c r="I10" s="44">
        <v>1542652.9201700001</v>
      </c>
      <c r="J10" s="36"/>
    </row>
    <row r="11" spans="1:10" s="42" customFormat="1" ht="12.75">
      <c r="A11" s="43" t="s">
        <v>67</v>
      </c>
      <c r="B11" s="44">
        <v>165289.30591</v>
      </c>
      <c r="C11" s="44">
        <v>412.45495</v>
      </c>
      <c r="D11" s="44">
        <v>36.20102</v>
      </c>
      <c r="E11" s="44">
        <v>4722.2297600000002</v>
      </c>
      <c r="F11" s="44">
        <v>117183.43695</v>
      </c>
      <c r="G11" s="44">
        <v>332.78050999999999</v>
      </c>
      <c r="H11" s="44">
        <v>92100.127710000001</v>
      </c>
      <c r="I11" s="44">
        <v>380076.53681000002</v>
      </c>
      <c r="J11" s="36"/>
    </row>
    <row r="12" spans="1:10" s="42" customFormat="1" ht="12.75">
      <c r="A12" s="43" t="s">
        <v>732</v>
      </c>
      <c r="B12" s="44">
        <v>440470.57458999997</v>
      </c>
      <c r="C12" s="44">
        <v>2732.01883</v>
      </c>
      <c r="D12" s="44">
        <v>733.93246999999997</v>
      </c>
      <c r="E12" s="44">
        <v>9564.8803699999989</v>
      </c>
      <c r="F12" s="44">
        <v>821318.04314999992</v>
      </c>
      <c r="G12" s="44">
        <v>77538.136379999996</v>
      </c>
      <c r="H12" s="44">
        <v>265279.43518999999</v>
      </c>
      <c r="I12" s="44">
        <v>1617637.02098</v>
      </c>
      <c r="J12" s="36"/>
    </row>
    <row r="13" spans="1:10" s="42" customFormat="1" ht="12.75">
      <c r="A13" s="43" t="s">
        <v>64</v>
      </c>
      <c r="B13" s="44">
        <v>575804.36317999999</v>
      </c>
      <c r="C13" s="44">
        <v>0</v>
      </c>
      <c r="D13" s="44">
        <v>136725.98512</v>
      </c>
      <c r="E13" s="44">
        <v>2283.2809700000003</v>
      </c>
      <c r="F13" s="44">
        <v>770229.89633999998</v>
      </c>
      <c r="G13" s="44">
        <v>20498.87803</v>
      </c>
      <c r="H13" s="44">
        <v>153477.66555000001</v>
      </c>
      <c r="I13" s="44">
        <v>1659020.06919</v>
      </c>
      <c r="J13" s="36"/>
    </row>
    <row r="14" spans="1:10" s="42" customFormat="1" ht="12.75">
      <c r="A14" s="43" t="s">
        <v>66</v>
      </c>
      <c r="B14" s="44">
        <v>664197.90188000002</v>
      </c>
      <c r="C14" s="44">
        <v>8863.6423500000001</v>
      </c>
      <c r="D14" s="44">
        <v>0</v>
      </c>
      <c r="E14" s="44">
        <v>27716.2232</v>
      </c>
      <c r="F14" s="44">
        <v>768242.56969000003</v>
      </c>
      <c r="G14" s="44">
        <v>0</v>
      </c>
      <c r="H14" s="44">
        <v>629144.45660000003</v>
      </c>
      <c r="I14" s="44">
        <v>2098164.79372</v>
      </c>
      <c r="J14" s="36"/>
    </row>
    <row r="15" spans="1:10" s="42" customFormat="1" ht="12.75">
      <c r="A15" s="43" t="s">
        <v>60</v>
      </c>
      <c r="B15" s="44">
        <v>467371.31255000003</v>
      </c>
      <c r="C15" s="44">
        <v>4563.3574800000006</v>
      </c>
      <c r="D15" s="44">
        <v>22249.30039</v>
      </c>
      <c r="E15" s="44">
        <v>78816.453410000002</v>
      </c>
      <c r="F15" s="44">
        <v>1994163.48939</v>
      </c>
      <c r="G15" s="44">
        <v>65075.688280000002</v>
      </c>
      <c r="H15" s="44">
        <v>695163.01185999997</v>
      </c>
      <c r="I15" s="44">
        <v>3327402.6133600003</v>
      </c>
      <c r="J15" s="36"/>
    </row>
    <row r="16" spans="1:10" s="42" customFormat="1" ht="12.75">
      <c r="A16" s="43" t="s">
        <v>56</v>
      </c>
      <c r="B16" s="44">
        <v>385662.08369</v>
      </c>
      <c r="C16" s="44">
        <v>12295.04682</v>
      </c>
      <c r="D16" s="44">
        <v>15553.05492</v>
      </c>
      <c r="E16" s="44">
        <v>13156.323769999999</v>
      </c>
      <c r="F16" s="44">
        <v>1458977.1621400001</v>
      </c>
      <c r="G16" s="44">
        <v>66245.624660000001</v>
      </c>
      <c r="H16" s="44">
        <v>795255.02853000001</v>
      </c>
      <c r="I16" s="44">
        <v>2747144.3245300003</v>
      </c>
      <c r="J16" s="36"/>
    </row>
    <row r="17" spans="1:10" s="42" customFormat="1" ht="12.75">
      <c r="A17" s="43" t="s">
        <v>58</v>
      </c>
      <c r="B17" s="44">
        <v>28047.204100000003</v>
      </c>
      <c r="C17" s="44">
        <v>0</v>
      </c>
      <c r="D17" s="44">
        <v>0</v>
      </c>
      <c r="E17" s="44">
        <v>0</v>
      </c>
      <c r="F17" s="44">
        <v>41762.788840000001</v>
      </c>
      <c r="G17" s="44">
        <v>0</v>
      </c>
      <c r="H17" s="44">
        <v>1863.44</v>
      </c>
      <c r="I17" s="44">
        <v>71673.432939999999</v>
      </c>
      <c r="J17" s="36"/>
    </row>
    <row r="18" spans="1:10" s="42" customFormat="1" ht="12.75">
      <c r="A18" s="43" t="s">
        <v>55</v>
      </c>
      <c r="B18" s="44">
        <v>507769.72067000001</v>
      </c>
      <c r="C18" s="44">
        <v>163.77922000000001</v>
      </c>
      <c r="D18" s="44">
        <v>39803.223859999998</v>
      </c>
      <c r="E18" s="44">
        <v>24694.16517</v>
      </c>
      <c r="F18" s="44">
        <v>1652851.7381099998</v>
      </c>
      <c r="G18" s="44">
        <v>43838.979039999998</v>
      </c>
      <c r="H18" s="44">
        <v>546557.48515999992</v>
      </c>
      <c r="I18" s="44">
        <v>2815679.0912299999</v>
      </c>
      <c r="J18" s="36"/>
    </row>
    <row r="19" spans="1:10" s="42" customFormat="1" ht="12.75">
      <c r="A19" s="43" t="s">
        <v>731</v>
      </c>
      <c r="B19" s="44">
        <v>702733.99708</v>
      </c>
      <c r="C19" s="44">
        <v>11830.93634</v>
      </c>
      <c r="D19" s="44">
        <v>0</v>
      </c>
      <c r="E19" s="44">
        <v>26176.320540000001</v>
      </c>
      <c r="F19" s="44">
        <v>503016.13951000001</v>
      </c>
      <c r="G19" s="44">
        <v>66.25</v>
      </c>
      <c r="H19" s="44">
        <v>79821.934410000002</v>
      </c>
      <c r="I19" s="44">
        <v>1323645.5778800002</v>
      </c>
      <c r="J19" s="36"/>
    </row>
    <row r="20" spans="1:10" s="42" customFormat="1" ht="12.75">
      <c r="A20" s="43" t="s">
        <v>63</v>
      </c>
      <c r="B20" s="44">
        <v>368526.44825999998</v>
      </c>
      <c r="C20" s="44">
        <v>2236.5580599999998</v>
      </c>
      <c r="D20" s="44">
        <v>0</v>
      </c>
      <c r="E20" s="44">
        <v>21160.241719999998</v>
      </c>
      <c r="F20" s="44">
        <v>1347697.3324200001</v>
      </c>
      <c r="G20" s="44">
        <v>1955.1058899999998</v>
      </c>
      <c r="H20" s="44">
        <v>241602.16819999999</v>
      </c>
      <c r="I20" s="44">
        <v>1983177.85455</v>
      </c>
      <c r="J20" s="36"/>
    </row>
    <row r="21" spans="1:10" s="42" customFormat="1" ht="12.75">
      <c r="A21" s="43" t="s">
        <v>61</v>
      </c>
      <c r="B21" s="44">
        <v>535890.95745999995</v>
      </c>
      <c r="C21" s="44">
        <v>3576.6929100000002</v>
      </c>
      <c r="D21" s="44">
        <v>0</v>
      </c>
      <c r="E21" s="44">
        <v>16339.7907</v>
      </c>
      <c r="F21" s="44">
        <v>1567305.9090999998</v>
      </c>
      <c r="G21" s="44">
        <v>260424.40182</v>
      </c>
      <c r="H21" s="44">
        <v>729034.54269999999</v>
      </c>
      <c r="I21" s="44">
        <v>3112572.2946899999</v>
      </c>
      <c r="J21" s="36"/>
    </row>
    <row r="22" spans="1:10" s="42" customFormat="1" ht="12.75">
      <c r="A22" s="43" t="s">
        <v>68</v>
      </c>
      <c r="B22" s="44">
        <f>+SUM(B8:B21)</f>
        <v>5547277.0595800001</v>
      </c>
      <c r="C22" s="44">
        <f t="shared" ref="C22:I22" si="0">+SUM(C8:C21)</f>
        <v>54996.642209999998</v>
      </c>
      <c r="D22" s="44">
        <f t="shared" si="0"/>
        <v>219325.22557999997</v>
      </c>
      <c r="E22" s="44">
        <f t="shared" si="0"/>
        <v>257495.54321999999</v>
      </c>
      <c r="F22" s="44">
        <f t="shared" si="0"/>
        <v>13483752.66956</v>
      </c>
      <c r="G22" s="44">
        <f t="shared" si="0"/>
        <v>573667.59036999999</v>
      </c>
      <c r="H22" s="44">
        <f t="shared" si="0"/>
        <v>4996165.1605200004</v>
      </c>
      <c r="I22" s="44">
        <f t="shared" si="0"/>
        <v>25132679.891040005</v>
      </c>
      <c r="J22" s="36"/>
    </row>
    <row r="23" spans="1:10" s="42" customFormat="1" ht="12.75">
      <c r="A23" s="45" t="s">
        <v>733</v>
      </c>
      <c r="B23" s="46"/>
      <c r="C23" s="46"/>
      <c r="D23" s="46"/>
      <c r="E23" s="46"/>
      <c r="F23" s="46"/>
      <c r="G23" s="46"/>
      <c r="H23" s="46"/>
      <c r="I23" s="46"/>
      <c r="J23" s="36"/>
    </row>
    <row r="24" spans="1:10" s="42" customFormat="1" ht="12.75">
      <c r="A24" s="43" t="s">
        <v>735</v>
      </c>
      <c r="B24" s="44">
        <v>21377.098739999998</v>
      </c>
      <c r="C24" s="44">
        <v>132.49701999999999</v>
      </c>
      <c r="D24" s="44">
        <v>0</v>
      </c>
      <c r="E24" s="44">
        <v>4403.0961100000004</v>
      </c>
      <c r="F24" s="44">
        <v>69312.173890000005</v>
      </c>
      <c r="G24" s="44">
        <v>447.27247</v>
      </c>
      <c r="H24" s="44">
        <v>62706.315869999999</v>
      </c>
      <c r="I24" s="44">
        <v>158378.4541</v>
      </c>
      <c r="J24" s="36"/>
    </row>
    <row r="25" spans="1:10" s="42" customFormat="1" ht="12.75">
      <c r="A25" s="43" t="s">
        <v>736</v>
      </c>
      <c r="B25" s="44">
        <v>465611.63529000001</v>
      </c>
      <c r="C25" s="44">
        <v>8957.5200299999997</v>
      </c>
      <c r="D25" s="44">
        <v>23.14941</v>
      </c>
      <c r="E25" s="44">
        <v>56831.095030000004</v>
      </c>
      <c r="F25" s="44">
        <v>169135.99033</v>
      </c>
      <c r="G25" s="44">
        <v>96.526759999999996</v>
      </c>
      <c r="H25" s="44">
        <v>31397.75618</v>
      </c>
      <c r="I25" s="44">
        <v>732053.67302999995</v>
      </c>
      <c r="J25" s="36"/>
    </row>
    <row r="26" spans="1:10" s="42" customFormat="1" ht="12.75">
      <c r="A26" s="43" t="s">
        <v>734</v>
      </c>
      <c r="B26" s="44">
        <v>223599.98048</v>
      </c>
      <c r="C26" s="44">
        <v>874.78291000000002</v>
      </c>
      <c r="D26" s="44">
        <v>132.18225000000001</v>
      </c>
      <c r="E26" s="44">
        <v>10245.46717</v>
      </c>
      <c r="F26" s="44">
        <v>408787.17913</v>
      </c>
      <c r="G26" s="44">
        <v>667.28799000000004</v>
      </c>
      <c r="H26" s="44">
        <v>888008.77240999998</v>
      </c>
      <c r="I26" s="44">
        <v>1532315.65234</v>
      </c>
      <c r="J26" s="36"/>
    </row>
    <row r="27" spans="1:10" s="42" customFormat="1" ht="12.75">
      <c r="A27" s="43" t="s">
        <v>68</v>
      </c>
      <c r="B27" s="44">
        <f>+SUM(B24:B26)</f>
        <v>710588.71450999996</v>
      </c>
      <c r="C27" s="44">
        <f t="shared" ref="C27:I27" si="1">+SUM(C24:C26)</f>
        <v>9964.7999600000003</v>
      </c>
      <c r="D27" s="44">
        <f t="shared" si="1"/>
        <v>155.33166</v>
      </c>
      <c r="E27" s="44">
        <f t="shared" si="1"/>
        <v>71479.658309999999</v>
      </c>
      <c r="F27" s="44">
        <f t="shared" si="1"/>
        <v>647235.34334999998</v>
      </c>
      <c r="G27" s="44">
        <f t="shared" si="1"/>
        <v>1211.0872199999999</v>
      </c>
      <c r="H27" s="44">
        <f t="shared" si="1"/>
        <v>982112.84445999993</v>
      </c>
      <c r="I27" s="44">
        <f t="shared" si="1"/>
        <v>2422747.77947</v>
      </c>
      <c r="J27" s="36"/>
    </row>
    <row r="28" spans="1:10" s="42" customFormat="1" ht="12.75">
      <c r="A28" s="45" t="s">
        <v>69</v>
      </c>
      <c r="B28" s="46"/>
      <c r="C28" s="46"/>
      <c r="D28" s="46"/>
      <c r="E28" s="46"/>
      <c r="F28" s="46"/>
      <c r="G28" s="46"/>
      <c r="H28" s="46"/>
      <c r="I28" s="46"/>
      <c r="J28" s="36"/>
    </row>
    <row r="29" spans="1:10" s="42" customFormat="1" ht="12.75">
      <c r="A29" s="43" t="s">
        <v>70</v>
      </c>
      <c r="B29" s="44">
        <v>623.95037000000002</v>
      </c>
      <c r="C29" s="44">
        <v>274.93759</v>
      </c>
      <c r="D29" s="44">
        <v>0</v>
      </c>
      <c r="E29" s="44">
        <v>0</v>
      </c>
      <c r="F29" s="44">
        <v>11924.908310000001</v>
      </c>
      <c r="G29" s="44">
        <v>245.90613000000002</v>
      </c>
      <c r="H29" s="44">
        <v>108034.39758</v>
      </c>
      <c r="I29" s="44">
        <v>121104.09998</v>
      </c>
      <c r="J29" s="36"/>
    </row>
    <row r="30" spans="1:10" s="42" customFormat="1" ht="12.75">
      <c r="A30" s="43" t="s">
        <v>71</v>
      </c>
      <c r="B30" s="44">
        <v>100.15531</v>
      </c>
      <c r="C30" s="44">
        <v>0</v>
      </c>
      <c r="D30" s="44">
        <v>0</v>
      </c>
      <c r="E30" s="44">
        <v>0</v>
      </c>
      <c r="F30" s="44">
        <v>1576.10663</v>
      </c>
      <c r="G30" s="44">
        <v>0</v>
      </c>
      <c r="H30" s="44">
        <v>22132.64128</v>
      </c>
      <c r="I30" s="44">
        <v>23808.90322</v>
      </c>
      <c r="J30" s="36"/>
    </row>
    <row r="31" spans="1:10" s="42" customFormat="1" ht="12.75">
      <c r="A31" s="43" t="s">
        <v>77</v>
      </c>
      <c r="B31" s="44">
        <v>77.00009</v>
      </c>
      <c r="C31" s="44">
        <v>296.88921999999997</v>
      </c>
      <c r="D31" s="44">
        <v>0</v>
      </c>
      <c r="E31" s="44">
        <v>0</v>
      </c>
      <c r="F31" s="44">
        <v>166.89709999999999</v>
      </c>
      <c r="G31" s="44">
        <v>0</v>
      </c>
      <c r="H31" s="44">
        <v>639.27725999999996</v>
      </c>
      <c r="I31" s="44">
        <v>1180.06367</v>
      </c>
      <c r="J31" s="36"/>
    </row>
    <row r="32" spans="1:10" s="42" customFormat="1" ht="12.75">
      <c r="A32" s="43" t="s">
        <v>73</v>
      </c>
      <c r="B32" s="44">
        <v>329.63150000000002</v>
      </c>
      <c r="C32" s="44">
        <v>0</v>
      </c>
      <c r="D32" s="44">
        <v>0</v>
      </c>
      <c r="E32" s="44">
        <v>2240.0981299999999</v>
      </c>
      <c r="F32" s="44">
        <v>3642.63033</v>
      </c>
      <c r="G32" s="44">
        <v>0</v>
      </c>
      <c r="H32" s="44">
        <v>7531.0257000000001</v>
      </c>
      <c r="I32" s="44">
        <v>13743.38566</v>
      </c>
      <c r="J32" s="36"/>
    </row>
    <row r="33" spans="1:10" s="42" customFormat="1" ht="12.75">
      <c r="A33" s="43" t="s">
        <v>74</v>
      </c>
      <c r="B33" s="44">
        <v>0</v>
      </c>
      <c r="C33" s="44">
        <v>0</v>
      </c>
      <c r="D33" s="44">
        <v>0</v>
      </c>
      <c r="E33" s="44">
        <v>0</v>
      </c>
      <c r="F33" s="44">
        <v>1702.6695</v>
      </c>
      <c r="G33" s="44">
        <v>0</v>
      </c>
      <c r="H33" s="44">
        <v>6626.8520499999995</v>
      </c>
      <c r="I33" s="44">
        <v>8329.5215499999995</v>
      </c>
      <c r="J33" s="36"/>
    </row>
    <row r="34" spans="1:10" s="42" customFormat="1" ht="12.75">
      <c r="A34" s="43" t="s">
        <v>72</v>
      </c>
      <c r="B34" s="44">
        <v>472.10033000000004</v>
      </c>
      <c r="C34" s="44">
        <v>0</v>
      </c>
      <c r="D34" s="44">
        <v>0</v>
      </c>
      <c r="E34" s="44">
        <v>0</v>
      </c>
      <c r="F34" s="44">
        <v>1029.0427500000001</v>
      </c>
      <c r="G34" s="44">
        <v>0</v>
      </c>
      <c r="H34" s="44">
        <v>14171.04434</v>
      </c>
      <c r="I34" s="44">
        <v>15672.18742</v>
      </c>
      <c r="J34" s="36"/>
    </row>
    <row r="35" spans="1:10" s="42" customFormat="1" ht="12.75">
      <c r="A35" s="43" t="s">
        <v>75</v>
      </c>
      <c r="B35" s="44">
        <v>0</v>
      </c>
      <c r="C35" s="44">
        <v>0</v>
      </c>
      <c r="D35" s="44">
        <v>0</v>
      </c>
      <c r="E35" s="44">
        <v>98.199070000000006</v>
      </c>
      <c r="F35" s="44">
        <v>348.99513999999999</v>
      </c>
      <c r="G35" s="44">
        <v>0</v>
      </c>
      <c r="H35" s="44">
        <v>476.44352000000003</v>
      </c>
      <c r="I35" s="44">
        <v>923.63773000000003</v>
      </c>
      <c r="J35" s="36"/>
    </row>
    <row r="36" spans="1:10" s="42" customFormat="1" ht="12.75">
      <c r="A36" s="43" t="s">
        <v>76</v>
      </c>
      <c r="B36" s="44">
        <v>838.05</v>
      </c>
      <c r="C36" s="44">
        <v>0</v>
      </c>
      <c r="D36" s="44">
        <v>0</v>
      </c>
      <c r="E36" s="44">
        <v>0</v>
      </c>
      <c r="F36" s="44">
        <v>140.13742999999999</v>
      </c>
      <c r="G36" s="44">
        <v>0</v>
      </c>
      <c r="H36" s="44">
        <v>183.06922</v>
      </c>
      <c r="I36" s="44">
        <v>1161.2566499999998</v>
      </c>
      <c r="J36" s="36"/>
    </row>
    <row r="37" spans="1:10" s="42" customFormat="1" ht="12.75">
      <c r="A37" s="43" t="s">
        <v>68</v>
      </c>
      <c r="B37" s="44">
        <f>+SUM(B29:B36)</f>
        <v>2440.8876</v>
      </c>
      <c r="C37" s="44">
        <f t="shared" ref="C37:I37" si="2">+SUM(C29:C36)</f>
        <v>571.82681000000002</v>
      </c>
      <c r="D37" s="44">
        <f t="shared" si="2"/>
        <v>0</v>
      </c>
      <c r="E37" s="44">
        <f t="shared" si="2"/>
        <v>2338.2972</v>
      </c>
      <c r="F37" s="44">
        <f t="shared" si="2"/>
        <v>20531.387190000001</v>
      </c>
      <c r="G37" s="44">
        <f t="shared" si="2"/>
        <v>245.90613000000002</v>
      </c>
      <c r="H37" s="44">
        <f t="shared" si="2"/>
        <v>159794.75094999999</v>
      </c>
      <c r="I37" s="44">
        <f t="shared" si="2"/>
        <v>185923.05588</v>
      </c>
      <c r="J37" s="36"/>
    </row>
    <row r="38" spans="1:10" s="42" customFormat="1" ht="12.75">
      <c r="A38" s="45" t="s">
        <v>83</v>
      </c>
      <c r="B38" s="46"/>
      <c r="C38" s="46"/>
      <c r="D38" s="46"/>
      <c r="E38" s="46"/>
      <c r="F38" s="46"/>
      <c r="G38" s="46"/>
      <c r="H38" s="46"/>
      <c r="I38" s="46"/>
      <c r="J38" s="36"/>
    </row>
    <row r="39" spans="1:10" s="42" customFormat="1" ht="12.75">
      <c r="A39" s="43" t="s">
        <v>105</v>
      </c>
      <c r="B39" s="44">
        <v>105.69149</v>
      </c>
      <c r="C39" s="44">
        <v>0</v>
      </c>
      <c r="D39" s="44">
        <v>0</v>
      </c>
      <c r="E39" s="44">
        <v>913.91972999999996</v>
      </c>
      <c r="F39" s="44">
        <v>1809.4366299999999</v>
      </c>
      <c r="G39" s="44">
        <v>0</v>
      </c>
      <c r="H39" s="44">
        <v>1323.29098</v>
      </c>
      <c r="I39" s="44">
        <v>4152.3388299999997</v>
      </c>
      <c r="J39" s="36"/>
    </row>
    <row r="40" spans="1:10" s="42" customFormat="1" ht="12.75">
      <c r="A40" s="43" t="s">
        <v>90</v>
      </c>
      <c r="B40" s="44">
        <v>619.86365999999998</v>
      </c>
      <c r="C40" s="44">
        <v>0</v>
      </c>
      <c r="D40" s="44">
        <v>0</v>
      </c>
      <c r="E40" s="44">
        <v>0</v>
      </c>
      <c r="F40" s="44">
        <v>1758.8648700000001</v>
      </c>
      <c r="G40" s="44">
        <v>0</v>
      </c>
      <c r="H40" s="44">
        <v>2551.1979500000002</v>
      </c>
      <c r="I40" s="44">
        <v>4929.9264800000001</v>
      </c>
      <c r="J40" s="36"/>
    </row>
    <row r="41" spans="1:10" s="42" customFormat="1" ht="12.75">
      <c r="A41" s="43" t="s">
        <v>109</v>
      </c>
      <c r="B41" s="44">
        <v>975.30389000000002</v>
      </c>
      <c r="C41" s="44">
        <v>27.91582</v>
      </c>
      <c r="D41" s="44">
        <v>0</v>
      </c>
      <c r="E41" s="44">
        <v>0</v>
      </c>
      <c r="F41" s="44">
        <v>2721.01584</v>
      </c>
      <c r="G41" s="44">
        <v>0</v>
      </c>
      <c r="H41" s="44">
        <v>436.34926000000002</v>
      </c>
      <c r="I41" s="44">
        <v>4160.5848100000003</v>
      </c>
      <c r="J41" s="36"/>
    </row>
    <row r="42" spans="1:10" s="42" customFormat="1" ht="12.75">
      <c r="A42" s="43" t="s">
        <v>97</v>
      </c>
      <c r="B42" s="44">
        <v>23525.55702</v>
      </c>
      <c r="C42" s="44">
        <v>0</v>
      </c>
      <c r="D42" s="44">
        <v>0</v>
      </c>
      <c r="E42" s="44">
        <v>53.373800000000003</v>
      </c>
      <c r="F42" s="44">
        <v>1053.9957199999999</v>
      </c>
      <c r="G42" s="44">
        <v>13.124979999999999</v>
      </c>
      <c r="H42" s="44">
        <v>883.68041000000005</v>
      </c>
      <c r="I42" s="44">
        <v>25529.731929999998</v>
      </c>
      <c r="J42" s="36"/>
    </row>
    <row r="43" spans="1:10" s="42" customFormat="1" ht="12.75">
      <c r="A43" s="43" t="s">
        <v>104</v>
      </c>
      <c r="B43" s="44">
        <v>384.94871000000001</v>
      </c>
      <c r="C43" s="44">
        <v>0</v>
      </c>
      <c r="D43" s="44">
        <v>0</v>
      </c>
      <c r="E43" s="44">
        <v>404.83134000000001</v>
      </c>
      <c r="F43" s="44">
        <v>1229.28225</v>
      </c>
      <c r="G43" s="44">
        <v>305.14522999999997</v>
      </c>
      <c r="H43" s="44">
        <v>1087.42193</v>
      </c>
      <c r="I43" s="44">
        <v>3411.6294600000001</v>
      </c>
      <c r="J43" s="36"/>
    </row>
    <row r="44" spans="1:10" s="42" customFormat="1" ht="12.75">
      <c r="A44" s="43" t="s">
        <v>100</v>
      </c>
      <c r="B44" s="44">
        <v>1608.0431100000001</v>
      </c>
      <c r="C44" s="44">
        <v>0</v>
      </c>
      <c r="D44" s="44">
        <v>0</v>
      </c>
      <c r="E44" s="44">
        <v>2576.13609</v>
      </c>
      <c r="F44" s="44">
        <v>3073.0792700000002</v>
      </c>
      <c r="G44" s="44">
        <v>0</v>
      </c>
      <c r="H44" s="44">
        <v>2781.2238399999997</v>
      </c>
      <c r="I44" s="44">
        <v>10038.482310000001</v>
      </c>
      <c r="J44" s="36"/>
    </row>
    <row r="45" spans="1:10" s="42" customFormat="1" ht="12.75">
      <c r="A45" s="43" t="s">
        <v>103</v>
      </c>
      <c r="B45" s="44">
        <v>870.52733999999998</v>
      </c>
      <c r="C45" s="44">
        <v>0</v>
      </c>
      <c r="D45" s="44">
        <v>0</v>
      </c>
      <c r="E45" s="44">
        <v>0</v>
      </c>
      <c r="F45" s="44">
        <v>916.52799000000005</v>
      </c>
      <c r="G45" s="44">
        <v>0</v>
      </c>
      <c r="H45" s="44">
        <v>0</v>
      </c>
      <c r="I45" s="44">
        <v>1787.0553300000001</v>
      </c>
      <c r="J45" s="36"/>
    </row>
    <row r="46" spans="1:10" s="42" customFormat="1" ht="12.75">
      <c r="A46" s="43" t="s">
        <v>86</v>
      </c>
      <c r="B46" s="44">
        <v>2944.4973799999998</v>
      </c>
      <c r="C46" s="44">
        <v>101.64427999999999</v>
      </c>
      <c r="D46" s="44">
        <v>0</v>
      </c>
      <c r="E46" s="44">
        <v>9.8929599999999986</v>
      </c>
      <c r="F46" s="44">
        <v>12202.430109999999</v>
      </c>
      <c r="G46" s="44">
        <v>0</v>
      </c>
      <c r="H46" s="44">
        <v>28155.735120000001</v>
      </c>
      <c r="I46" s="44">
        <v>43414.199850000005</v>
      </c>
      <c r="J46" s="36"/>
    </row>
    <row r="47" spans="1:10" s="42" customFormat="1" ht="12.75">
      <c r="A47" s="43" t="s">
        <v>93</v>
      </c>
      <c r="B47" s="44">
        <v>3439.6365599999999</v>
      </c>
      <c r="C47" s="44">
        <v>0</v>
      </c>
      <c r="D47" s="44">
        <v>0</v>
      </c>
      <c r="E47" s="44">
        <v>25.687339999999999</v>
      </c>
      <c r="F47" s="44">
        <v>6864.6442500000003</v>
      </c>
      <c r="G47" s="44">
        <v>130.85362000000001</v>
      </c>
      <c r="H47" s="44">
        <v>5343.3876399999999</v>
      </c>
      <c r="I47" s="44">
        <v>15804.209409999999</v>
      </c>
      <c r="J47" s="36"/>
    </row>
    <row r="48" spans="1:10" s="42" customFormat="1" ht="12.75">
      <c r="A48" s="43" t="s">
        <v>106</v>
      </c>
      <c r="B48" s="44">
        <v>2970.0175899999999</v>
      </c>
      <c r="C48" s="44">
        <v>0</v>
      </c>
      <c r="D48" s="44">
        <v>0</v>
      </c>
      <c r="E48" s="44">
        <v>0</v>
      </c>
      <c r="F48" s="44">
        <v>992.79889000000003</v>
      </c>
      <c r="G48" s="44">
        <v>0</v>
      </c>
      <c r="H48" s="44">
        <v>835.37068999999997</v>
      </c>
      <c r="I48" s="44">
        <v>4798.1871700000002</v>
      </c>
      <c r="J48" s="36"/>
    </row>
    <row r="49" spans="1:10" s="42" customFormat="1" ht="12.75">
      <c r="A49" s="43" t="s">
        <v>84</v>
      </c>
      <c r="B49" s="44">
        <v>34667.90266</v>
      </c>
      <c r="C49" s="44">
        <v>8421.6208800000004</v>
      </c>
      <c r="D49" s="44">
        <v>0</v>
      </c>
      <c r="E49" s="44">
        <v>1743.4710700000001</v>
      </c>
      <c r="F49" s="44">
        <v>37489.837599999999</v>
      </c>
      <c r="G49" s="44">
        <v>585.14188000000001</v>
      </c>
      <c r="H49" s="44">
        <v>24846.988140000001</v>
      </c>
      <c r="I49" s="44">
        <v>107754.96223</v>
      </c>
      <c r="J49" s="36"/>
    </row>
    <row r="50" spans="1:10" s="42" customFormat="1" ht="12.75">
      <c r="A50" s="43" t="s">
        <v>108</v>
      </c>
      <c r="B50" s="44">
        <v>865.47776999999996</v>
      </c>
      <c r="C50" s="44">
        <v>0</v>
      </c>
      <c r="D50" s="44">
        <v>0</v>
      </c>
      <c r="E50" s="44">
        <v>0</v>
      </c>
      <c r="F50" s="44">
        <v>2778.5464200000001</v>
      </c>
      <c r="G50" s="44">
        <v>0</v>
      </c>
      <c r="H50" s="44">
        <v>1349.3265100000001</v>
      </c>
      <c r="I50" s="44">
        <v>4993.3507</v>
      </c>
      <c r="J50" s="36"/>
    </row>
    <row r="51" spans="1:10" s="42" customFormat="1" ht="12.75">
      <c r="A51" s="43" t="s">
        <v>95</v>
      </c>
      <c r="B51" s="44">
        <v>8035.5839800000003</v>
      </c>
      <c r="C51" s="44">
        <v>5.2491099999999999</v>
      </c>
      <c r="D51" s="44">
        <v>0</v>
      </c>
      <c r="E51" s="44">
        <v>0</v>
      </c>
      <c r="F51" s="44">
        <v>4959.5256900000004</v>
      </c>
      <c r="G51" s="44">
        <v>56.26981</v>
      </c>
      <c r="H51" s="44">
        <v>2438.13634</v>
      </c>
      <c r="I51" s="44">
        <v>15494.764929999999</v>
      </c>
      <c r="J51" s="36"/>
    </row>
    <row r="52" spans="1:10" s="42" customFormat="1" ht="12.75">
      <c r="A52" s="43" t="s">
        <v>89</v>
      </c>
      <c r="B52" s="44">
        <v>213.36147</v>
      </c>
      <c r="C52" s="44">
        <v>446.69284999999996</v>
      </c>
      <c r="D52" s="44">
        <v>0</v>
      </c>
      <c r="E52" s="44">
        <v>159.48277999999999</v>
      </c>
      <c r="F52" s="44">
        <v>2589.1623199999999</v>
      </c>
      <c r="G52" s="44">
        <v>0</v>
      </c>
      <c r="H52" s="44">
        <v>10354.50908</v>
      </c>
      <c r="I52" s="44">
        <v>13763.208500000001</v>
      </c>
      <c r="J52" s="36"/>
    </row>
    <row r="53" spans="1:10" s="42" customFormat="1" ht="12.75">
      <c r="A53" s="43" t="s">
        <v>87</v>
      </c>
      <c r="B53" s="44">
        <v>22056.216510000002</v>
      </c>
      <c r="C53" s="44">
        <v>1147.8853000000001</v>
      </c>
      <c r="D53" s="44">
        <v>0</v>
      </c>
      <c r="E53" s="44">
        <v>577.11467000000005</v>
      </c>
      <c r="F53" s="44">
        <v>10754.11385</v>
      </c>
      <c r="G53" s="44">
        <v>0</v>
      </c>
      <c r="H53" s="44">
        <v>7083.0883099999992</v>
      </c>
      <c r="I53" s="44">
        <v>41618.418640000004</v>
      </c>
      <c r="J53" s="36"/>
    </row>
    <row r="54" spans="1:10" s="42" customFormat="1" ht="12.75">
      <c r="A54" s="43" t="s">
        <v>101</v>
      </c>
      <c r="B54" s="44">
        <v>31.294180000000001</v>
      </c>
      <c r="C54" s="44">
        <v>0</v>
      </c>
      <c r="D54" s="44">
        <v>0</v>
      </c>
      <c r="E54" s="44">
        <v>23.077080000000002</v>
      </c>
      <c r="F54" s="44">
        <v>605.63413000000003</v>
      </c>
      <c r="G54" s="44">
        <v>342.84934000000004</v>
      </c>
      <c r="H54" s="44">
        <v>1644.75875</v>
      </c>
      <c r="I54" s="44">
        <v>2647.61348</v>
      </c>
      <c r="J54" s="36"/>
    </row>
    <row r="55" spans="1:10" s="42" customFormat="1" ht="12.75">
      <c r="A55" s="43" t="s">
        <v>102</v>
      </c>
      <c r="B55" s="44">
        <v>1102.75065</v>
      </c>
      <c r="C55" s="44">
        <v>67.064479999999989</v>
      </c>
      <c r="D55" s="44">
        <v>0</v>
      </c>
      <c r="E55" s="44">
        <v>0</v>
      </c>
      <c r="F55" s="44">
        <v>1133.0013200000001</v>
      </c>
      <c r="G55" s="44">
        <v>0</v>
      </c>
      <c r="H55" s="44">
        <v>1518.68469</v>
      </c>
      <c r="I55" s="44">
        <v>3821.5011400000003</v>
      </c>
      <c r="J55" s="36"/>
    </row>
    <row r="56" spans="1:10" s="42" customFormat="1" ht="12.75">
      <c r="A56" s="43" t="s">
        <v>107</v>
      </c>
      <c r="B56" s="44">
        <v>472.80212</v>
      </c>
      <c r="C56" s="44">
        <v>0</v>
      </c>
      <c r="D56" s="44">
        <v>0</v>
      </c>
      <c r="E56" s="44">
        <v>197.27588</v>
      </c>
      <c r="F56" s="44">
        <v>423.10257999999999</v>
      </c>
      <c r="G56" s="44">
        <v>0</v>
      </c>
      <c r="H56" s="44">
        <v>151.50889000000001</v>
      </c>
      <c r="I56" s="44">
        <v>1244.68947</v>
      </c>
      <c r="J56" s="36"/>
    </row>
    <row r="57" spans="1:10" s="42" customFormat="1" ht="12.75">
      <c r="A57" s="43" t="s">
        <v>92</v>
      </c>
      <c r="B57" s="44">
        <v>6268.7603600000002</v>
      </c>
      <c r="C57" s="44">
        <v>156.45726999999999</v>
      </c>
      <c r="D57" s="44">
        <v>0</v>
      </c>
      <c r="E57" s="44">
        <v>0</v>
      </c>
      <c r="F57" s="44">
        <v>4280.8515700000007</v>
      </c>
      <c r="G57" s="44">
        <v>0</v>
      </c>
      <c r="H57" s="44">
        <v>5218.7439000000004</v>
      </c>
      <c r="I57" s="44">
        <v>15924.813099999999</v>
      </c>
      <c r="J57" s="36"/>
    </row>
    <row r="58" spans="1:10" s="42" customFormat="1" ht="12.75">
      <c r="A58" s="43" t="s">
        <v>94</v>
      </c>
      <c r="B58" s="44">
        <v>12502.14237</v>
      </c>
      <c r="C58" s="44">
        <v>0.27247000000000005</v>
      </c>
      <c r="D58" s="44">
        <v>0</v>
      </c>
      <c r="E58" s="44">
        <v>293.97066999999998</v>
      </c>
      <c r="F58" s="44">
        <v>13867.26093</v>
      </c>
      <c r="G58" s="44">
        <v>0</v>
      </c>
      <c r="H58" s="44">
        <v>2158.4810000000002</v>
      </c>
      <c r="I58" s="44">
        <v>28822.12744</v>
      </c>
      <c r="J58" s="36"/>
    </row>
    <row r="59" spans="1:10" s="42" customFormat="1" ht="12.75">
      <c r="A59" s="43" t="s">
        <v>91</v>
      </c>
      <c r="B59" s="44">
        <v>1379.48721</v>
      </c>
      <c r="C59" s="44">
        <v>251.87464000000003</v>
      </c>
      <c r="D59" s="44">
        <v>0</v>
      </c>
      <c r="E59" s="44">
        <v>9.7195900000000002</v>
      </c>
      <c r="F59" s="44">
        <v>7613.5680000000002</v>
      </c>
      <c r="G59" s="44">
        <v>0</v>
      </c>
      <c r="H59" s="44">
        <v>9025.1466600000003</v>
      </c>
      <c r="I59" s="44">
        <v>18279.796100000003</v>
      </c>
      <c r="J59" s="36"/>
    </row>
    <row r="60" spans="1:10" s="42" customFormat="1" ht="12.75">
      <c r="A60" s="43" t="s">
        <v>85</v>
      </c>
      <c r="B60" s="44">
        <v>19192.475670000003</v>
      </c>
      <c r="C60" s="44">
        <v>410.18124</v>
      </c>
      <c r="D60" s="44">
        <v>5.0575600000000005</v>
      </c>
      <c r="E60" s="44">
        <v>2296.9937099999997</v>
      </c>
      <c r="F60" s="44">
        <v>14963.6212</v>
      </c>
      <c r="G60" s="44">
        <v>129.48249999999999</v>
      </c>
      <c r="H60" s="44">
        <v>62012.913110000001</v>
      </c>
      <c r="I60" s="44">
        <v>99010.724989999988</v>
      </c>
      <c r="J60" s="36"/>
    </row>
    <row r="61" spans="1:10" s="42" customFormat="1" ht="12.75">
      <c r="A61" s="43" t="s">
        <v>88</v>
      </c>
      <c r="B61" s="44">
        <v>647.23464000000001</v>
      </c>
      <c r="C61" s="44">
        <v>0</v>
      </c>
      <c r="D61" s="44">
        <v>0</v>
      </c>
      <c r="E61" s="44">
        <v>0</v>
      </c>
      <c r="F61" s="44">
        <v>349.45936999999998</v>
      </c>
      <c r="G61" s="44">
        <v>0</v>
      </c>
      <c r="H61" s="44">
        <v>288.34224</v>
      </c>
      <c r="I61" s="44">
        <v>1285.0362500000001</v>
      </c>
      <c r="J61" s="36"/>
    </row>
    <row r="62" spans="1:10" s="42" customFormat="1" ht="12.75">
      <c r="A62" s="43" t="s">
        <v>98</v>
      </c>
      <c r="B62" s="44">
        <v>4814.2479899999998</v>
      </c>
      <c r="C62" s="44">
        <v>84.026589999999999</v>
      </c>
      <c r="D62" s="44">
        <v>0</v>
      </c>
      <c r="E62" s="44">
        <v>473.63628999999997</v>
      </c>
      <c r="F62" s="44">
        <v>1813.4904199999999</v>
      </c>
      <c r="G62" s="44">
        <v>0</v>
      </c>
      <c r="H62" s="44">
        <v>3435.8537200000001</v>
      </c>
      <c r="I62" s="44">
        <v>10621.255009999999</v>
      </c>
      <c r="J62" s="36"/>
    </row>
    <row r="63" spans="1:10" s="42" customFormat="1" ht="12.75">
      <c r="A63" s="43" t="s">
        <v>99</v>
      </c>
      <c r="B63" s="44">
        <v>19581.328219999999</v>
      </c>
      <c r="C63" s="44">
        <v>0</v>
      </c>
      <c r="D63" s="44">
        <v>0</v>
      </c>
      <c r="E63" s="44">
        <v>155.20219</v>
      </c>
      <c r="F63" s="44">
        <v>1799.6654799999999</v>
      </c>
      <c r="G63" s="44">
        <v>0</v>
      </c>
      <c r="H63" s="44">
        <v>1030.5911899999999</v>
      </c>
      <c r="I63" s="44">
        <v>22566.787079999998</v>
      </c>
      <c r="J63" s="36"/>
    </row>
    <row r="64" spans="1:10" s="42" customFormat="1" ht="12.75">
      <c r="A64" s="43" t="s">
        <v>96</v>
      </c>
      <c r="B64" s="44">
        <v>2116.3584799999999</v>
      </c>
      <c r="C64" s="44">
        <v>318.57704999999999</v>
      </c>
      <c r="D64" s="44">
        <v>0</v>
      </c>
      <c r="E64" s="44">
        <v>0</v>
      </c>
      <c r="F64" s="44">
        <v>837.47536000000002</v>
      </c>
      <c r="G64" s="44">
        <v>0</v>
      </c>
      <c r="H64" s="44">
        <v>1004.25756</v>
      </c>
      <c r="I64" s="44">
        <v>4276.6684500000001</v>
      </c>
      <c r="J64" s="36"/>
    </row>
    <row r="65" spans="1:10" s="42" customFormat="1" ht="12.75">
      <c r="A65" s="43" t="s">
        <v>68</v>
      </c>
      <c r="B65" s="44">
        <f>+SUM(B39:B64)</f>
        <v>171391.51103000002</v>
      </c>
      <c r="C65" s="44">
        <f t="shared" ref="C65:I65" si="3">+SUM(C39:C64)</f>
        <v>11439.46198</v>
      </c>
      <c r="D65" s="44">
        <f t="shared" si="3"/>
        <v>5.0575600000000005</v>
      </c>
      <c r="E65" s="44">
        <f t="shared" si="3"/>
        <v>9913.7851900000005</v>
      </c>
      <c r="F65" s="44">
        <f t="shared" si="3"/>
        <v>138880.39205999998</v>
      </c>
      <c r="G65" s="44">
        <f t="shared" si="3"/>
        <v>1562.8673600000002</v>
      </c>
      <c r="H65" s="44">
        <f t="shared" si="3"/>
        <v>176958.98791</v>
      </c>
      <c r="I65" s="44">
        <f t="shared" si="3"/>
        <v>510152.06309000007</v>
      </c>
      <c r="J65" s="36"/>
    </row>
    <row r="66" spans="1:10" s="42" customFormat="1" ht="12.75">
      <c r="A66" s="45" t="s">
        <v>53</v>
      </c>
      <c r="B66" s="46">
        <f>+B65+B37+B27+B22</f>
        <v>6431698.1727200001</v>
      </c>
      <c r="C66" s="46">
        <f t="shared" ref="C66:I66" si="4">+C65+C37+C27+C22</f>
        <v>76972.730960000001</v>
      </c>
      <c r="D66" s="46">
        <f t="shared" si="4"/>
        <v>219485.61479999998</v>
      </c>
      <c r="E66" s="46">
        <f t="shared" si="4"/>
        <v>341227.28391999996</v>
      </c>
      <c r="F66" s="46">
        <f t="shared" si="4"/>
        <v>14290399.792160001</v>
      </c>
      <c r="G66" s="46">
        <f t="shared" si="4"/>
        <v>576687.45108000003</v>
      </c>
      <c r="H66" s="46">
        <f t="shared" si="4"/>
        <v>6315031.7438400006</v>
      </c>
      <c r="I66" s="46">
        <f t="shared" si="4"/>
        <v>28251502.789480004</v>
      </c>
      <c r="J66" s="36"/>
    </row>
    <row r="67" spans="1:10" s="42" customFormat="1" ht="8.25" customHeight="1" thickBot="1">
      <c r="A67" s="47"/>
      <c r="B67" s="44"/>
      <c r="C67" s="44"/>
      <c r="D67" s="44"/>
      <c r="E67" s="44"/>
      <c r="F67" s="44"/>
      <c r="G67" s="44"/>
      <c r="H67" s="44"/>
      <c r="I67" s="44"/>
      <c r="J67" s="36"/>
    </row>
    <row r="68" spans="1:10" s="42" customFormat="1" ht="13.5" customHeight="1" thickTop="1">
      <c r="A68" s="545" t="s">
        <v>110</v>
      </c>
      <c r="B68" s="545"/>
      <c r="C68" s="545"/>
      <c r="D68" s="545"/>
      <c r="E68" s="545"/>
      <c r="F68" s="545"/>
      <c r="G68" s="545"/>
      <c r="H68" s="545"/>
      <c r="I68" s="545"/>
      <c r="J68" s="36"/>
    </row>
    <row r="69" spans="1:10" s="42" customFormat="1" ht="12.75">
      <c r="A69" s="47"/>
      <c r="B69" s="44"/>
      <c r="C69" s="44"/>
      <c r="D69" s="44"/>
      <c r="E69" s="44"/>
      <c r="F69" s="44"/>
      <c r="G69" s="44"/>
      <c r="H69" s="44"/>
      <c r="I69" s="544"/>
      <c r="J69" s="36"/>
    </row>
    <row r="70" spans="1:10" s="42" customFormat="1" ht="12.75">
      <c r="A70" s="47"/>
      <c r="B70" s="44"/>
      <c r="C70" s="44"/>
      <c r="D70" s="44"/>
      <c r="E70" s="44"/>
      <c r="F70" s="44"/>
      <c r="G70" s="44"/>
      <c r="H70" s="44"/>
      <c r="I70" s="544"/>
      <c r="J70" s="36"/>
    </row>
    <row r="71" spans="1:10" s="42" customFormat="1" ht="12.75">
      <c r="A71" s="47"/>
      <c r="B71" s="44"/>
      <c r="C71" s="44"/>
      <c r="D71" s="44"/>
      <c r="E71" s="44"/>
      <c r="F71" s="44"/>
      <c r="G71" s="44"/>
      <c r="H71" s="44"/>
      <c r="I71" s="544"/>
      <c r="J71" s="36"/>
    </row>
    <row r="72" spans="1:10" s="42" customFormat="1" ht="12.75">
      <c r="A72" s="47"/>
      <c r="B72" s="44"/>
      <c r="C72" s="44"/>
      <c r="D72" s="44"/>
      <c r="E72" s="44"/>
      <c r="F72" s="44"/>
      <c r="G72" s="44"/>
      <c r="H72" s="44"/>
      <c r="I72" s="44"/>
      <c r="J72" s="36"/>
    </row>
    <row r="73" spans="1:10" s="42" customFormat="1" ht="12.75">
      <c r="A73" s="47"/>
      <c r="B73" s="44"/>
      <c r="C73" s="44"/>
      <c r="D73" s="44"/>
      <c r="E73" s="44"/>
      <c r="F73" s="44"/>
      <c r="G73" s="44"/>
      <c r="H73" s="44"/>
      <c r="I73" s="44"/>
      <c r="J73" s="36"/>
    </row>
    <row r="74" spans="1:10" s="42" customFormat="1" ht="12.75">
      <c r="A74" s="47"/>
      <c r="B74" s="44"/>
      <c r="C74" s="44"/>
      <c r="D74" s="44"/>
      <c r="E74" s="44"/>
      <c r="F74" s="44"/>
      <c r="G74" s="44"/>
      <c r="H74" s="44"/>
      <c r="I74" s="44"/>
      <c r="J74" s="36"/>
    </row>
    <row r="75" spans="1:10" s="42" customFormat="1" ht="12.75">
      <c r="A75" s="47"/>
      <c r="B75" s="44"/>
      <c r="C75" s="44"/>
      <c r="D75" s="44"/>
      <c r="E75" s="44"/>
      <c r="F75" s="44"/>
      <c r="G75" s="44"/>
      <c r="H75" s="44"/>
      <c r="I75" s="44"/>
      <c r="J75" s="36"/>
    </row>
    <row r="76" spans="1:10" s="42" customFormat="1" ht="12.75">
      <c r="A76" s="47"/>
      <c r="B76" s="44"/>
      <c r="C76" s="44"/>
      <c r="D76" s="44"/>
      <c r="E76" s="44"/>
      <c r="F76" s="44"/>
      <c r="G76" s="44"/>
      <c r="H76" s="44"/>
      <c r="I76" s="44"/>
      <c r="J76" s="36"/>
    </row>
    <row r="77" spans="1:10" s="42" customFormat="1" ht="12.75">
      <c r="A77" s="47"/>
      <c r="B77" s="44"/>
      <c r="C77" s="44"/>
      <c r="D77" s="44"/>
      <c r="E77" s="44"/>
      <c r="F77" s="44"/>
      <c r="G77" s="44"/>
      <c r="H77" s="44"/>
      <c r="I77" s="44"/>
      <c r="J77" s="36"/>
    </row>
    <row r="78" spans="1:10" s="42" customFormat="1" ht="12.75">
      <c r="A78" s="47"/>
      <c r="B78" s="44"/>
      <c r="C78" s="44"/>
      <c r="D78" s="44"/>
      <c r="E78" s="44"/>
      <c r="F78" s="44"/>
      <c r="G78" s="44"/>
      <c r="H78" s="44"/>
      <c r="I78" s="44"/>
      <c r="J78" s="36"/>
    </row>
    <row r="79" spans="1:10" s="42" customFormat="1" ht="12.75">
      <c r="A79" s="47"/>
      <c r="B79" s="44"/>
      <c r="C79" s="44"/>
      <c r="D79" s="44"/>
      <c r="E79" s="44"/>
      <c r="F79" s="44"/>
      <c r="G79" s="44"/>
      <c r="H79" s="44"/>
      <c r="I79" s="44"/>
      <c r="J79" s="36"/>
    </row>
    <row r="80" spans="1:10" s="42" customFormat="1" ht="12.75">
      <c r="A80" s="47"/>
      <c r="B80" s="44"/>
      <c r="C80" s="44"/>
      <c r="D80" s="44"/>
      <c r="E80" s="44"/>
      <c r="F80" s="44"/>
      <c r="G80" s="44"/>
      <c r="H80" s="44"/>
      <c r="I80" s="44"/>
      <c r="J80" s="36"/>
    </row>
    <row r="81" spans="1:10" s="42" customFormat="1" ht="12.75">
      <c r="A81" s="47"/>
      <c r="B81" s="44"/>
      <c r="C81" s="44"/>
      <c r="D81" s="44"/>
      <c r="E81" s="44"/>
      <c r="F81" s="44"/>
      <c r="G81" s="44"/>
      <c r="H81" s="44"/>
      <c r="I81" s="44"/>
      <c r="J81" s="36"/>
    </row>
    <row r="82" spans="1:10" s="42" customFormat="1" ht="12.75">
      <c r="A82" s="47"/>
      <c r="B82" s="44"/>
      <c r="C82" s="44"/>
      <c r="D82" s="44"/>
      <c r="E82" s="44"/>
      <c r="F82" s="44"/>
      <c r="G82" s="44"/>
      <c r="H82" s="44"/>
      <c r="I82" s="44"/>
      <c r="J82" s="36"/>
    </row>
    <row r="83" spans="1:10" s="42" customFormat="1" ht="12.75">
      <c r="A83" s="47"/>
      <c r="B83" s="44"/>
      <c r="C83" s="44"/>
      <c r="D83" s="44"/>
      <c r="E83" s="44"/>
      <c r="F83" s="44"/>
      <c r="G83" s="44"/>
      <c r="H83" s="44"/>
      <c r="I83" s="44"/>
      <c r="J83" s="36"/>
    </row>
    <row r="84" spans="1:10" s="42" customFormat="1" ht="12.75">
      <c r="A84" s="47"/>
      <c r="B84" s="44"/>
      <c r="C84" s="44"/>
      <c r="D84" s="44"/>
      <c r="E84" s="44"/>
      <c r="F84" s="44"/>
      <c r="G84" s="44"/>
      <c r="H84" s="44"/>
      <c r="I84" s="44"/>
      <c r="J84" s="36"/>
    </row>
    <row r="85" spans="1:10" s="42" customFormat="1" ht="12.75">
      <c r="A85" s="47"/>
      <c r="B85" s="44"/>
      <c r="C85" s="44"/>
      <c r="D85" s="44"/>
      <c r="E85" s="44"/>
      <c r="F85" s="44"/>
      <c r="G85" s="44"/>
      <c r="H85" s="44"/>
      <c r="I85" s="44"/>
      <c r="J85" s="36"/>
    </row>
    <row r="86" spans="1:10" s="42" customFormat="1" ht="12.75">
      <c r="A86" s="47"/>
      <c r="B86" s="44"/>
      <c r="C86" s="44"/>
      <c r="D86" s="44"/>
      <c r="E86" s="44"/>
      <c r="F86" s="44"/>
      <c r="G86" s="44"/>
      <c r="H86" s="44"/>
      <c r="I86" s="44"/>
      <c r="J86" s="36"/>
    </row>
    <row r="87" spans="1:10" s="42" customFormat="1" ht="12.75">
      <c r="A87" s="47"/>
      <c r="B87" s="44"/>
      <c r="C87" s="44"/>
      <c r="D87" s="44"/>
      <c r="E87" s="44"/>
      <c r="F87" s="44"/>
      <c r="G87" s="44"/>
      <c r="H87" s="44"/>
      <c r="I87" s="44"/>
      <c r="J87" s="36"/>
    </row>
    <row r="88" spans="1:10" s="42" customFormat="1" ht="12.75">
      <c r="A88" s="47"/>
      <c r="B88" s="44"/>
      <c r="C88" s="44"/>
      <c r="D88" s="44"/>
      <c r="E88" s="44"/>
      <c r="F88" s="44"/>
      <c r="G88" s="44"/>
      <c r="H88" s="44"/>
      <c r="I88" s="44"/>
      <c r="J88" s="36"/>
    </row>
    <row r="89" spans="1:10" s="42" customFormat="1" ht="12.75">
      <c r="A89" s="47"/>
      <c r="B89" s="44"/>
      <c r="C89" s="44"/>
      <c r="D89" s="44"/>
      <c r="E89" s="44"/>
      <c r="F89" s="44"/>
      <c r="G89" s="44"/>
      <c r="H89" s="44"/>
      <c r="I89" s="44"/>
      <c r="J89" s="36"/>
    </row>
    <row r="90" spans="1:10" s="42" customFormat="1" ht="12.75">
      <c r="A90" s="47"/>
      <c r="B90" s="44"/>
      <c r="C90" s="44"/>
      <c r="D90" s="44"/>
      <c r="E90" s="44"/>
      <c r="F90" s="44"/>
      <c r="G90" s="44"/>
      <c r="H90" s="44"/>
      <c r="I90" s="44"/>
      <c r="J90" s="36"/>
    </row>
    <row r="91" spans="1:10" s="42" customFormat="1" ht="12.75">
      <c r="A91" s="47"/>
      <c r="B91" s="44"/>
      <c r="C91" s="44"/>
      <c r="D91" s="44"/>
      <c r="E91" s="44"/>
      <c r="F91" s="44"/>
      <c r="G91" s="44"/>
      <c r="H91" s="44"/>
      <c r="I91" s="44"/>
      <c r="J91" s="36"/>
    </row>
    <row r="92" spans="1:10" s="42" customFormat="1" ht="12.75">
      <c r="A92" s="47"/>
      <c r="B92" s="44"/>
      <c r="C92" s="44"/>
      <c r="D92" s="44"/>
      <c r="E92" s="44"/>
      <c r="F92" s="44"/>
      <c r="G92" s="44"/>
      <c r="H92" s="44"/>
      <c r="I92" s="44"/>
      <c r="J92" s="36"/>
    </row>
    <row r="93" spans="1:10" s="42" customFormat="1" ht="12.75">
      <c r="A93" s="47"/>
      <c r="B93" s="44"/>
      <c r="C93" s="44"/>
      <c r="D93" s="44"/>
      <c r="E93" s="44"/>
      <c r="F93" s="44"/>
      <c r="G93" s="44"/>
      <c r="H93" s="44"/>
      <c r="I93" s="44"/>
      <c r="J93" s="36"/>
    </row>
    <row r="94" spans="1:10" s="42" customFormat="1" ht="12.75">
      <c r="A94" s="47"/>
      <c r="B94" s="44"/>
      <c r="C94" s="44"/>
      <c r="D94" s="44"/>
      <c r="E94" s="44"/>
      <c r="F94" s="44"/>
      <c r="G94" s="44"/>
      <c r="H94" s="44"/>
      <c r="I94" s="44"/>
      <c r="J94" s="36"/>
    </row>
    <row r="95" spans="1:10" s="42" customFormat="1" ht="12.75">
      <c r="A95" s="47"/>
      <c r="B95" s="44"/>
      <c r="C95" s="44"/>
      <c r="D95" s="44"/>
      <c r="E95" s="44"/>
      <c r="F95" s="44"/>
      <c r="G95" s="44"/>
      <c r="H95" s="44"/>
      <c r="I95" s="44"/>
      <c r="J95" s="36"/>
    </row>
    <row r="96" spans="1:10" s="42" customFormat="1" ht="12.75">
      <c r="A96" s="47"/>
      <c r="B96" s="44"/>
      <c r="C96" s="44"/>
      <c r="D96" s="44"/>
      <c r="E96" s="44"/>
      <c r="F96" s="44"/>
      <c r="G96" s="44"/>
      <c r="H96" s="44"/>
      <c r="I96" s="44"/>
      <c r="J96" s="36"/>
    </row>
    <row r="97" spans="1:10" s="42" customFormat="1" ht="12.75">
      <c r="A97" s="47"/>
      <c r="B97" s="44"/>
      <c r="C97" s="44"/>
      <c r="D97" s="44"/>
      <c r="E97" s="44"/>
      <c r="F97" s="44"/>
      <c r="G97" s="44"/>
      <c r="H97" s="44"/>
      <c r="I97" s="44"/>
      <c r="J97" s="36"/>
    </row>
    <row r="98" spans="1:10" s="42" customFormat="1" ht="12.75">
      <c r="A98" s="47"/>
      <c r="B98" s="44"/>
      <c r="C98" s="44"/>
      <c r="D98" s="44"/>
      <c r="E98" s="44"/>
      <c r="F98" s="44"/>
      <c r="G98" s="44"/>
      <c r="H98" s="44"/>
      <c r="I98" s="44"/>
      <c r="J98" s="36"/>
    </row>
    <row r="99" spans="1:10" s="42" customFormat="1" ht="12.75">
      <c r="A99" s="47"/>
      <c r="B99" s="44"/>
      <c r="C99" s="44"/>
      <c r="D99" s="44"/>
      <c r="E99" s="44"/>
      <c r="F99" s="44"/>
      <c r="G99" s="44"/>
      <c r="H99" s="44"/>
      <c r="I99" s="44"/>
      <c r="J99" s="36"/>
    </row>
    <row r="100" spans="1:10" s="42" customFormat="1" ht="12.75">
      <c r="A100" s="47"/>
      <c r="B100" s="44"/>
      <c r="C100" s="44"/>
      <c r="D100" s="44"/>
      <c r="E100" s="44"/>
      <c r="F100" s="44"/>
      <c r="G100" s="44"/>
      <c r="H100" s="44"/>
      <c r="I100" s="44"/>
      <c r="J100" s="36"/>
    </row>
    <row r="101" spans="1:10" s="42" customFormat="1" ht="12.75">
      <c r="A101" s="47"/>
      <c r="B101" s="44"/>
      <c r="C101" s="44"/>
      <c r="D101" s="44"/>
      <c r="E101" s="44"/>
      <c r="F101" s="44"/>
      <c r="G101" s="44"/>
      <c r="H101" s="44"/>
      <c r="I101" s="44"/>
      <c r="J101" s="36"/>
    </row>
    <row r="102" spans="1:10" s="42" customFormat="1" ht="12.75">
      <c r="A102" s="47"/>
      <c r="B102" s="44"/>
      <c r="C102" s="44"/>
      <c r="D102" s="44"/>
      <c r="E102" s="44"/>
      <c r="F102" s="44"/>
      <c r="G102" s="44"/>
      <c r="H102" s="44"/>
      <c r="I102" s="44"/>
      <c r="J102" s="36"/>
    </row>
    <row r="103" spans="1:10" s="42" customFormat="1" ht="12.75">
      <c r="A103" s="47"/>
      <c r="B103" s="44"/>
      <c r="C103" s="44"/>
      <c r="D103" s="44"/>
      <c r="E103" s="44"/>
      <c r="F103" s="44"/>
      <c r="G103" s="44"/>
      <c r="H103" s="44"/>
      <c r="I103" s="44"/>
      <c r="J103" s="36"/>
    </row>
    <row r="104" spans="1:10" s="42" customFormat="1" ht="12.75">
      <c r="A104" s="47"/>
      <c r="B104" s="44"/>
      <c r="C104" s="44"/>
      <c r="D104" s="44"/>
      <c r="E104" s="44"/>
      <c r="F104" s="44"/>
      <c r="G104" s="44"/>
      <c r="H104" s="44"/>
      <c r="I104" s="44"/>
      <c r="J104" s="36"/>
    </row>
    <row r="105" spans="1:10" s="42" customFormat="1" ht="12.75">
      <c r="A105" s="47"/>
      <c r="B105" s="44"/>
      <c r="C105" s="44"/>
      <c r="D105" s="44"/>
      <c r="E105" s="44"/>
      <c r="F105" s="44"/>
      <c r="G105" s="44"/>
      <c r="H105" s="44"/>
      <c r="I105" s="44"/>
      <c r="J105" s="36"/>
    </row>
    <row r="106" spans="1:10" s="42" customFormat="1" ht="12.75">
      <c r="A106" s="47"/>
      <c r="B106" s="44"/>
      <c r="C106" s="44"/>
      <c r="D106" s="44"/>
      <c r="E106" s="44"/>
      <c r="F106" s="44"/>
      <c r="G106" s="44"/>
      <c r="H106" s="44"/>
      <c r="I106" s="44"/>
      <c r="J106" s="36"/>
    </row>
    <row r="107" spans="1:10" s="42" customFormat="1" ht="12.75">
      <c r="A107" s="47"/>
      <c r="B107" s="44"/>
      <c r="C107" s="44"/>
      <c r="D107" s="44"/>
      <c r="E107" s="44"/>
      <c r="F107" s="44"/>
      <c r="G107" s="44"/>
      <c r="H107" s="44"/>
      <c r="I107" s="44"/>
      <c r="J107" s="36"/>
    </row>
    <row r="108" spans="1:10" s="42" customFormat="1" ht="12.75">
      <c r="A108" s="47"/>
      <c r="B108" s="44"/>
      <c r="C108" s="44"/>
      <c r="D108" s="44"/>
      <c r="E108" s="44"/>
      <c r="F108" s="44"/>
      <c r="G108" s="44"/>
      <c r="H108" s="44"/>
      <c r="I108" s="44"/>
      <c r="J108" s="36"/>
    </row>
    <row r="109" spans="1:10" s="42" customFormat="1" ht="12.75">
      <c r="A109" s="47"/>
      <c r="B109" s="44"/>
      <c r="C109" s="44"/>
      <c r="D109" s="44"/>
      <c r="E109" s="44"/>
      <c r="F109" s="44"/>
      <c r="G109" s="44"/>
      <c r="H109" s="44"/>
      <c r="I109" s="44"/>
      <c r="J109" s="36"/>
    </row>
    <row r="110" spans="1:10" s="42" customFormat="1" ht="12.75">
      <c r="A110" s="47"/>
      <c r="B110" s="44"/>
      <c r="C110" s="44"/>
      <c r="D110" s="44"/>
      <c r="E110" s="44"/>
      <c r="F110" s="44"/>
      <c r="G110" s="44"/>
      <c r="H110" s="44"/>
      <c r="I110" s="44"/>
      <c r="J110" s="36"/>
    </row>
    <row r="111" spans="1:10" s="42" customFormat="1" ht="12.75">
      <c r="A111" s="47"/>
      <c r="B111" s="44"/>
      <c r="C111" s="44"/>
      <c r="D111" s="44"/>
      <c r="E111" s="44"/>
      <c r="F111" s="44"/>
      <c r="G111" s="44"/>
      <c r="H111" s="44"/>
      <c r="I111" s="44"/>
      <c r="J111" s="36"/>
    </row>
    <row r="112" spans="1:10" s="42" customFormat="1" ht="12.75">
      <c r="A112" s="47"/>
      <c r="B112" s="44"/>
      <c r="C112" s="44"/>
      <c r="D112" s="44"/>
      <c r="E112" s="44"/>
      <c r="F112" s="44"/>
      <c r="G112" s="44"/>
      <c r="H112" s="44"/>
      <c r="I112" s="44"/>
      <c r="J112" s="36"/>
    </row>
    <row r="113" spans="1:10" s="42" customFormat="1" ht="12.75">
      <c r="A113" s="47"/>
      <c r="B113" s="44"/>
      <c r="C113" s="44"/>
      <c r="D113" s="44"/>
      <c r="E113" s="44"/>
      <c r="F113" s="44"/>
      <c r="G113" s="44"/>
      <c r="H113" s="44"/>
      <c r="I113" s="44"/>
      <c r="J113" s="36"/>
    </row>
    <row r="114" spans="1:10" s="42" customFormat="1" ht="12.75">
      <c r="A114" s="47"/>
      <c r="B114" s="44"/>
      <c r="C114" s="44"/>
      <c r="D114" s="44"/>
      <c r="E114" s="44"/>
      <c r="F114" s="44"/>
      <c r="G114" s="44"/>
      <c r="H114" s="44"/>
      <c r="I114" s="44"/>
      <c r="J114" s="36"/>
    </row>
    <row r="115" spans="1:10" s="42" customFormat="1" ht="12.75">
      <c r="A115" s="47"/>
      <c r="B115" s="44"/>
      <c r="C115" s="44"/>
      <c r="D115" s="44"/>
      <c r="E115" s="44"/>
      <c r="F115" s="44"/>
      <c r="G115" s="44"/>
      <c r="H115" s="44"/>
      <c r="I115" s="44"/>
      <c r="J115" s="36"/>
    </row>
    <row r="116" spans="1:10" s="42" customFormat="1" ht="12.75">
      <c r="A116" s="47"/>
      <c r="B116" s="44"/>
      <c r="C116" s="44"/>
      <c r="D116" s="44"/>
      <c r="E116" s="44"/>
      <c r="F116" s="44"/>
      <c r="G116" s="44"/>
      <c r="H116" s="44"/>
      <c r="I116" s="44"/>
      <c r="J116" s="36"/>
    </row>
    <row r="117" spans="1:10" s="42" customFormat="1" ht="12.75">
      <c r="A117" s="47"/>
      <c r="B117" s="44"/>
      <c r="C117" s="44"/>
      <c r="D117" s="44"/>
      <c r="E117" s="44"/>
      <c r="F117" s="44"/>
      <c r="G117" s="44"/>
      <c r="H117" s="44"/>
      <c r="I117" s="44"/>
      <c r="J117" s="36"/>
    </row>
    <row r="118" spans="1:10" s="42" customFormat="1" ht="12.75">
      <c r="A118" s="47"/>
      <c r="B118" s="44"/>
      <c r="C118" s="44"/>
      <c r="D118" s="44"/>
      <c r="E118" s="44"/>
      <c r="F118" s="44"/>
      <c r="G118" s="44"/>
      <c r="H118" s="44"/>
      <c r="I118" s="44"/>
      <c r="J118" s="36"/>
    </row>
    <row r="119" spans="1:10" s="42" customFormat="1" ht="12.75">
      <c r="A119" s="47"/>
      <c r="B119" s="44"/>
      <c r="C119" s="44"/>
      <c r="D119" s="44"/>
      <c r="E119" s="44"/>
      <c r="F119" s="44"/>
      <c r="G119" s="44"/>
      <c r="H119" s="44"/>
      <c r="I119" s="44"/>
      <c r="J119" s="36"/>
    </row>
    <row r="120" spans="1:10" s="42" customFormat="1" ht="12.75">
      <c r="A120" s="47"/>
      <c r="B120" s="44"/>
      <c r="C120" s="44"/>
      <c r="D120" s="44"/>
      <c r="E120" s="44"/>
      <c r="F120" s="44"/>
      <c r="G120" s="44"/>
      <c r="H120" s="44"/>
      <c r="I120" s="44"/>
      <c r="J120" s="36"/>
    </row>
    <row r="121" spans="1:10" s="42" customFormat="1" ht="12.75">
      <c r="A121" s="47"/>
      <c r="B121" s="44"/>
      <c r="C121" s="44"/>
      <c r="D121" s="44"/>
      <c r="E121" s="44"/>
      <c r="F121" s="44"/>
      <c r="G121" s="44"/>
      <c r="H121" s="44"/>
      <c r="I121" s="44"/>
      <c r="J121" s="36"/>
    </row>
    <row r="122" spans="1:10" s="42" customFormat="1" ht="12.75">
      <c r="A122" s="47"/>
      <c r="B122" s="44"/>
      <c r="C122" s="44"/>
      <c r="D122" s="44"/>
      <c r="E122" s="44"/>
      <c r="F122" s="44"/>
      <c r="G122" s="44"/>
      <c r="H122" s="44"/>
      <c r="I122" s="44"/>
      <c r="J122" s="36"/>
    </row>
    <row r="123" spans="1:10" s="42" customFormat="1" ht="12.75">
      <c r="A123" s="47"/>
      <c r="B123" s="44"/>
      <c r="C123" s="44"/>
      <c r="D123" s="44"/>
      <c r="E123" s="44"/>
      <c r="F123" s="44"/>
      <c r="G123" s="44"/>
      <c r="H123" s="44"/>
      <c r="I123" s="44"/>
      <c r="J123" s="36"/>
    </row>
    <row r="124" spans="1:10" s="42" customFormat="1" ht="12.75">
      <c r="A124" s="47"/>
      <c r="B124" s="44"/>
      <c r="C124" s="44"/>
      <c r="D124" s="44"/>
      <c r="E124" s="44"/>
      <c r="F124" s="44"/>
      <c r="G124" s="44"/>
      <c r="H124" s="44"/>
      <c r="I124" s="44"/>
      <c r="J124" s="36"/>
    </row>
    <row r="125" spans="1:10" s="42" customFormat="1" ht="12.75">
      <c r="A125" s="47"/>
      <c r="B125" s="44"/>
      <c r="C125" s="44"/>
      <c r="D125" s="44"/>
      <c r="E125" s="44"/>
      <c r="F125" s="44"/>
      <c r="G125" s="44"/>
      <c r="H125" s="44"/>
      <c r="I125" s="44"/>
      <c r="J125" s="36"/>
    </row>
    <row r="126" spans="1:10" s="42" customFormat="1" ht="12.75">
      <c r="A126" s="47"/>
      <c r="B126" s="44"/>
      <c r="C126" s="44"/>
      <c r="D126" s="44"/>
      <c r="E126" s="44"/>
      <c r="F126" s="44"/>
      <c r="G126" s="44"/>
      <c r="H126" s="44"/>
      <c r="I126" s="44"/>
      <c r="J126" s="36"/>
    </row>
    <row r="127" spans="1:10" s="42" customFormat="1" ht="12.75">
      <c r="A127" s="47"/>
      <c r="B127" s="44"/>
      <c r="C127" s="44"/>
      <c r="D127" s="44"/>
      <c r="E127" s="44"/>
      <c r="F127" s="44"/>
      <c r="G127" s="44"/>
      <c r="H127" s="44"/>
      <c r="I127" s="44"/>
      <c r="J127" s="36"/>
    </row>
    <row r="128" spans="1:10" s="42" customFormat="1" ht="12.75">
      <c r="A128" s="47"/>
      <c r="B128" s="44"/>
      <c r="C128" s="44"/>
      <c r="D128" s="44"/>
      <c r="E128" s="44"/>
      <c r="F128" s="44"/>
      <c r="G128" s="44"/>
      <c r="H128" s="44"/>
      <c r="I128" s="44"/>
      <c r="J128" s="36"/>
    </row>
    <row r="129" spans="1:10" s="42" customFormat="1" ht="12.75">
      <c r="A129" s="47"/>
      <c r="B129" s="44"/>
      <c r="C129" s="44"/>
      <c r="D129" s="44"/>
      <c r="E129" s="44"/>
      <c r="F129" s="44"/>
      <c r="G129" s="44"/>
      <c r="H129" s="44"/>
      <c r="I129" s="44"/>
      <c r="J129" s="36"/>
    </row>
    <row r="130" spans="1:10" s="42" customFormat="1" ht="12.75">
      <c r="A130" s="47"/>
      <c r="B130" s="44"/>
      <c r="C130" s="44"/>
      <c r="D130" s="44"/>
      <c r="E130" s="44"/>
      <c r="F130" s="44"/>
      <c r="G130" s="44"/>
      <c r="H130" s="44"/>
      <c r="I130" s="44"/>
      <c r="J130" s="36"/>
    </row>
    <row r="131" spans="1:10" s="42" customFormat="1" ht="12.75">
      <c r="A131" s="47"/>
      <c r="B131" s="44"/>
      <c r="C131" s="44"/>
      <c r="D131" s="44"/>
      <c r="E131" s="44"/>
      <c r="F131" s="44"/>
      <c r="G131" s="44"/>
      <c r="H131" s="44"/>
      <c r="I131" s="44"/>
      <c r="J131" s="36"/>
    </row>
    <row r="132" spans="1:10" s="42" customFormat="1" ht="12.75">
      <c r="A132" s="47"/>
      <c r="B132" s="44"/>
      <c r="C132" s="44"/>
      <c r="D132" s="44"/>
      <c r="E132" s="44"/>
      <c r="F132" s="44"/>
      <c r="G132" s="44"/>
      <c r="H132" s="44"/>
      <c r="I132" s="44"/>
      <c r="J132" s="36"/>
    </row>
    <row r="133" spans="1:10" s="42" customFormat="1" ht="12.75">
      <c r="A133" s="47"/>
      <c r="B133" s="44"/>
      <c r="C133" s="44"/>
      <c r="D133" s="44"/>
      <c r="E133" s="44"/>
      <c r="F133" s="44"/>
      <c r="G133" s="44"/>
      <c r="H133" s="44"/>
      <c r="I133" s="44"/>
      <c r="J133" s="36"/>
    </row>
    <row r="134" spans="1:10" s="42" customFormat="1" ht="12.75">
      <c r="A134" s="47"/>
      <c r="B134" s="44"/>
      <c r="C134" s="44"/>
      <c r="D134" s="44"/>
      <c r="E134" s="44"/>
      <c r="F134" s="44"/>
      <c r="G134" s="44"/>
      <c r="H134" s="44"/>
      <c r="I134" s="44"/>
      <c r="J134" s="36"/>
    </row>
    <row r="135" spans="1:10" s="42" customFormat="1" ht="12.75">
      <c r="A135" s="47"/>
      <c r="B135" s="44"/>
      <c r="C135" s="44"/>
      <c r="D135" s="44"/>
      <c r="E135" s="44"/>
      <c r="F135" s="44"/>
      <c r="G135" s="44"/>
      <c r="H135" s="44"/>
      <c r="I135" s="44"/>
      <c r="J135" s="36"/>
    </row>
    <row r="136" spans="1:10" s="42" customFormat="1" ht="12.75">
      <c r="A136" s="47"/>
      <c r="B136" s="44"/>
      <c r="C136" s="44"/>
      <c r="D136" s="44"/>
      <c r="E136" s="44"/>
      <c r="F136" s="44"/>
      <c r="G136" s="44"/>
      <c r="H136" s="44"/>
      <c r="I136" s="44"/>
      <c r="J136" s="36"/>
    </row>
    <row r="137" spans="1:10" s="42" customFormat="1" ht="12.75">
      <c r="A137" s="47"/>
      <c r="B137" s="44"/>
      <c r="C137" s="44"/>
      <c r="D137" s="44"/>
      <c r="E137" s="44"/>
      <c r="F137" s="44"/>
      <c r="G137" s="44"/>
      <c r="H137" s="44"/>
      <c r="I137" s="44"/>
      <c r="J137" s="36"/>
    </row>
    <row r="138" spans="1:10" s="42" customFormat="1" ht="12.75">
      <c r="A138" s="47"/>
      <c r="B138" s="44"/>
      <c r="C138" s="44"/>
      <c r="D138" s="44"/>
      <c r="E138" s="44"/>
      <c r="F138" s="44"/>
      <c r="G138" s="44"/>
      <c r="H138" s="44"/>
      <c r="I138" s="44"/>
      <c r="J138" s="36"/>
    </row>
    <row r="139" spans="1:10" s="42" customFormat="1" ht="12.75">
      <c r="A139" s="47"/>
      <c r="B139" s="44"/>
      <c r="C139" s="44"/>
      <c r="D139" s="44"/>
      <c r="E139" s="44"/>
      <c r="F139" s="44"/>
      <c r="G139" s="44"/>
      <c r="H139" s="44"/>
      <c r="I139" s="44"/>
      <c r="J139" s="36"/>
    </row>
    <row r="140" spans="1:10" s="42" customFormat="1" ht="12.75">
      <c r="A140" s="47"/>
      <c r="B140" s="44"/>
      <c r="C140" s="44"/>
      <c r="D140" s="44"/>
      <c r="E140" s="44"/>
      <c r="F140" s="44"/>
      <c r="G140" s="44"/>
      <c r="H140" s="44"/>
      <c r="I140" s="44"/>
      <c r="J140" s="36"/>
    </row>
    <row r="141" spans="1:10" s="42" customFormat="1" ht="12.75">
      <c r="A141" s="47"/>
      <c r="B141" s="44"/>
      <c r="C141" s="44"/>
      <c r="D141" s="44"/>
      <c r="E141" s="44"/>
      <c r="F141" s="44"/>
      <c r="G141" s="44"/>
      <c r="H141" s="44"/>
      <c r="I141" s="44"/>
      <c r="J141" s="36"/>
    </row>
    <row r="142" spans="1:10" s="42" customFormat="1" ht="12.75">
      <c r="A142" s="47"/>
      <c r="B142" s="44"/>
      <c r="C142" s="44"/>
      <c r="D142" s="44"/>
      <c r="E142" s="44"/>
      <c r="F142" s="44"/>
      <c r="G142" s="44"/>
      <c r="H142" s="44"/>
      <c r="I142" s="44"/>
      <c r="J142" s="36"/>
    </row>
    <row r="143" spans="1:10" s="42" customFormat="1" ht="12.75">
      <c r="A143" s="47"/>
      <c r="B143" s="44"/>
      <c r="C143" s="44"/>
      <c r="D143" s="44"/>
      <c r="E143" s="44"/>
      <c r="F143" s="44"/>
      <c r="G143" s="44"/>
      <c r="H143" s="44"/>
      <c r="I143" s="44"/>
      <c r="J143" s="36"/>
    </row>
    <row r="144" spans="1:10" s="42" customFormat="1" ht="12.75">
      <c r="A144" s="47"/>
      <c r="B144" s="44"/>
      <c r="C144" s="44"/>
      <c r="D144" s="44"/>
      <c r="E144" s="44"/>
      <c r="F144" s="44"/>
      <c r="G144" s="44"/>
      <c r="H144" s="44"/>
      <c r="I144" s="44"/>
      <c r="J144" s="36"/>
    </row>
    <row r="145" spans="1:10" s="42" customFormat="1" ht="12.75">
      <c r="A145" s="47"/>
      <c r="B145" s="44"/>
      <c r="C145" s="44"/>
      <c r="D145" s="44"/>
      <c r="E145" s="44"/>
      <c r="F145" s="44"/>
      <c r="G145" s="44"/>
      <c r="H145" s="44"/>
      <c r="I145" s="44"/>
      <c r="J145" s="36"/>
    </row>
    <row r="146" spans="1:10" s="42" customFormat="1" ht="12.75">
      <c r="A146" s="47"/>
      <c r="B146" s="44"/>
      <c r="C146" s="44"/>
      <c r="D146" s="44"/>
      <c r="E146" s="44"/>
      <c r="F146" s="44"/>
      <c r="G146" s="44"/>
      <c r="H146" s="44"/>
      <c r="I146" s="44"/>
      <c r="J146" s="36"/>
    </row>
    <row r="147" spans="1:10" s="42" customFormat="1" ht="12.75">
      <c r="A147" s="47"/>
      <c r="B147" s="44"/>
      <c r="C147" s="44"/>
      <c r="D147" s="44"/>
      <c r="E147" s="44"/>
      <c r="F147" s="44"/>
      <c r="G147" s="44"/>
      <c r="H147" s="44"/>
      <c r="I147" s="44"/>
      <c r="J147" s="36"/>
    </row>
    <row r="148" spans="1:10" s="42" customFormat="1" ht="12.75">
      <c r="A148" s="47"/>
      <c r="B148" s="44"/>
      <c r="C148" s="44"/>
      <c r="D148" s="44"/>
      <c r="E148" s="44"/>
      <c r="F148" s="44"/>
      <c r="G148" s="44"/>
      <c r="H148" s="44"/>
      <c r="I148" s="44"/>
      <c r="J148" s="36"/>
    </row>
    <row r="149" spans="1:10" s="42" customFormat="1" ht="12.75">
      <c r="A149" s="47"/>
      <c r="B149" s="44"/>
      <c r="C149" s="44"/>
      <c r="D149" s="44"/>
      <c r="E149" s="44"/>
      <c r="F149" s="44"/>
      <c r="G149" s="44"/>
      <c r="H149" s="44"/>
      <c r="I149" s="44"/>
      <c r="J149" s="36"/>
    </row>
    <row r="150" spans="1:10" s="42" customFormat="1" ht="12.75">
      <c r="A150" s="47"/>
      <c r="B150" s="44"/>
      <c r="C150" s="44"/>
      <c r="D150" s="44"/>
      <c r="E150" s="44"/>
      <c r="F150" s="44"/>
      <c r="G150" s="44"/>
      <c r="H150" s="44"/>
      <c r="I150" s="44"/>
      <c r="J150" s="36"/>
    </row>
    <row r="151" spans="1:10" s="42" customFormat="1" ht="12.75">
      <c r="A151" s="47"/>
      <c r="B151" s="44"/>
      <c r="C151" s="44"/>
      <c r="D151" s="44"/>
      <c r="E151" s="44"/>
      <c r="F151" s="44"/>
      <c r="G151" s="44"/>
      <c r="H151" s="44"/>
      <c r="I151" s="44"/>
      <c r="J151" s="36"/>
    </row>
    <row r="152" spans="1:10" s="42" customFormat="1" ht="12.75">
      <c r="A152" s="47"/>
      <c r="B152" s="44"/>
      <c r="C152" s="44"/>
      <c r="D152" s="44"/>
      <c r="E152" s="44"/>
      <c r="F152" s="44"/>
      <c r="G152" s="44"/>
      <c r="H152" s="44"/>
      <c r="I152" s="44"/>
      <c r="J152" s="36"/>
    </row>
    <row r="153" spans="1:10" s="42" customFormat="1" ht="12.75">
      <c r="A153" s="47"/>
      <c r="B153" s="44"/>
      <c r="C153" s="44"/>
      <c r="D153" s="44"/>
      <c r="E153" s="44"/>
      <c r="F153" s="44"/>
      <c r="G153" s="44"/>
      <c r="H153" s="44"/>
      <c r="I153" s="44"/>
      <c r="J153" s="36"/>
    </row>
    <row r="154" spans="1:10" s="42" customFormat="1" ht="12.75">
      <c r="A154" s="47"/>
      <c r="B154" s="44"/>
      <c r="C154" s="44"/>
      <c r="D154" s="44"/>
      <c r="E154" s="44"/>
      <c r="F154" s="44"/>
      <c r="G154" s="44"/>
      <c r="H154" s="44"/>
      <c r="I154" s="44"/>
      <c r="J154" s="36"/>
    </row>
    <row r="155" spans="1:10" s="42" customFormat="1" ht="12.75">
      <c r="A155" s="47"/>
      <c r="B155" s="44"/>
      <c r="C155" s="44"/>
      <c r="D155" s="44"/>
      <c r="E155" s="44"/>
      <c r="F155" s="44"/>
      <c r="G155" s="44"/>
      <c r="H155" s="44"/>
      <c r="I155" s="44"/>
      <c r="J155" s="36"/>
    </row>
    <row r="156" spans="1:10" s="42" customFormat="1" ht="12.75">
      <c r="A156" s="47"/>
      <c r="B156" s="44"/>
      <c r="C156" s="44"/>
      <c r="D156" s="44"/>
      <c r="E156" s="44"/>
      <c r="F156" s="44"/>
      <c r="G156" s="44"/>
      <c r="H156" s="44"/>
      <c r="I156" s="44"/>
      <c r="J156" s="36"/>
    </row>
    <row r="157" spans="1:10" s="42" customFormat="1" ht="12.75">
      <c r="A157" s="47"/>
      <c r="B157" s="44"/>
      <c r="C157" s="44"/>
      <c r="D157" s="44"/>
      <c r="E157" s="44"/>
      <c r="F157" s="44"/>
      <c r="G157" s="44"/>
      <c r="H157" s="44"/>
      <c r="I157" s="44"/>
      <c r="J157" s="36"/>
    </row>
    <row r="158" spans="1:10" s="42" customFormat="1" ht="12.75">
      <c r="A158" s="47"/>
      <c r="B158" s="44"/>
      <c r="C158" s="44"/>
      <c r="D158" s="44"/>
      <c r="E158" s="44"/>
      <c r="F158" s="44"/>
      <c r="G158" s="44"/>
      <c r="H158" s="44"/>
      <c r="I158" s="44"/>
      <c r="J158" s="36"/>
    </row>
    <row r="159" spans="1:10" s="42" customFormat="1" ht="12.75">
      <c r="A159" s="47"/>
      <c r="B159" s="44"/>
      <c r="C159" s="44"/>
      <c r="D159" s="44"/>
      <c r="E159" s="44"/>
      <c r="F159" s="44"/>
      <c r="G159" s="44"/>
      <c r="H159" s="44"/>
      <c r="I159" s="44"/>
      <c r="J159" s="36"/>
    </row>
    <row r="160" spans="1:10" s="42" customFormat="1" ht="12.75">
      <c r="A160" s="47"/>
      <c r="B160" s="44"/>
      <c r="C160" s="44"/>
      <c r="D160" s="44"/>
      <c r="E160" s="44"/>
      <c r="F160" s="44"/>
      <c r="G160" s="44"/>
      <c r="H160" s="44"/>
      <c r="I160" s="44"/>
      <c r="J160" s="36"/>
    </row>
    <row r="161" spans="1:10" s="42" customFormat="1" ht="12.75">
      <c r="A161" s="47"/>
      <c r="B161" s="44"/>
      <c r="C161" s="44"/>
      <c r="D161" s="44"/>
      <c r="E161" s="44"/>
      <c r="F161" s="44"/>
      <c r="G161" s="44"/>
      <c r="H161" s="44"/>
      <c r="I161" s="44"/>
      <c r="J161" s="36"/>
    </row>
    <row r="162" spans="1:10" s="42" customFormat="1" ht="12.75">
      <c r="A162" s="47"/>
      <c r="B162" s="44"/>
      <c r="C162" s="44"/>
      <c r="D162" s="44"/>
      <c r="E162" s="44"/>
      <c r="F162" s="44"/>
      <c r="G162" s="44"/>
      <c r="H162" s="44"/>
      <c r="I162" s="44"/>
      <c r="J162" s="36"/>
    </row>
    <row r="163" spans="1:10" s="42" customFormat="1" ht="12.75">
      <c r="A163" s="47"/>
      <c r="B163" s="44"/>
      <c r="C163" s="44"/>
      <c r="D163" s="44"/>
      <c r="E163" s="44"/>
      <c r="F163" s="44"/>
      <c r="G163" s="44"/>
      <c r="H163" s="44"/>
      <c r="I163" s="44"/>
      <c r="J163" s="36"/>
    </row>
    <row r="164" spans="1:10" s="42" customFormat="1" ht="12.75">
      <c r="A164" s="47"/>
      <c r="B164" s="44"/>
      <c r="C164" s="44"/>
      <c r="D164" s="44"/>
      <c r="E164" s="44"/>
      <c r="F164" s="44"/>
      <c r="G164" s="44"/>
      <c r="H164" s="44"/>
      <c r="I164" s="44"/>
      <c r="J164" s="36"/>
    </row>
    <row r="165" spans="1:10" s="42" customFormat="1" ht="12.75">
      <c r="A165" s="47"/>
      <c r="B165" s="44"/>
      <c r="C165" s="44"/>
      <c r="D165" s="44"/>
      <c r="E165" s="44"/>
      <c r="F165" s="44"/>
      <c r="G165" s="44"/>
      <c r="H165" s="44"/>
      <c r="I165" s="44"/>
      <c r="J165" s="36"/>
    </row>
    <row r="166" spans="1:10" s="42" customFormat="1" ht="12.75">
      <c r="A166" s="47"/>
      <c r="B166" s="44"/>
      <c r="C166" s="44"/>
      <c r="D166" s="44"/>
      <c r="E166" s="44"/>
      <c r="F166" s="44"/>
      <c r="G166" s="44"/>
      <c r="H166" s="44"/>
      <c r="I166" s="44"/>
      <c r="J166" s="36"/>
    </row>
    <row r="167" spans="1:10" s="42" customFormat="1" ht="12.75">
      <c r="A167" s="47"/>
      <c r="B167" s="44"/>
      <c r="C167" s="44"/>
      <c r="D167" s="44"/>
      <c r="E167" s="44"/>
      <c r="F167" s="44"/>
      <c r="G167" s="44"/>
      <c r="H167" s="44"/>
      <c r="I167" s="44"/>
      <c r="J167" s="36"/>
    </row>
    <row r="168" spans="1:10" s="42" customFormat="1" ht="12.75">
      <c r="A168" s="47"/>
      <c r="B168" s="44"/>
      <c r="C168" s="44"/>
      <c r="D168" s="44"/>
      <c r="E168" s="44"/>
      <c r="F168" s="44"/>
      <c r="G168" s="44"/>
      <c r="H168" s="44"/>
      <c r="I168" s="44"/>
      <c r="J168" s="36"/>
    </row>
    <row r="169" spans="1:10" s="42" customFormat="1" ht="12.75">
      <c r="A169" s="47"/>
      <c r="B169" s="44"/>
      <c r="C169" s="44"/>
      <c r="D169" s="44"/>
      <c r="E169" s="44"/>
      <c r="F169" s="44"/>
      <c r="G169" s="44"/>
      <c r="H169" s="44"/>
      <c r="I169" s="44"/>
      <c r="J169" s="36"/>
    </row>
    <row r="170" spans="1:10" s="42" customFormat="1" ht="12.75">
      <c r="A170" s="47"/>
      <c r="B170" s="44"/>
      <c r="C170" s="44"/>
      <c r="D170" s="44"/>
      <c r="E170" s="44"/>
      <c r="F170" s="44"/>
      <c r="G170" s="44"/>
      <c r="H170" s="44"/>
      <c r="I170" s="44"/>
      <c r="J170" s="36"/>
    </row>
    <row r="171" spans="1:10">
      <c r="A171" s="47"/>
      <c r="B171" s="44"/>
      <c r="C171" s="44"/>
      <c r="D171" s="44"/>
      <c r="E171" s="44"/>
      <c r="F171" s="44"/>
      <c r="G171" s="44"/>
      <c r="H171" s="44"/>
      <c r="I171" s="44"/>
    </row>
    <row r="172" spans="1:10">
      <c r="A172" s="47"/>
      <c r="B172" s="44"/>
      <c r="C172" s="44"/>
      <c r="D172" s="44"/>
      <c r="E172" s="44"/>
      <c r="F172" s="44"/>
      <c r="G172" s="44"/>
      <c r="H172" s="44"/>
      <c r="I172" s="44"/>
    </row>
    <row r="173" spans="1:10">
      <c r="A173" s="47"/>
      <c r="B173" s="44"/>
      <c r="C173" s="44"/>
      <c r="D173" s="44"/>
      <c r="E173" s="44"/>
      <c r="F173" s="44"/>
      <c r="G173" s="44"/>
      <c r="H173" s="44"/>
      <c r="I173" s="44"/>
    </row>
    <row r="174" spans="1:10">
      <c r="A174" s="47"/>
      <c r="B174" s="44"/>
      <c r="C174" s="44"/>
      <c r="D174" s="44"/>
      <c r="E174" s="44"/>
      <c r="F174" s="44"/>
      <c r="G174" s="44"/>
      <c r="H174" s="44"/>
      <c r="I174" s="44"/>
    </row>
    <row r="175" spans="1:10">
      <c r="A175" s="47"/>
      <c r="B175" s="44"/>
      <c r="C175" s="44"/>
      <c r="D175" s="44"/>
      <c r="E175" s="44"/>
      <c r="F175" s="44"/>
      <c r="G175" s="44"/>
      <c r="H175" s="44"/>
      <c r="I175" s="44"/>
    </row>
    <row r="176" spans="1:10">
      <c r="A176" s="47"/>
      <c r="B176" s="44"/>
      <c r="C176" s="44"/>
      <c r="D176" s="44"/>
      <c r="E176" s="44"/>
      <c r="F176" s="44"/>
      <c r="G176" s="44"/>
      <c r="H176" s="44"/>
      <c r="I176" s="44"/>
    </row>
    <row r="177" spans="1:9">
      <c r="A177" s="47"/>
      <c r="B177" s="44"/>
      <c r="C177" s="44"/>
      <c r="D177" s="44"/>
      <c r="E177" s="44"/>
      <c r="F177" s="44"/>
      <c r="G177" s="44"/>
      <c r="H177" s="44"/>
      <c r="I177" s="44"/>
    </row>
    <row r="178" spans="1:9">
      <c r="A178" s="47"/>
      <c r="B178" s="44"/>
      <c r="C178" s="44"/>
      <c r="D178" s="44"/>
      <c r="E178" s="44"/>
      <c r="F178" s="44"/>
      <c r="G178" s="44"/>
      <c r="H178" s="44"/>
      <c r="I178" s="44"/>
    </row>
    <row r="179" spans="1:9">
      <c r="A179" s="47"/>
      <c r="B179" s="44"/>
      <c r="C179" s="44"/>
      <c r="D179" s="44"/>
      <c r="E179" s="44"/>
      <c r="F179" s="44"/>
      <c r="G179" s="44"/>
      <c r="H179" s="44"/>
      <c r="I179" s="44"/>
    </row>
    <row r="180" spans="1:9" ht="15.75">
      <c r="A180" s="25"/>
    </row>
    <row r="181" spans="1:9" ht="15.75">
      <c r="A181" s="25"/>
    </row>
    <row r="182" spans="1:9" ht="15.75">
      <c r="A182" s="25"/>
    </row>
    <row r="183" spans="1:9" ht="15.75">
      <c r="A183" s="25"/>
    </row>
    <row r="184" spans="1:9" ht="15.75">
      <c r="A184" s="25"/>
    </row>
    <row r="185" spans="1:9" ht="15.75">
      <c r="A185" s="25"/>
    </row>
  </sheetData>
  <mergeCells count="4">
    <mergeCell ref="A2:I2"/>
    <mergeCell ref="A3:I3"/>
    <mergeCell ref="A4:I4"/>
    <mergeCell ref="A5:I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2"/>
  <sheetViews>
    <sheetView zoomScale="70" zoomScaleNormal="70" workbookViewId="0">
      <selection activeCell="O49" sqref="O49"/>
    </sheetView>
  </sheetViews>
  <sheetFormatPr defaultColWidth="9.140625" defaultRowHeight="15"/>
  <cols>
    <col min="1" max="1" width="36.5703125" style="26" customWidth="1"/>
    <col min="2" max="2" width="25.7109375" style="48" customWidth="1"/>
    <col min="3" max="3" width="32" style="48" customWidth="1"/>
    <col min="4" max="4" width="25.85546875" style="48" customWidth="1"/>
    <col min="5" max="5" width="37.28515625" style="48" customWidth="1"/>
    <col min="6" max="6" width="33.7109375" style="48" customWidth="1"/>
    <col min="7" max="7" width="2.85546875" style="36" customWidth="1"/>
    <col min="8" max="16384" width="9.140625" style="572"/>
  </cols>
  <sheetData>
    <row r="1" spans="1:14" ht="5.25" customHeight="1">
      <c r="A1" s="606"/>
      <c r="B1" s="607"/>
      <c r="C1" s="607"/>
      <c r="D1" s="607"/>
      <c r="E1" s="607"/>
      <c r="F1" s="607"/>
    </row>
    <row r="2" spans="1:14" s="1" customFormat="1" ht="46.5" customHeight="1">
      <c r="A2" s="698" t="s">
        <v>802</v>
      </c>
      <c r="B2" s="698"/>
      <c r="C2" s="698"/>
      <c r="D2" s="698"/>
      <c r="E2" s="698"/>
      <c r="F2" s="698"/>
      <c r="G2" s="37"/>
      <c r="H2" s="572"/>
    </row>
    <row r="3" spans="1:14" s="1" customFormat="1" ht="36.75" customHeight="1">
      <c r="A3" s="698" t="s">
        <v>803</v>
      </c>
      <c r="B3" s="698"/>
      <c r="C3" s="698"/>
      <c r="D3" s="698"/>
      <c r="E3" s="698"/>
      <c r="F3" s="698"/>
      <c r="G3" s="37"/>
      <c r="H3" s="572"/>
    </row>
    <row r="4" spans="1:14" s="1" customFormat="1" ht="39" customHeight="1">
      <c r="A4" s="698" t="s">
        <v>877</v>
      </c>
      <c r="B4" s="698"/>
      <c r="C4" s="698"/>
      <c r="D4" s="698"/>
      <c r="E4" s="698"/>
      <c r="F4" s="698"/>
      <c r="G4" s="37"/>
      <c r="H4" s="572"/>
    </row>
    <row r="5" spans="1:14" s="40" customFormat="1" ht="24" thickBot="1">
      <c r="A5" s="711" t="s">
        <v>48</v>
      </c>
      <c r="B5" s="711"/>
      <c r="C5" s="711"/>
      <c r="D5" s="711"/>
      <c r="E5" s="711"/>
      <c r="F5" s="711"/>
      <c r="G5" s="38"/>
      <c r="H5" s="39"/>
    </row>
    <row r="6" spans="1:14" s="40" customFormat="1" ht="53.25" customHeight="1" thickTop="1" thickBot="1">
      <c r="A6" s="608"/>
      <c r="B6" s="712" t="s">
        <v>804</v>
      </c>
      <c r="C6" s="712"/>
      <c r="D6" s="712" t="s">
        <v>805</v>
      </c>
      <c r="E6" s="712"/>
      <c r="F6" s="609"/>
      <c r="G6" s="38"/>
      <c r="H6" s="39"/>
    </row>
    <row r="7" spans="1:14" s="614" customFormat="1" ht="53.25" customHeight="1" thickTop="1" thickBot="1">
      <c r="A7" s="608" t="s">
        <v>806</v>
      </c>
      <c r="B7" s="610" t="s">
        <v>807</v>
      </c>
      <c r="C7" s="611" t="s">
        <v>808</v>
      </c>
      <c r="D7" s="610" t="s">
        <v>807</v>
      </c>
      <c r="E7" s="611" t="s">
        <v>809</v>
      </c>
      <c r="F7" s="610" t="s">
        <v>810</v>
      </c>
      <c r="G7" s="612"/>
      <c r="H7" s="572"/>
      <c r="I7" s="613"/>
      <c r="J7" s="613"/>
      <c r="K7" s="613"/>
      <c r="L7" s="613"/>
      <c r="M7" s="613"/>
      <c r="N7" s="613"/>
    </row>
    <row r="8" spans="1:14" ht="17.25" thickTop="1" thickBot="1">
      <c r="A8" s="608" t="s">
        <v>737</v>
      </c>
      <c r="B8" s="608"/>
      <c r="C8" s="608"/>
      <c r="D8" s="608"/>
      <c r="E8" s="608"/>
      <c r="F8" s="608"/>
    </row>
    <row r="9" spans="1:14" ht="16.5" thickTop="1">
      <c r="A9" s="615" t="s">
        <v>57</v>
      </c>
      <c r="B9" s="390">
        <v>11</v>
      </c>
      <c r="C9" s="390">
        <v>13</v>
      </c>
      <c r="D9" s="390">
        <v>5</v>
      </c>
      <c r="E9" s="390">
        <v>2397036.3516199999</v>
      </c>
      <c r="F9" s="390">
        <v>8046255.7905999999</v>
      </c>
    </row>
    <row r="10" spans="1:14" ht="15.75">
      <c r="A10" s="616" t="s">
        <v>59</v>
      </c>
      <c r="B10" s="390">
        <v>19</v>
      </c>
      <c r="C10" s="390">
        <v>2</v>
      </c>
      <c r="D10" s="390">
        <v>20</v>
      </c>
      <c r="E10" s="390">
        <v>56797.00937</v>
      </c>
      <c r="F10" s="390">
        <v>186577.44923</v>
      </c>
    </row>
    <row r="11" spans="1:14" ht="15.75">
      <c r="A11" s="616" t="s">
        <v>62</v>
      </c>
      <c r="B11" s="390">
        <v>14</v>
      </c>
      <c r="C11" s="390">
        <v>10</v>
      </c>
      <c r="D11" s="390">
        <v>10</v>
      </c>
      <c r="E11" s="390">
        <v>1542652.9201700001</v>
      </c>
      <c r="F11" s="390">
        <v>4915509.4954499993</v>
      </c>
    </row>
    <row r="12" spans="1:14" ht="15.75">
      <c r="A12" s="616" t="s">
        <v>64</v>
      </c>
      <c r="B12" s="390">
        <v>12</v>
      </c>
      <c r="C12" s="390">
        <v>12</v>
      </c>
      <c r="D12" s="390">
        <v>8</v>
      </c>
      <c r="E12" s="390">
        <v>1659020.06919</v>
      </c>
      <c r="F12" s="390">
        <v>4849492.0696299998</v>
      </c>
    </row>
    <row r="13" spans="1:14" ht="15.75">
      <c r="A13" s="616" t="s">
        <v>60</v>
      </c>
      <c r="B13" s="390">
        <v>4</v>
      </c>
      <c r="C13" s="390">
        <v>56</v>
      </c>
      <c r="D13" s="390">
        <v>1</v>
      </c>
      <c r="E13" s="390">
        <v>3327402.6133600003</v>
      </c>
      <c r="F13" s="390">
        <v>7873783.6077500004</v>
      </c>
    </row>
    <row r="14" spans="1:14" ht="15.75">
      <c r="A14" s="616" t="s">
        <v>56</v>
      </c>
      <c r="B14" s="390">
        <v>7</v>
      </c>
      <c r="C14" s="390">
        <v>29</v>
      </c>
      <c r="D14" s="390">
        <v>4</v>
      </c>
      <c r="E14" s="390">
        <v>2747144.3245300003</v>
      </c>
      <c r="F14" s="390">
        <v>12063839.90701</v>
      </c>
    </row>
    <row r="15" spans="1:14" ht="15.75">
      <c r="A15" s="616" t="s">
        <v>58</v>
      </c>
      <c r="B15" s="390">
        <v>20</v>
      </c>
      <c r="C15" s="390">
        <v>1</v>
      </c>
      <c r="D15" s="390">
        <v>19</v>
      </c>
      <c r="E15" s="390">
        <v>71673.432939999999</v>
      </c>
      <c r="F15" s="390">
        <v>102847.98115000001</v>
      </c>
    </row>
    <row r="16" spans="1:14" ht="15.75">
      <c r="A16" s="616" t="s">
        <v>55</v>
      </c>
      <c r="B16" s="390">
        <v>8</v>
      </c>
      <c r="C16" s="390">
        <v>19</v>
      </c>
      <c r="D16" s="390">
        <v>3</v>
      </c>
      <c r="E16" s="390">
        <v>2815679.0912299999</v>
      </c>
      <c r="F16" s="390">
        <v>9904590.8025000002</v>
      </c>
    </row>
    <row r="17" spans="1:6" ht="15.75">
      <c r="A17" s="616" t="s">
        <v>61</v>
      </c>
      <c r="B17" s="390">
        <v>3</v>
      </c>
      <c r="C17" s="390">
        <v>66</v>
      </c>
      <c r="D17" s="390">
        <v>2</v>
      </c>
      <c r="E17" s="390">
        <v>3112572.2946899999</v>
      </c>
      <c r="F17" s="390">
        <v>9380147.6663600001</v>
      </c>
    </row>
    <row r="18" spans="1:6" ht="15.75">
      <c r="A18" s="616" t="s">
        <v>63</v>
      </c>
      <c r="B18" s="390">
        <v>1</v>
      </c>
      <c r="C18" s="390">
        <v>86</v>
      </c>
      <c r="D18" s="390">
        <v>7</v>
      </c>
      <c r="E18" s="390">
        <v>1983177.85455</v>
      </c>
      <c r="F18" s="390">
        <v>7271858.7941000005</v>
      </c>
    </row>
    <row r="19" spans="1:6" ht="15.75">
      <c r="A19" s="616" t="s">
        <v>66</v>
      </c>
      <c r="B19" s="390">
        <v>5</v>
      </c>
      <c r="C19" s="390">
        <v>50</v>
      </c>
      <c r="D19" s="390">
        <v>6</v>
      </c>
      <c r="E19" s="390">
        <v>2098164.79372</v>
      </c>
      <c r="F19" s="390">
        <v>7147490.2363100005</v>
      </c>
    </row>
    <row r="20" spans="1:6" ht="15.75">
      <c r="A20" s="616" t="s">
        <v>67</v>
      </c>
      <c r="B20" s="390">
        <v>8</v>
      </c>
      <c r="C20" s="390">
        <v>19</v>
      </c>
      <c r="D20" s="390">
        <v>14</v>
      </c>
      <c r="E20" s="390">
        <v>380076.53681000002</v>
      </c>
      <c r="F20" s="390">
        <v>1460256.12512</v>
      </c>
    </row>
    <row r="21" spans="1:6" ht="15.75">
      <c r="A21" s="616" t="s">
        <v>731</v>
      </c>
      <c r="B21" s="390">
        <v>2</v>
      </c>
      <c r="C21" s="390">
        <v>75</v>
      </c>
      <c r="D21" s="390">
        <v>12</v>
      </c>
      <c r="E21" s="390">
        <v>1323645.5778800002</v>
      </c>
      <c r="F21" s="390">
        <v>5113097.35702</v>
      </c>
    </row>
    <row r="22" spans="1:6" ht="15.75">
      <c r="A22" s="616" t="s">
        <v>732</v>
      </c>
      <c r="B22" s="390">
        <v>6</v>
      </c>
      <c r="C22" s="390">
        <v>37</v>
      </c>
      <c r="D22" s="390">
        <v>9</v>
      </c>
      <c r="E22" s="390">
        <v>1617637.02098</v>
      </c>
      <c r="F22" s="390">
        <v>3919876.0633899998</v>
      </c>
    </row>
    <row r="23" spans="1:6" ht="16.5" thickBot="1">
      <c r="A23" s="616" t="s">
        <v>68</v>
      </c>
      <c r="B23" s="390"/>
      <c r="C23" s="390"/>
      <c r="D23" s="390"/>
      <c r="E23" s="390">
        <f>+SUM(E9:E22)</f>
        <v>25132679.891040001</v>
      </c>
      <c r="F23" s="390">
        <f>+SUM(F9:F22)</f>
        <v>82235623.345620021</v>
      </c>
    </row>
    <row r="24" spans="1:6" ht="17.25" thickTop="1" thickBot="1">
      <c r="A24" s="608" t="s">
        <v>733</v>
      </c>
      <c r="B24" s="608"/>
      <c r="C24" s="608"/>
      <c r="D24" s="608"/>
      <c r="E24" s="608"/>
      <c r="F24" s="608"/>
    </row>
    <row r="25" spans="1:6" ht="16.5" thickTop="1">
      <c r="A25" s="616" t="s">
        <v>735</v>
      </c>
      <c r="B25" s="390">
        <v>18</v>
      </c>
      <c r="C25" s="390">
        <v>3</v>
      </c>
      <c r="D25" s="390">
        <v>15</v>
      </c>
      <c r="E25" s="390">
        <v>158378.4541</v>
      </c>
      <c r="F25" s="390">
        <v>674237.07697000005</v>
      </c>
    </row>
    <row r="26" spans="1:6" ht="15.75">
      <c r="A26" s="616" t="s">
        <v>736</v>
      </c>
      <c r="B26" s="390">
        <v>4</v>
      </c>
      <c r="C26" s="390">
        <v>56</v>
      </c>
      <c r="D26" s="390">
        <v>13</v>
      </c>
      <c r="E26" s="390">
        <v>732053.67302999995</v>
      </c>
      <c r="F26" s="390">
        <v>2317609.5245400001</v>
      </c>
    </row>
    <row r="27" spans="1:6" ht="15.75">
      <c r="A27" s="616" t="s">
        <v>734</v>
      </c>
      <c r="B27" s="390">
        <v>9</v>
      </c>
      <c r="C27" s="390">
        <v>17</v>
      </c>
      <c r="D27" s="390">
        <v>11</v>
      </c>
      <c r="E27" s="390">
        <v>1532315.65234</v>
      </c>
      <c r="F27" s="390">
        <v>4170691.7446099999</v>
      </c>
    </row>
    <row r="28" spans="1:6" ht="16.5" thickBot="1">
      <c r="A28" s="616" t="s">
        <v>68</v>
      </c>
      <c r="B28" s="390"/>
      <c r="C28" s="390"/>
      <c r="D28" s="390"/>
      <c r="E28" s="390">
        <f>+SUM(E25:E27)</f>
        <v>2422747.77947</v>
      </c>
      <c r="F28" s="390">
        <f>+SUM(F25:F27)</f>
        <v>7162538.3461199999</v>
      </c>
    </row>
    <row r="29" spans="1:6" ht="17.25" thickTop="1" thickBot="1">
      <c r="A29" s="608" t="s">
        <v>332</v>
      </c>
      <c r="B29" s="608"/>
      <c r="C29" s="608"/>
      <c r="D29" s="608"/>
      <c r="E29" s="608"/>
      <c r="F29" s="608"/>
    </row>
    <row r="30" spans="1:6" ht="16.5" thickTop="1">
      <c r="A30" s="616" t="s">
        <v>70</v>
      </c>
      <c r="B30" s="390">
        <v>18</v>
      </c>
      <c r="C30" s="390">
        <v>3</v>
      </c>
      <c r="D30" s="390">
        <v>16</v>
      </c>
      <c r="E30" s="390">
        <v>121104.09998</v>
      </c>
      <c r="F30" s="390">
        <v>1474955.0402599999</v>
      </c>
    </row>
    <row r="31" spans="1:6" ht="15.75">
      <c r="A31" s="616" t="s">
        <v>71</v>
      </c>
      <c r="B31" s="390">
        <v>19</v>
      </c>
      <c r="C31" s="390">
        <v>2</v>
      </c>
      <c r="D31" s="390">
        <v>25</v>
      </c>
      <c r="E31" s="390">
        <v>23808.90322</v>
      </c>
      <c r="F31" s="390">
        <v>799199.59566999995</v>
      </c>
    </row>
    <row r="32" spans="1:6" ht="15.75">
      <c r="A32" s="616" t="s">
        <v>77</v>
      </c>
      <c r="B32" s="390">
        <v>20</v>
      </c>
      <c r="C32" s="390">
        <v>1</v>
      </c>
      <c r="D32" s="390">
        <v>49</v>
      </c>
      <c r="E32" s="390">
        <v>1180.06367</v>
      </c>
      <c r="F32" s="390">
        <v>45537.656109999996</v>
      </c>
    </row>
    <row r="33" spans="1:6" ht="15.75">
      <c r="A33" s="616" t="s">
        <v>73</v>
      </c>
      <c r="B33" s="390">
        <v>20</v>
      </c>
      <c r="C33" s="390">
        <v>1</v>
      </c>
      <c r="D33" s="390">
        <v>33</v>
      </c>
      <c r="E33" s="390">
        <v>13743.38566</v>
      </c>
      <c r="F33" s="390">
        <v>181146.99350000001</v>
      </c>
    </row>
    <row r="34" spans="1:6" ht="15.75">
      <c r="A34" s="616" t="s">
        <v>74</v>
      </c>
      <c r="B34" s="390">
        <v>20</v>
      </c>
      <c r="C34" s="390">
        <v>1</v>
      </c>
      <c r="D34" s="390">
        <v>36</v>
      </c>
      <c r="E34" s="390">
        <v>8329.5215499999995</v>
      </c>
      <c r="F34" s="390">
        <v>131672.75048000002</v>
      </c>
    </row>
    <row r="35" spans="1:6" ht="15.75">
      <c r="A35" s="616" t="s">
        <v>72</v>
      </c>
      <c r="B35" s="390">
        <v>20</v>
      </c>
      <c r="C35" s="390">
        <v>1</v>
      </c>
      <c r="D35" s="390">
        <v>30</v>
      </c>
      <c r="E35" s="390">
        <v>15672.18742</v>
      </c>
      <c r="F35" s="390">
        <v>495375.39481999999</v>
      </c>
    </row>
    <row r="36" spans="1:6" ht="15.75">
      <c r="A36" s="616" t="s">
        <v>75</v>
      </c>
      <c r="B36" s="390">
        <v>18</v>
      </c>
      <c r="C36" s="390">
        <v>3</v>
      </c>
      <c r="D36" s="390">
        <v>51</v>
      </c>
      <c r="E36" s="390">
        <v>923.63773000000003</v>
      </c>
      <c r="F36" s="390">
        <v>68310.105290000007</v>
      </c>
    </row>
    <row r="37" spans="1:6" ht="15.75">
      <c r="A37" s="616" t="s">
        <v>76</v>
      </c>
      <c r="B37" s="390">
        <v>18</v>
      </c>
      <c r="C37" s="390">
        <v>3</v>
      </c>
      <c r="D37" s="390">
        <v>50</v>
      </c>
      <c r="E37" s="390">
        <v>1161.2566499999998</v>
      </c>
      <c r="F37" s="390">
        <v>50603.040789999999</v>
      </c>
    </row>
    <row r="38" spans="1:6" ht="16.5" thickBot="1">
      <c r="A38" s="616" t="s">
        <v>811</v>
      </c>
      <c r="B38" s="390"/>
      <c r="C38" s="390"/>
      <c r="D38" s="390"/>
      <c r="E38" s="390">
        <f>+SUM(E30:E37)</f>
        <v>185923.05588</v>
      </c>
      <c r="F38" s="390">
        <f>+SUM(F30:F37)</f>
        <v>3246800.5769199994</v>
      </c>
    </row>
    <row r="39" spans="1:6" ht="17.25" thickTop="1" thickBot="1">
      <c r="A39" s="608" t="s">
        <v>348</v>
      </c>
      <c r="B39" s="608"/>
      <c r="C39" s="608"/>
      <c r="D39" s="608"/>
      <c r="E39" s="608"/>
      <c r="F39" s="608"/>
    </row>
    <row r="40" spans="1:6" ht="16.5" thickTop="1">
      <c r="A40" s="616" t="s">
        <v>105</v>
      </c>
      <c r="B40" s="390">
        <v>17</v>
      </c>
      <c r="C40" s="390">
        <v>4</v>
      </c>
      <c r="D40" s="390">
        <v>42</v>
      </c>
      <c r="E40" s="390">
        <v>4152.3388299999997</v>
      </c>
      <c r="F40" s="390">
        <v>160724.00093000001</v>
      </c>
    </row>
    <row r="41" spans="1:6" ht="15.75">
      <c r="A41" s="616" t="s">
        <v>90</v>
      </c>
      <c r="B41" s="390">
        <v>20</v>
      </c>
      <c r="C41" s="390">
        <v>1</v>
      </c>
      <c r="D41" s="390">
        <v>38</v>
      </c>
      <c r="E41" s="390">
        <v>4929.9264800000001</v>
      </c>
      <c r="F41" s="390">
        <v>94493.303260000001</v>
      </c>
    </row>
    <row r="42" spans="1:6" ht="15.75">
      <c r="A42" s="616" t="s">
        <v>109</v>
      </c>
      <c r="B42" s="390">
        <v>17</v>
      </c>
      <c r="C42" s="390">
        <v>4</v>
      </c>
      <c r="D42" s="390">
        <v>41</v>
      </c>
      <c r="E42" s="390">
        <v>4160.5848100000003</v>
      </c>
      <c r="F42" s="390">
        <v>70655.206650000007</v>
      </c>
    </row>
    <row r="43" spans="1:6" ht="15.75">
      <c r="A43" s="616" t="s">
        <v>97</v>
      </c>
      <c r="B43" s="390">
        <v>16</v>
      </c>
      <c r="C43" s="390">
        <v>5</v>
      </c>
      <c r="D43" s="390">
        <v>24</v>
      </c>
      <c r="E43" s="390">
        <v>25529.731929999998</v>
      </c>
      <c r="F43" s="390">
        <v>85111.49715000001</v>
      </c>
    </row>
    <row r="44" spans="1:6" ht="15.75">
      <c r="A44" s="616" t="s">
        <v>104</v>
      </c>
      <c r="B44" s="390">
        <v>19</v>
      </c>
      <c r="C44" s="390">
        <v>2</v>
      </c>
      <c r="D44" s="390">
        <v>44</v>
      </c>
      <c r="E44" s="390">
        <v>3411.6294600000001</v>
      </c>
      <c r="F44" s="390">
        <v>138216.96865</v>
      </c>
    </row>
    <row r="45" spans="1:6" ht="15.75">
      <c r="A45" s="616" t="s">
        <v>100</v>
      </c>
      <c r="B45" s="390">
        <v>17</v>
      </c>
      <c r="C45" s="390">
        <v>4</v>
      </c>
      <c r="D45" s="390">
        <v>35</v>
      </c>
      <c r="E45" s="390">
        <v>10038.482310000001</v>
      </c>
      <c r="F45" s="390">
        <v>146121.99083000002</v>
      </c>
    </row>
    <row r="46" spans="1:6" ht="15.75">
      <c r="A46" s="616" t="s">
        <v>103</v>
      </c>
      <c r="B46" s="390">
        <v>19</v>
      </c>
      <c r="C46" s="390">
        <v>2</v>
      </c>
      <c r="D46" s="390">
        <v>46</v>
      </c>
      <c r="E46" s="390">
        <v>1787.0553300000001</v>
      </c>
      <c r="F46" s="390">
        <v>55722.777130000002</v>
      </c>
    </row>
    <row r="47" spans="1:6" ht="15.75">
      <c r="A47" s="616" t="s">
        <v>86</v>
      </c>
      <c r="B47" s="390">
        <v>20</v>
      </c>
      <c r="C47" s="390">
        <v>1</v>
      </c>
      <c r="D47" s="390">
        <v>21</v>
      </c>
      <c r="E47" s="390">
        <v>43414.199850000005</v>
      </c>
      <c r="F47" s="390">
        <v>364120.99739999999</v>
      </c>
    </row>
    <row r="48" spans="1:6" ht="15.75">
      <c r="A48" s="616" t="s">
        <v>93</v>
      </c>
      <c r="B48" s="390">
        <v>18</v>
      </c>
      <c r="C48" s="390">
        <v>3</v>
      </c>
      <c r="D48" s="390">
        <v>29</v>
      </c>
      <c r="E48" s="390">
        <v>15804.209409999999</v>
      </c>
      <c r="F48" s="390">
        <v>142078.62122999999</v>
      </c>
    </row>
    <row r="49" spans="1:6" ht="15.75">
      <c r="A49" s="616" t="s">
        <v>106</v>
      </c>
      <c r="B49" s="390">
        <v>19</v>
      </c>
      <c r="C49" s="390">
        <v>2</v>
      </c>
      <c r="D49" s="390">
        <v>39</v>
      </c>
      <c r="E49" s="390">
        <v>4798.1871700000002</v>
      </c>
      <c r="F49" s="390">
        <v>52282.135840000003</v>
      </c>
    </row>
    <row r="50" spans="1:6" ht="15.75">
      <c r="A50" s="616" t="s">
        <v>84</v>
      </c>
      <c r="B50" s="390">
        <v>10</v>
      </c>
      <c r="C50" s="390">
        <v>14</v>
      </c>
      <c r="D50" s="390">
        <v>17</v>
      </c>
      <c r="E50" s="390">
        <v>107754.96223</v>
      </c>
      <c r="F50" s="390">
        <v>1088097.49563</v>
      </c>
    </row>
    <row r="51" spans="1:6" ht="15.75">
      <c r="A51" s="616" t="s">
        <v>108</v>
      </c>
      <c r="B51" s="390">
        <v>20</v>
      </c>
      <c r="C51" s="390">
        <v>1</v>
      </c>
      <c r="D51" s="390">
        <v>37</v>
      </c>
      <c r="E51" s="390">
        <v>4993.3507</v>
      </c>
      <c r="F51" s="390">
        <v>68435.541150000005</v>
      </c>
    </row>
    <row r="52" spans="1:6" ht="15.75">
      <c r="A52" s="616" t="s">
        <v>95</v>
      </c>
      <c r="B52" s="390">
        <v>18</v>
      </c>
      <c r="C52" s="390">
        <v>3</v>
      </c>
      <c r="D52" s="390">
        <v>31</v>
      </c>
      <c r="E52" s="390">
        <v>15494.764929999999</v>
      </c>
      <c r="F52" s="390">
        <v>93960.419420000006</v>
      </c>
    </row>
    <row r="53" spans="1:6" ht="15.75">
      <c r="A53" s="616" t="s">
        <v>89</v>
      </c>
      <c r="B53" s="390">
        <v>18</v>
      </c>
      <c r="C53" s="390">
        <v>3</v>
      </c>
      <c r="D53" s="390">
        <v>32</v>
      </c>
      <c r="E53" s="390">
        <v>13763.208500000001</v>
      </c>
      <c r="F53" s="390">
        <v>133418.95465</v>
      </c>
    </row>
    <row r="54" spans="1:6" ht="15.75">
      <c r="A54" s="616" t="s">
        <v>87</v>
      </c>
      <c r="B54" s="390">
        <v>11</v>
      </c>
      <c r="C54" s="390">
        <v>13</v>
      </c>
      <c r="D54" s="390">
        <v>22</v>
      </c>
      <c r="E54" s="390">
        <v>41618.418640000004</v>
      </c>
      <c r="F54" s="390">
        <v>227784.80561000001</v>
      </c>
    </row>
    <row r="55" spans="1:6" ht="15.75">
      <c r="A55" s="616" t="s">
        <v>101</v>
      </c>
      <c r="B55" s="390">
        <v>18</v>
      </c>
      <c r="C55" s="390">
        <v>3</v>
      </c>
      <c r="D55" s="390">
        <v>45</v>
      </c>
      <c r="E55" s="390">
        <v>2647.61348</v>
      </c>
      <c r="F55" s="390">
        <v>71132.650609999997</v>
      </c>
    </row>
    <row r="56" spans="1:6" ht="15.75">
      <c r="A56" s="616" t="s">
        <v>102</v>
      </c>
      <c r="B56" s="390">
        <v>19</v>
      </c>
      <c r="C56" s="390">
        <v>2</v>
      </c>
      <c r="D56" s="390">
        <v>43</v>
      </c>
      <c r="E56" s="390">
        <v>3821.5011400000003</v>
      </c>
      <c r="F56" s="390">
        <v>74667.331299999991</v>
      </c>
    </row>
    <row r="57" spans="1:6" ht="15.75">
      <c r="A57" s="616" t="s">
        <v>107</v>
      </c>
      <c r="B57" s="390">
        <v>18</v>
      </c>
      <c r="C57" s="390">
        <v>3</v>
      </c>
      <c r="D57" s="390">
        <v>48</v>
      </c>
      <c r="E57" s="390">
        <v>1244.68947</v>
      </c>
      <c r="F57" s="390">
        <v>102927.20862999999</v>
      </c>
    </row>
    <row r="58" spans="1:6" ht="15.75">
      <c r="A58" s="616" t="s">
        <v>92</v>
      </c>
      <c r="B58" s="390">
        <v>18</v>
      </c>
      <c r="C58" s="390">
        <v>3</v>
      </c>
      <c r="D58" s="390">
        <v>28</v>
      </c>
      <c r="E58" s="390">
        <v>15924.813099999999</v>
      </c>
      <c r="F58" s="390">
        <v>151306.07749</v>
      </c>
    </row>
    <row r="59" spans="1:6" ht="15.75">
      <c r="A59" s="616" t="s">
        <v>94</v>
      </c>
      <c r="B59" s="390">
        <v>20</v>
      </c>
      <c r="C59" s="390">
        <v>1</v>
      </c>
      <c r="D59" s="390">
        <v>23</v>
      </c>
      <c r="E59" s="390">
        <v>28822.12744</v>
      </c>
      <c r="F59" s="390">
        <v>139357.17683000001</v>
      </c>
    </row>
    <row r="60" spans="1:6" ht="15.75">
      <c r="A60" s="616" t="s">
        <v>91</v>
      </c>
      <c r="B60" s="390">
        <v>18</v>
      </c>
      <c r="C60" s="390">
        <v>3</v>
      </c>
      <c r="D60" s="390">
        <v>27</v>
      </c>
      <c r="E60" s="390">
        <v>18279.796100000003</v>
      </c>
      <c r="F60" s="390">
        <v>215252.84237999999</v>
      </c>
    </row>
    <row r="61" spans="1:6" ht="15.75">
      <c r="A61" s="616" t="s">
        <v>85</v>
      </c>
      <c r="B61" s="390">
        <v>13</v>
      </c>
      <c r="C61" s="390">
        <v>11</v>
      </c>
      <c r="D61" s="390">
        <v>18</v>
      </c>
      <c r="E61" s="390">
        <v>99010.724989999988</v>
      </c>
      <c r="F61" s="390">
        <v>671261.27702000004</v>
      </c>
    </row>
    <row r="62" spans="1:6" ht="15.75">
      <c r="A62" s="616" t="s">
        <v>88</v>
      </c>
      <c r="B62" s="390">
        <v>20</v>
      </c>
      <c r="C62" s="390">
        <v>1</v>
      </c>
      <c r="D62" s="390">
        <v>47</v>
      </c>
      <c r="E62" s="390">
        <v>1285.0362500000001</v>
      </c>
      <c r="F62" s="390">
        <v>95876.160700000008</v>
      </c>
    </row>
    <row r="63" spans="1:6" ht="15.75">
      <c r="A63" s="616" t="s">
        <v>98</v>
      </c>
      <c r="B63" s="390">
        <v>15</v>
      </c>
      <c r="C63" s="390">
        <v>6</v>
      </c>
      <c r="D63" s="390">
        <v>34</v>
      </c>
      <c r="E63" s="390">
        <v>10621.255009999999</v>
      </c>
      <c r="F63" s="390">
        <v>117919.91408</v>
      </c>
    </row>
    <row r="64" spans="1:6" ht="15.75">
      <c r="A64" s="616" t="s">
        <v>99</v>
      </c>
      <c r="B64" s="390">
        <v>18</v>
      </c>
      <c r="C64" s="390">
        <v>3</v>
      </c>
      <c r="D64" s="390">
        <v>26</v>
      </c>
      <c r="E64" s="390">
        <v>22566.787079999998</v>
      </c>
      <c r="F64" s="390">
        <v>65284.79206</v>
      </c>
    </row>
    <row r="65" spans="1:6" ht="15.75">
      <c r="A65" s="616" t="s">
        <v>96</v>
      </c>
      <c r="B65" s="390">
        <v>15</v>
      </c>
      <c r="C65" s="390">
        <v>6</v>
      </c>
      <c r="D65" s="390">
        <v>40</v>
      </c>
      <c r="E65" s="390">
        <v>4276.6684500000001</v>
      </c>
      <c r="F65" s="390">
        <v>49260.567609999998</v>
      </c>
    </row>
    <row r="66" spans="1:6" ht="16.5" thickBot="1">
      <c r="A66" s="616" t="s">
        <v>811</v>
      </c>
      <c r="B66" s="390"/>
      <c r="C66" s="390"/>
      <c r="D66" s="390"/>
      <c r="E66" s="390">
        <f>+SUM(E40:E65)</f>
        <v>510152.06309000007</v>
      </c>
      <c r="F66" s="390">
        <f>+SUM(F40:F65)</f>
        <v>4675470.7142399997</v>
      </c>
    </row>
    <row r="67" spans="1:6" ht="18" customHeight="1" thickTop="1" thickBot="1">
      <c r="A67" s="608" t="s">
        <v>53</v>
      </c>
      <c r="B67" s="608"/>
      <c r="C67" s="608"/>
      <c r="D67" s="608"/>
      <c r="E67" s="617">
        <f>+E66+E38+E28+E23</f>
        <v>28251502.789480001</v>
      </c>
      <c r="F67" s="617">
        <f>+F66+F38+F28+F23</f>
        <v>97320432.982900023</v>
      </c>
    </row>
    <row r="68" spans="1:6" ht="16.5" thickTop="1">
      <c r="A68" s="616"/>
      <c r="B68" s="390"/>
      <c r="C68" s="390"/>
      <c r="D68" s="390"/>
      <c r="E68" s="390"/>
      <c r="F68" s="390"/>
    </row>
    <row r="69" spans="1:6" ht="16.5" thickBot="1">
      <c r="A69" s="376"/>
      <c r="B69" s="618"/>
      <c r="C69" s="618"/>
      <c r="D69" s="618"/>
      <c r="E69" s="618"/>
      <c r="F69" s="618"/>
    </row>
    <row r="70" spans="1:6" ht="16.5" thickTop="1">
      <c r="A70" s="710" t="s">
        <v>812</v>
      </c>
      <c r="B70" s="710"/>
      <c r="C70" s="710"/>
      <c r="D70" s="710"/>
      <c r="E70" s="710"/>
      <c r="F70" s="390"/>
    </row>
    <row r="71" spans="1:6" ht="15.75">
      <c r="A71" s="616"/>
      <c r="B71" s="390" t="str">
        <f>IF(C71=""," ",RANK(C71,$C$9:$C$996,0))</f>
        <v xml:space="preserve"> </v>
      </c>
      <c r="C71" s="390"/>
      <c r="D71" s="390" t="str">
        <f t="shared" ref="D71:D134" si="0">IF(E71=""," ",RANK(E71,$E$9:$E$996,0))</f>
        <v xml:space="preserve"> </v>
      </c>
      <c r="E71" s="390"/>
      <c r="F71" s="390"/>
    </row>
    <row r="72" spans="1:6" ht="15.75">
      <c r="A72" s="616"/>
      <c r="B72" s="390"/>
      <c r="C72" s="390"/>
      <c r="D72" s="390" t="str">
        <f t="shared" si="0"/>
        <v xml:space="preserve"> </v>
      </c>
      <c r="E72" s="390"/>
      <c r="F72" s="390"/>
    </row>
    <row r="73" spans="1:6" ht="15.75">
      <c r="A73" s="616"/>
      <c r="B73" s="390" t="str">
        <f t="shared" ref="B73:B104" si="1">IF(C73=""," ",RANK(C73,$C$9:$C$996,0))</f>
        <v xml:space="preserve"> </v>
      </c>
      <c r="C73" s="390"/>
      <c r="D73" s="390" t="str">
        <f t="shared" si="0"/>
        <v xml:space="preserve"> </v>
      </c>
      <c r="E73" s="390"/>
      <c r="F73" s="390"/>
    </row>
    <row r="74" spans="1:6" ht="15.75">
      <c r="A74" s="616"/>
      <c r="B74" s="390" t="str">
        <f t="shared" si="1"/>
        <v xml:space="preserve"> </v>
      </c>
      <c r="C74" s="390"/>
      <c r="D74" s="390" t="str">
        <f t="shared" si="0"/>
        <v xml:space="preserve"> </v>
      </c>
      <c r="E74" s="390"/>
      <c r="F74" s="390"/>
    </row>
    <row r="75" spans="1:6" ht="15.75">
      <c r="A75" s="616"/>
      <c r="B75" s="390" t="str">
        <f t="shared" si="1"/>
        <v xml:space="preserve"> </v>
      </c>
      <c r="C75" s="390"/>
      <c r="D75" s="390" t="str">
        <f t="shared" si="0"/>
        <v xml:space="preserve"> </v>
      </c>
      <c r="E75" s="390"/>
      <c r="F75" s="390"/>
    </row>
    <row r="76" spans="1:6" ht="15.75">
      <c r="A76" s="616"/>
      <c r="B76" s="390" t="str">
        <f t="shared" si="1"/>
        <v xml:space="preserve"> </v>
      </c>
      <c r="C76" s="390"/>
      <c r="D76" s="390" t="str">
        <f t="shared" si="0"/>
        <v xml:space="preserve"> </v>
      </c>
      <c r="E76" s="390"/>
      <c r="F76" s="390"/>
    </row>
    <row r="77" spans="1:6" ht="15.75">
      <c r="A77" s="616"/>
      <c r="B77" s="390" t="str">
        <f t="shared" si="1"/>
        <v xml:space="preserve"> </v>
      </c>
      <c r="C77" s="390"/>
      <c r="D77" s="390" t="str">
        <f t="shared" si="0"/>
        <v xml:space="preserve"> </v>
      </c>
      <c r="E77" s="390"/>
      <c r="F77" s="390"/>
    </row>
    <row r="78" spans="1:6" ht="15.75">
      <c r="A78" s="616"/>
      <c r="B78" s="390" t="str">
        <f t="shared" si="1"/>
        <v xml:space="preserve"> </v>
      </c>
      <c r="C78" s="390"/>
      <c r="D78" s="390" t="str">
        <f t="shared" si="0"/>
        <v xml:space="preserve"> </v>
      </c>
      <c r="E78" s="390"/>
      <c r="F78" s="390"/>
    </row>
    <row r="79" spans="1:6" ht="15.75">
      <c r="A79" s="616"/>
      <c r="B79" s="390" t="str">
        <f t="shared" si="1"/>
        <v xml:space="preserve"> </v>
      </c>
      <c r="C79" s="390"/>
      <c r="D79" s="390" t="str">
        <f t="shared" si="0"/>
        <v xml:space="preserve"> </v>
      </c>
      <c r="E79" s="390"/>
      <c r="F79" s="390"/>
    </row>
    <row r="80" spans="1:6" ht="15.75">
      <c r="A80" s="616"/>
      <c r="B80" s="390" t="str">
        <f t="shared" si="1"/>
        <v xml:space="preserve"> </v>
      </c>
      <c r="C80" s="390"/>
      <c r="D80" s="390" t="str">
        <f t="shared" si="0"/>
        <v xml:space="preserve"> </v>
      </c>
      <c r="E80" s="390"/>
      <c r="F80" s="390"/>
    </row>
    <row r="81" spans="1:6" ht="15.75">
      <c r="A81" s="616"/>
      <c r="B81" s="390" t="str">
        <f t="shared" si="1"/>
        <v xml:space="preserve"> </v>
      </c>
      <c r="C81" s="390"/>
      <c r="D81" s="390" t="str">
        <f t="shared" si="0"/>
        <v xml:space="preserve"> </v>
      </c>
      <c r="E81" s="390"/>
      <c r="F81" s="390"/>
    </row>
    <row r="82" spans="1:6" ht="15.75">
      <c r="A82" s="616"/>
      <c r="B82" s="390" t="str">
        <f t="shared" si="1"/>
        <v xml:space="preserve"> </v>
      </c>
      <c r="C82" s="390"/>
      <c r="D82" s="390" t="str">
        <f t="shared" si="0"/>
        <v xml:space="preserve"> </v>
      </c>
      <c r="E82" s="390"/>
      <c r="F82" s="390"/>
    </row>
    <row r="83" spans="1:6" ht="15.75">
      <c r="A83" s="616"/>
      <c r="B83" s="390" t="str">
        <f t="shared" si="1"/>
        <v xml:space="preserve"> </v>
      </c>
      <c r="C83" s="390"/>
      <c r="D83" s="390" t="str">
        <f t="shared" si="0"/>
        <v xml:space="preserve"> </v>
      </c>
      <c r="E83" s="390"/>
      <c r="F83" s="390"/>
    </row>
    <row r="84" spans="1:6" ht="15.75">
      <c r="A84" s="616"/>
      <c r="B84" s="390" t="str">
        <f t="shared" si="1"/>
        <v xml:space="preserve"> </v>
      </c>
      <c r="C84" s="390"/>
      <c r="D84" s="390" t="str">
        <f t="shared" si="0"/>
        <v xml:space="preserve"> </v>
      </c>
      <c r="E84" s="390"/>
      <c r="F84" s="390"/>
    </row>
    <row r="85" spans="1:6" ht="15.75">
      <c r="A85" s="616"/>
      <c r="B85" s="390" t="str">
        <f t="shared" si="1"/>
        <v xml:space="preserve"> </v>
      </c>
      <c r="C85" s="390"/>
      <c r="D85" s="390" t="str">
        <f t="shared" si="0"/>
        <v xml:space="preserve"> </v>
      </c>
      <c r="E85" s="390"/>
      <c r="F85" s="390"/>
    </row>
    <row r="86" spans="1:6" ht="15.75">
      <c r="A86" s="616"/>
      <c r="B86" s="390" t="str">
        <f t="shared" si="1"/>
        <v xml:space="preserve"> </v>
      </c>
      <c r="C86" s="390"/>
      <c r="D86" s="390" t="str">
        <f t="shared" si="0"/>
        <v xml:space="preserve"> </v>
      </c>
      <c r="E86" s="390"/>
      <c r="F86" s="390"/>
    </row>
    <row r="87" spans="1:6" ht="15.75">
      <c r="A87" s="616"/>
      <c r="B87" s="390" t="str">
        <f t="shared" si="1"/>
        <v xml:space="preserve"> </v>
      </c>
      <c r="C87" s="390"/>
      <c r="D87" s="390" t="str">
        <f t="shared" si="0"/>
        <v xml:space="preserve"> </v>
      </c>
      <c r="E87" s="390"/>
      <c r="F87" s="390"/>
    </row>
    <row r="88" spans="1:6" ht="15.75">
      <c r="A88" s="616"/>
      <c r="B88" s="390" t="str">
        <f t="shared" si="1"/>
        <v xml:space="preserve"> </v>
      </c>
      <c r="C88" s="390"/>
      <c r="D88" s="390" t="str">
        <f t="shared" si="0"/>
        <v xml:space="preserve"> </v>
      </c>
      <c r="E88" s="390"/>
      <c r="F88" s="390"/>
    </row>
    <row r="89" spans="1:6" ht="15.75">
      <c r="A89" s="616"/>
      <c r="B89" s="390" t="str">
        <f t="shared" si="1"/>
        <v xml:space="preserve"> </v>
      </c>
      <c r="C89" s="390"/>
      <c r="D89" s="390" t="str">
        <f t="shared" si="0"/>
        <v xml:space="preserve"> </v>
      </c>
      <c r="E89" s="390"/>
      <c r="F89" s="390"/>
    </row>
    <row r="90" spans="1:6" ht="15.75">
      <c r="A90" s="616"/>
      <c r="B90" s="390" t="str">
        <f t="shared" si="1"/>
        <v xml:space="preserve"> </v>
      </c>
      <c r="C90" s="390"/>
      <c r="D90" s="390" t="str">
        <f t="shared" si="0"/>
        <v xml:space="preserve"> </v>
      </c>
      <c r="E90" s="390"/>
      <c r="F90" s="390"/>
    </row>
    <row r="91" spans="1:6" ht="15.75">
      <c r="A91" s="616"/>
      <c r="B91" s="390" t="str">
        <f t="shared" si="1"/>
        <v xml:space="preserve"> </v>
      </c>
      <c r="C91" s="390"/>
      <c r="D91" s="390" t="str">
        <f t="shared" si="0"/>
        <v xml:space="preserve"> </v>
      </c>
      <c r="E91" s="390"/>
      <c r="F91" s="390"/>
    </row>
    <row r="92" spans="1:6" ht="15.75">
      <c r="A92" s="616"/>
      <c r="B92" s="390" t="str">
        <f t="shared" si="1"/>
        <v xml:space="preserve"> </v>
      </c>
      <c r="C92" s="390"/>
      <c r="D92" s="390" t="str">
        <f t="shared" si="0"/>
        <v xml:space="preserve"> </v>
      </c>
      <c r="E92" s="390"/>
      <c r="F92" s="390"/>
    </row>
    <row r="93" spans="1:6" ht="15.75">
      <c r="A93" s="616"/>
      <c r="B93" s="390" t="str">
        <f t="shared" si="1"/>
        <v xml:space="preserve"> </v>
      </c>
      <c r="C93" s="390"/>
      <c r="D93" s="390" t="str">
        <f t="shared" si="0"/>
        <v xml:space="preserve"> </v>
      </c>
      <c r="E93" s="390"/>
      <c r="F93" s="390"/>
    </row>
    <row r="94" spans="1:6" ht="15.75">
      <c r="A94" s="616"/>
      <c r="B94" s="390" t="str">
        <f t="shared" si="1"/>
        <v xml:space="preserve"> </v>
      </c>
      <c r="C94" s="390"/>
      <c r="D94" s="390" t="str">
        <f t="shared" si="0"/>
        <v xml:space="preserve"> </v>
      </c>
      <c r="E94" s="390"/>
      <c r="F94" s="390"/>
    </row>
    <row r="95" spans="1:6" ht="15.75">
      <c r="A95" s="616"/>
      <c r="B95" s="390" t="str">
        <f t="shared" si="1"/>
        <v xml:space="preserve"> </v>
      </c>
      <c r="C95" s="390"/>
      <c r="D95" s="390" t="str">
        <f t="shared" si="0"/>
        <v xml:space="preserve"> </v>
      </c>
      <c r="E95" s="390"/>
      <c r="F95" s="390"/>
    </row>
    <row r="96" spans="1:6" ht="15.75">
      <c r="A96" s="616"/>
      <c r="B96" s="390" t="str">
        <f t="shared" si="1"/>
        <v xml:space="preserve"> </v>
      </c>
      <c r="C96" s="390"/>
      <c r="D96" s="390" t="str">
        <f t="shared" si="0"/>
        <v xml:space="preserve"> </v>
      </c>
      <c r="E96" s="390"/>
      <c r="F96" s="390"/>
    </row>
    <row r="97" spans="1:6" ht="15.75">
      <c r="A97" s="616"/>
      <c r="B97" s="390" t="str">
        <f t="shared" si="1"/>
        <v xml:space="preserve"> </v>
      </c>
      <c r="C97" s="390"/>
      <c r="D97" s="390" t="str">
        <f t="shared" si="0"/>
        <v xml:space="preserve"> </v>
      </c>
      <c r="E97" s="390"/>
      <c r="F97" s="390"/>
    </row>
    <row r="98" spans="1:6" ht="15.75">
      <c r="A98" s="616"/>
      <c r="B98" s="390" t="str">
        <f t="shared" si="1"/>
        <v xml:space="preserve"> </v>
      </c>
      <c r="C98" s="390"/>
      <c r="D98" s="390" t="str">
        <f t="shared" si="0"/>
        <v xml:space="preserve"> </v>
      </c>
      <c r="E98" s="390"/>
      <c r="F98" s="390"/>
    </row>
    <row r="99" spans="1:6" ht="15.75">
      <c r="A99" s="616"/>
      <c r="B99" s="390" t="str">
        <f t="shared" si="1"/>
        <v xml:space="preserve"> </v>
      </c>
      <c r="C99" s="390"/>
      <c r="D99" s="390" t="str">
        <f t="shared" si="0"/>
        <v xml:space="preserve"> </v>
      </c>
      <c r="E99" s="390"/>
      <c r="F99" s="390"/>
    </row>
    <row r="100" spans="1:6" ht="15.75">
      <c r="A100" s="616"/>
      <c r="B100" s="390" t="str">
        <f t="shared" si="1"/>
        <v xml:space="preserve"> </v>
      </c>
      <c r="C100" s="390"/>
      <c r="D100" s="390" t="str">
        <f t="shared" si="0"/>
        <v xml:space="preserve"> </v>
      </c>
      <c r="E100" s="390"/>
      <c r="F100" s="390"/>
    </row>
    <row r="101" spans="1:6" ht="15.75">
      <c r="A101" s="616"/>
      <c r="B101" s="390" t="str">
        <f t="shared" si="1"/>
        <v xml:space="preserve"> </v>
      </c>
      <c r="C101" s="390"/>
      <c r="D101" s="390" t="str">
        <f t="shared" si="0"/>
        <v xml:space="preserve"> </v>
      </c>
      <c r="E101" s="390"/>
      <c r="F101" s="390"/>
    </row>
    <row r="102" spans="1:6" ht="15.75">
      <c r="A102" s="616"/>
      <c r="B102" s="390" t="str">
        <f t="shared" si="1"/>
        <v xml:space="preserve"> </v>
      </c>
      <c r="C102" s="390"/>
      <c r="D102" s="390" t="str">
        <f t="shared" si="0"/>
        <v xml:space="preserve"> </v>
      </c>
      <c r="E102" s="390"/>
      <c r="F102" s="390"/>
    </row>
    <row r="103" spans="1:6" ht="15.75">
      <c r="A103" s="616"/>
      <c r="B103" s="390" t="str">
        <f t="shared" si="1"/>
        <v xml:space="preserve"> </v>
      </c>
      <c r="C103" s="390"/>
      <c r="D103" s="390" t="str">
        <f t="shared" si="0"/>
        <v xml:space="preserve"> </v>
      </c>
      <c r="E103" s="390"/>
      <c r="F103" s="390"/>
    </row>
    <row r="104" spans="1:6" ht="15.75">
      <c r="A104" s="616"/>
      <c r="B104" s="390" t="str">
        <f t="shared" si="1"/>
        <v xml:space="preserve"> </v>
      </c>
      <c r="C104" s="390"/>
      <c r="D104" s="390" t="str">
        <f t="shared" si="0"/>
        <v xml:space="preserve"> </v>
      </c>
      <c r="E104" s="390"/>
      <c r="F104" s="390"/>
    </row>
    <row r="105" spans="1:6" ht="15.75">
      <c r="A105" s="616"/>
      <c r="B105" s="390" t="str">
        <f t="shared" ref="B105:B136" si="2">IF(C105=""," ",RANK(C105,$C$9:$C$996,0))</f>
        <v xml:space="preserve"> </v>
      </c>
      <c r="C105" s="390"/>
      <c r="D105" s="390" t="str">
        <f t="shared" si="0"/>
        <v xml:space="preserve"> </v>
      </c>
      <c r="E105" s="390"/>
      <c r="F105" s="390"/>
    </row>
    <row r="106" spans="1:6" ht="15.75">
      <c r="A106" s="616"/>
      <c r="B106" s="390" t="str">
        <f t="shared" si="2"/>
        <v xml:space="preserve"> </v>
      </c>
      <c r="C106" s="390"/>
      <c r="D106" s="390" t="str">
        <f t="shared" si="0"/>
        <v xml:space="preserve"> </v>
      </c>
      <c r="E106" s="390"/>
      <c r="F106" s="390"/>
    </row>
    <row r="107" spans="1:6" ht="15.75">
      <c r="A107" s="616"/>
      <c r="B107" s="390" t="str">
        <f t="shared" si="2"/>
        <v xml:space="preserve"> </v>
      </c>
      <c r="C107" s="390"/>
      <c r="D107" s="390" t="str">
        <f t="shared" si="0"/>
        <v xml:space="preserve"> </v>
      </c>
      <c r="E107" s="390"/>
      <c r="F107" s="390"/>
    </row>
    <row r="108" spans="1:6" ht="15.75">
      <c r="A108" s="616"/>
      <c r="B108" s="390" t="str">
        <f t="shared" si="2"/>
        <v xml:space="preserve"> </v>
      </c>
      <c r="C108" s="390"/>
      <c r="D108" s="390" t="str">
        <f t="shared" si="0"/>
        <v xml:space="preserve"> </v>
      </c>
      <c r="E108" s="390"/>
      <c r="F108" s="390"/>
    </row>
    <row r="109" spans="1:6" ht="15.75">
      <c r="A109" s="616"/>
      <c r="B109" s="390" t="str">
        <f t="shared" si="2"/>
        <v xml:space="preserve"> </v>
      </c>
      <c r="C109" s="390"/>
      <c r="D109" s="390" t="str">
        <f t="shared" si="0"/>
        <v xml:space="preserve"> </v>
      </c>
      <c r="E109" s="390"/>
      <c r="F109" s="390"/>
    </row>
    <row r="110" spans="1:6" ht="15.75">
      <c r="A110" s="616"/>
      <c r="B110" s="390" t="str">
        <f t="shared" si="2"/>
        <v xml:space="preserve"> </v>
      </c>
      <c r="C110" s="390"/>
      <c r="D110" s="390" t="str">
        <f t="shared" si="0"/>
        <v xml:space="preserve"> </v>
      </c>
      <c r="E110" s="390"/>
      <c r="F110" s="390"/>
    </row>
    <row r="111" spans="1:6" ht="15.75">
      <c r="A111" s="616"/>
      <c r="B111" s="390" t="str">
        <f t="shared" si="2"/>
        <v xml:space="preserve"> </v>
      </c>
      <c r="C111" s="390"/>
      <c r="D111" s="390" t="str">
        <f t="shared" si="0"/>
        <v xml:space="preserve"> </v>
      </c>
      <c r="E111" s="390"/>
      <c r="F111" s="390"/>
    </row>
    <row r="112" spans="1:6" ht="15.75">
      <c r="A112" s="616"/>
      <c r="B112" s="390" t="str">
        <f t="shared" si="2"/>
        <v xml:space="preserve"> </v>
      </c>
      <c r="C112" s="390"/>
      <c r="D112" s="390" t="str">
        <f t="shared" si="0"/>
        <v xml:space="preserve"> </v>
      </c>
      <c r="E112" s="390"/>
      <c r="F112" s="390"/>
    </row>
    <row r="113" spans="1:6" ht="15.75">
      <c r="A113" s="616"/>
      <c r="B113" s="390" t="str">
        <f t="shared" si="2"/>
        <v xml:space="preserve"> </v>
      </c>
      <c r="C113" s="390"/>
      <c r="D113" s="390" t="str">
        <f t="shared" si="0"/>
        <v xml:space="preserve"> </v>
      </c>
      <c r="E113" s="390"/>
      <c r="F113" s="390"/>
    </row>
    <row r="114" spans="1:6" ht="15.75">
      <c r="A114" s="616"/>
      <c r="B114" s="390" t="str">
        <f t="shared" si="2"/>
        <v xml:space="preserve"> </v>
      </c>
      <c r="C114" s="390"/>
      <c r="D114" s="390" t="str">
        <f t="shared" si="0"/>
        <v xml:space="preserve"> </v>
      </c>
      <c r="E114" s="390"/>
      <c r="F114" s="390"/>
    </row>
    <row r="115" spans="1:6" ht="15.75">
      <c r="A115" s="616"/>
      <c r="B115" s="390" t="str">
        <f t="shared" si="2"/>
        <v xml:space="preserve"> </v>
      </c>
      <c r="C115" s="390"/>
      <c r="D115" s="390" t="str">
        <f t="shared" si="0"/>
        <v xml:space="preserve"> </v>
      </c>
      <c r="E115" s="390"/>
      <c r="F115" s="390"/>
    </row>
    <row r="116" spans="1:6" ht="15.75">
      <c r="A116" s="616"/>
      <c r="B116" s="390" t="str">
        <f t="shared" si="2"/>
        <v xml:space="preserve"> </v>
      </c>
      <c r="C116" s="390"/>
      <c r="D116" s="390" t="str">
        <f t="shared" si="0"/>
        <v xml:space="preserve"> </v>
      </c>
      <c r="E116" s="390"/>
      <c r="F116" s="390"/>
    </row>
    <row r="117" spans="1:6" ht="15.75">
      <c r="A117" s="616"/>
      <c r="B117" s="390" t="str">
        <f t="shared" si="2"/>
        <v xml:space="preserve"> </v>
      </c>
      <c r="C117" s="390"/>
      <c r="D117" s="390" t="str">
        <f t="shared" si="0"/>
        <v xml:space="preserve"> </v>
      </c>
      <c r="E117" s="390"/>
      <c r="F117" s="390"/>
    </row>
    <row r="118" spans="1:6" ht="15.75">
      <c r="A118" s="616"/>
      <c r="B118" s="390" t="str">
        <f t="shared" si="2"/>
        <v xml:space="preserve"> </v>
      </c>
      <c r="C118" s="390"/>
      <c r="D118" s="390" t="str">
        <f t="shared" si="0"/>
        <v xml:space="preserve"> </v>
      </c>
      <c r="E118" s="390"/>
      <c r="F118" s="390"/>
    </row>
    <row r="119" spans="1:6" ht="15.75">
      <c r="A119" s="616"/>
      <c r="B119" s="390" t="str">
        <f t="shared" si="2"/>
        <v xml:space="preserve"> </v>
      </c>
      <c r="C119" s="390"/>
      <c r="D119" s="390" t="str">
        <f t="shared" si="0"/>
        <v xml:space="preserve"> </v>
      </c>
      <c r="E119" s="390"/>
      <c r="F119" s="390"/>
    </row>
    <row r="120" spans="1:6" ht="15.75">
      <c r="A120" s="616"/>
      <c r="B120" s="390" t="str">
        <f t="shared" si="2"/>
        <v xml:space="preserve"> </v>
      </c>
      <c r="C120" s="390"/>
      <c r="D120" s="390" t="str">
        <f t="shared" si="0"/>
        <v xml:space="preserve"> </v>
      </c>
      <c r="E120" s="390"/>
      <c r="F120" s="390"/>
    </row>
    <row r="121" spans="1:6" ht="15.75">
      <c r="A121" s="616"/>
      <c r="B121" s="390" t="str">
        <f t="shared" si="2"/>
        <v xml:space="preserve"> </v>
      </c>
      <c r="C121" s="390"/>
      <c r="D121" s="390" t="str">
        <f t="shared" si="0"/>
        <v xml:space="preserve"> </v>
      </c>
      <c r="E121" s="390"/>
      <c r="F121" s="390"/>
    </row>
    <row r="122" spans="1:6" ht="15.75">
      <c r="A122" s="616"/>
      <c r="B122" s="390" t="str">
        <f t="shared" si="2"/>
        <v xml:space="preserve"> </v>
      </c>
      <c r="C122" s="390"/>
      <c r="D122" s="390" t="str">
        <f t="shared" si="0"/>
        <v xml:space="preserve"> </v>
      </c>
      <c r="E122" s="390"/>
      <c r="F122" s="390"/>
    </row>
    <row r="123" spans="1:6" ht="15.75">
      <c r="A123" s="616"/>
      <c r="B123" s="390" t="str">
        <f t="shared" si="2"/>
        <v xml:space="preserve"> </v>
      </c>
      <c r="C123" s="390"/>
      <c r="D123" s="390" t="str">
        <f t="shared" si="0"/>
        <v xml:space="preserve"> </v>
      </c>
      <c r="E123" s="390"/>
      <c r="F123" s="390"/>
    </row>
    <row r="124" spans="1:6" ht="15.75">
      <c r="A124" s="616"/>
      <c r="B124" s="390" t="str">
        <f t="shared" si="2"/>
        <v xml:space="preserve"> </v>
      </c>
      <c r="C124" s="390"/>
      <c r="D124" s="390" t="str">
        <f t="shared" si="0"/>
        <v xml:space="preserve"> </v>
      </c>
      <c r="E124" s="390"/>
      <c r="F124" s="390"/>
    </row>
    <row r="125" spans="1:6" ht="15.75">
      <c r="A125" s="616"/>
      <c r="B125" s="390" t="str">
        <f t="shared" si="2"/>
        <v xml:space="preserve"> </v>
      </c>
      <c r="C125" s="390"/>
      <c r="D125" s="390" t="str">
        <f t="shared" si="0"/>
        <v xml:space="preserve"> </v>
      </c>
      <c r="E125" s="390"/>
      <c r="F125" s="390"/>
    </row>
    <row r="126" spans="1:6" ht="15.75">
      <c r="A126" s="616"/>
      <c r="B126" s="390" t="str">
        <f t="shared" si="2"/>
        <v xml:space="preserve"> </v>
      </c>
      <c r="C126" s="390"/>
      <c r="D126" s="390" t="str">
        <f t="shared" si="0"/>
        <v xml:space="preserve"> </v>
      </c>
      <c r="E126" s="390"/>
      <c r="F126" s="390"/>
    </row>
    <row r="127" spans="1:6" ht="15.75">
      <c r="A127" s="616"/>
      <c r="B127" s="390" t="str">
        <f t="shared" si="2"/>
        <v xml:space="preserve"> </v>
      </c>
      <c r="C127" s="390"/>
      <c r="D127" s="390" t="str">
        <f t="shared" si="0"/>
        <v xml:space="preserve"> </v>
      </c>
      <c r="E127" s="390"/>
      <c r="F127" s="390"/>
    </row>
    <row r="128" spans="1:6" ht="15.75">
      <c r="A128" s="616"/>
      <c r="B128" s="390" t="str">
        <f t="shared" si="2"/>
        <v xml:space="preserve"> </v>
      </c>
      <c r="C128" s="390"/>
      <c r="D128" s="390" t="str">
        <f t="shared" si="0"/>
        <v xml:space="preserve"> </v>
      </c>
      <c r="E128" s="390"/>
      <c r="F128" s="390"/>
    </row>
    <row r="129" spans="1:6" ht="15.75">
      <c r="A129" s="616"/>
      <c r="B129" s="390" t="str">
        <f t="shared" si="2"/>
        <v xml:space="preserve"> </v>
      </c>
      <c r="C129" s="390"/>
      <c r="D129" s="390" t="str">
        <f t="shared" si="0"/>
        <v xml:space="preserve"> </v>
      </c>
      <c r="E129" s="390"/>
      <c r="F129" s="390"/>
    </row>
    <row r="130" spans="1:6" ht="15.75">
      <c r="A130" s="616"/>
      <c r="B130" s="390" t="str">
        <f t="shared" si="2"/>
        <v xml:space="preserve"> </v>
      </c>
      <c r="C130" s="390"/>
      <c r="D130" s="390" t="str">
        <f t="shared" si="0"/>
        <v xml:space="preserve"> </v>
      </c>
      <c r="E130" s="390"/>
      <c r="F130" s="390"/>
    </row>
    <row r="131" spans="1:6" ht="15.75">
      <c r="A131" s="616"/>
      <c r="B131" s="390" t="str">
        <f t="shared" si="2"/>
        <v xml:space="preserve"> </v>
      </c>
      <c r="C131" s="390"/>
      <c r="D131" s="390" t="str">
        <f t="shared" si="0"/>
        <v xml:space="preserve"> </v>
      </c>
      <c r="E131" s="390"/>
      <c r="F131" s="390"/>
    </row>
    <row r="132" spans="1:6" ht="15.75">
      <c r="A132" s="616"/>
      <c r="B132" s="390" t="str">
        <f t="shared" si="2"/>
        <v xml:space="preserve"> </v>
      </c>
      <c r="C132" s="390"/>
      <c r="D132" s="390" t="str">
        <f t="shared" si="0"/>
        <v xml:space="preserve"> </v>
      </c>
      <c r="E132" s="390"/>
      <c r="F132" s="390"/>
    </row>
    <row r="133" spans="1:6" ht="15.75">
      <c r="A133" s="616"/>
      <c r="B133" s="390" t="str">
        <f t="shared" si="2"/>
        <v xml:space="preserve"> </v>
      </c>
      <c r="C133" s="390"/>
      <c r="D133" s="390" t="str">
        <f t="shared" si="0"/>
        <v xml:space="preserve"> </v>
      </c>
      <c r="E133" s="390"/>
      <c r="F133" s="390"/>
    </row>
    <row r="134" spans="1:6" ht="15.75">
      <c r="A134" s="616"/>
      <c r="B134" s="390" t="str">
        <f t="shared" si="2"/>
        <v xml:space="preserve"> </v>
      </c>
      <c r="C134" s="390"/>
      <c r="D134" s="390" t="str">
        <f t="shared" si="0"/>
        <v xml:space="preserve"> </v>
      </c>
      <c r="E134" s="390"/>
      <c r="F134" s="390"/>
    </row>
    <row r="135" spans="1:6" ht="15.75">
      <c r="A135" s="616"/>
      <c r="B135" s="390" t="str">
        <f t="shared" si="2"/>
        <v xml:space="preserve"> </v>
      </c>
      <c r="C135" s="390"/>
      <c r="D135" s="390" t="str">
        <f t="shared" ref="D135:D198" si="3">IF(E135=""," ",RANK(E135,$E$9:$E$996,0))</f>
        <v xml:space="preserve"> </v>
      </c>
      <c r="E135" s="390"/>
      <c r="F135" s="390"/>
    </row>
    <row r="136" spans="1:6" ht="15.75">
      <c r="A136" s="616"/>
      <c r="B136" s="390" t="str">
        <f t="shared" si="2"/>
        <v xml:space="preserve"> </v>
      </c>
      <c r="C136" s="390"/>
      <c r="D136" s="390" t="str">
        <f t="shared" si="3"/>
        <v xml:space="preserve"> </v>
      </c>
      <c r="E136" s="390"/>
      <c r="F136" s="390"/>
    </row>
    <row r="137" spans="1:6" ht="15.75">
      <c r="A137" s="616"/>
      <c r="B137" s="390" t="str">
        <f t="shared" ref="B137:B168" si="4">IF(C137=""," ",RANK(C137,$C$9:$C$996,0))</f>
        <v xml:space="preserve"> </v>
      </c>
      <c r="C137" s="390"/>
      <c r="D137" s="390" t="str">
        <f t="shared" si="3"/>
        <v xml:space="preserve"> </v>
      </c>
      <c r="E137" s="390"/>
      <c r="F137" s="390"/>
    </row>
    <row r="138" spans="1:6" ht="15.75">
      <c r="A138" s="616"/>
      <c r="B138" s="390" t="str">
        <f t="shared" si="4"/>
        <v xml:space="preserve"> </v>
      </c>
      <c r="C138" s="390"/>
      <c r="D138" s="390" t="str">
        <f t="shared" si="3"/>
        <v xml:space="preserve"> </v>
      </c>
      <c r="E138" s="390"/>
      <c r="F138" s="390"/>
    </row>
    <row r="139" spans="1:6" ht="15.75">
      <c r="A139" s="616"/>
      <c r="B139" s="390" t="str">
        <f t="shared" si="4"/>
        <v xml:space="preserve"> </v>
      </c>
      <c r="C139" s="390"/>
      <c r="D139" s="390" t="str">
        <f t="shared" si="3"/>
        <v xml:space="preserve"> </v>
      </c>
      <c r="E139" s="390"/>
      <c r="F139" s="390"/>
    </row>
    <row r="140" spans="1:6" ht="15.75">
      <c r="A140" s="616"/>
      <c r="B140" s="390" t="str">
        <f t="shared" si="4"/>
        <v xml:space="preserve"> </v>
      </c>
      <c r="C140" s="390"/>
      <c r="D140" s="390" t="str">
        <f t="shared" si="3"/>
        <v xml:space="preserve"> </v>
      </c>
      <c r="E140" s="390"/>
      <c r="F140" s="390"/>
    </row>
    <row r="141" spans="1:6" ht="15.75">
      <c r="A141" s="616"/>
      <c r="B141" s="390" t="str">
        <f t="shared" si="4"/>
        <v xml:space="preserve"> </v>
      </c>
      <c r="C141" s="390"/>
      <c r="D141" s="390" t="str">
        <f t="shared" si="3"/>
        <v xml:space="preserve"> </v>
      </c>
      <c r="E141" s="390"/>
      <c r="F141" s="390"/>
    </row>
    <row r="142" spans="1:6" ht="15.75">
      <c r="A142" s="616"/>
      <c r="B142" s="390" t="str">
        <f t="shared" si="4"/>
        <v xml:space="preserve"> </v>
      </c>
      <c r="C142" s="390"/>
      <c r="D142" s="390" t="str">
        <f t="shared" si="3"/>
        <v xml:space="preserve"> </v>
      </c>
      <c r="E142" s="390"/>
      <c r="F142" s="390"/>
    </row>
    <row r="143" spans="1:6" ht="15.75">
      <c r="A143" s="616"/>
      <c r="B143" s="390" t="str">
        <f t="shared" si="4"/>
        <v xml:space="preserve"> </v>
      </c>
      <c r="C143" s="390"/>
      <c r="D143" s="390" t="str">
        <f t="shared" si="3"/>
        <v xml:space="preserve"> </v>
      </c>
      <c r="E143" s="390"/>
      <c r="F143" s="390"/>
    </row>
    <row r="144" spans="1:6" ht="15.75">
      <c r="A144" s="616"/>
      <c r="B144" s="390" t="str">
        <f t="shared" si="4"/>
        <v xml:space="preserve"> </v>
      </c>
      <c r="C144" s="390"/>
      <c r="D144" s="390" t="str">
        <f t="shared" si="3"/>
        <v xml:space="preserve"> </v>
      </c>
      <c r="E144" s="390"/>
      <c r="F144" s="390"/>
    </row>
    <row r="145" spans="1:6" ht="15.75">
      <c r="A145" s="616"/>
      <c r="B145" s="390" t="str">
        <f t="shared" si="4"/>
        <v xml:space="preserve"> </v>
      </c>
      <c r="C145" s="390"/>
      <c r="D145" s="390" t="str">
        <f t="shared" si="3"/>
        <v xml:space="preserve"> </v>
      </c>
      <c r="E145" s="390"/>
      <c r="F145" s="390"/>
    </row>
    <row r="146" spans="1:6" ht="15.75">
      <c r="A146" s="616"/>
      <c r="B146" s="390" t="str">
        <f t="shared" si="4"/>
        <v xml:space="preserve"> </v>
      </c>
      <c r="C146" s="390"/>
      <c r="D146" s="390" t="str">
        <f t="shared" si="3"/>
        <v xml:space="preserve"> </v>
      </c>
      <c r="E146" s="390"/>
      <c r="F146" s="390"/>
    </row>
    <row r="147" spans="1:6" ht="15.75">
      <c r="A147" s="616"/>
      <c r="B147" s="390" t="str">
        <f t="shared" si="4"/>
        <v xml:space="preserve"> </v>
      </c>
      <c r="C147" s="390"/>
      <c r="D147" s="390" t="str">
        <f t="shared" si="3"/>
        <v xml:space="preserve"> </v>
      </c>
      <c r="E147" s="390"/>
      <c r="F147" s="390"/>
    </row>
    <row r="148" spans="1:6" ht="15.75">
      <c r="A148" s="616"/>
      <c r="B148" s="390" t="str">
        <f t="shared" si="4"/>
        <v xml:space="preserve"> </v>
      </c>
      <c r="C148" s="390"/>
      <c r="D148" s="390" t="str">
        <f t="shared" si="3"/>
        <v xml:space="preserve"> </v>
      </c>
      <c r="E148" s="390"/>
      <c r="F148" s="390"/>
    </row>
    <row r="149" spans="1:6" ht="15.75">
      <c r="A149" s="616"/>
      <c r="B149" s="390" t="str">
        <f t="shared" si="4"/>
        <v xml:space="preserve"> </v>
      </c>
      <c r="C149" s="390"/>
      <c r="D149" s="390" t="str">
        <f t="shared" si="3"/>
        <v xml:space="preserve"> </v>
      </c>
      <c r="E149" s="390"/>
      <c r="F149" s="390"/>
    </row>
    <row r="150" spans="1:6" ht="15.75">
      <c r="A150" s="616"/>
      <c r="B150" s="390" t="str">
        <f t="shared" si="4"/>
        <v xml:space="preserve"> </v>
      </c>
      <c r="C150" s="390"/>
      <c r="D150" s="390" t="str">
        <f t="shared" si="3"/>
        <v xml:space="preserve"> </v>
      </c>
      <c r="E150" s="390"/>
      <c r="F150" s="390"/>
    </row>
    <row r="151" spans="1:6" ht="15.75">
      <c r="A151" s="616"/>
      <c r="B151" s="390" t="str">
        <f t="shared" si="4"/>
        <v xml:space="preserve"> </v>
      </c>
      <c r="C151" s="390"/>
      <c r="D151" s="390" t="str">
        <f t="shared" si="3"/>
        <v xml:space="preserve"> </v>
      </c>
      <c r="E151" s="390"/>
      <c r="F151" s="390"/>
    </row>
    <row r="152" spans="1:6" ht="15.75">
      <c r="A152" s="616"/>
      <c r="B152" s="390" t="str">
        <f t="shared" si="4"/>
        <v xml:space="preserve"> </v>
      </c>
      <c r="C152" s="390"/>
      <c r="D152" s="390" t="str">
        <f t="shared" si="3"/>
        <v xml:space="preserve"> </v>
      </c>
      <c r="E152" s="390"/>
      <c r="F152" s="390"/>
    </row>
    <row r="153" spans="1:6" ht="15.75">
      <c r="A153" s="616"/>
      <c r="B153" s="390" t="str">
        <f t="shared" si="4"/>
        <v xml:space="preserve"> </v>
      </c>
      <c r="C153" s="390"/>
      <c r="D153" s="390" t="str">
        <f t="shared" si="3"/>
        <v xml:space="preserve"> </v>
      </c>
      <c r="E153" s="390"/>
      <c r="F153" s="390"/>
    </row>
    <row r="154" spans="1:6" ht="15.75">
      <c r="A154" s="616"/>
      <c r="B154" s="390" t="str">
        <f t="shared" si="4"/>
        <v xml:space="preserve"> </v>
      </c>
      <c r="C154" s="390"/>
      <c r="D154" s="390" t="str">
        <f t="shared" si="3"/>
        <v xml:space="preserve"> </v>
      </c>
      <c r="E154" s="390"/>
      <c r="F154" s="390"/>
    </row>
    <row r="155" spans="1:6" ht="15.75">
      <c r="A155" s="616"/>
      <c r="B155" s="390" t="str">
        <f t="shared" si="4"/>
        <v xml:space="preserve"> </v>
      </c>
      <c r="C155" s="390"/>
      <c r="D155" s="390" t="str">
        <f t="shared" si="3"/>
        <v xml:space="preserve"> </v>
      </c>
      <c r="E155" s="390"/>
      <c r="F155" s="390"/>
    </row>
    <row r="156" spans="1:6" ht="15.75">
      <c r="A156" s="616"/>
      <c r="B156" s="390" t="str">
        <f t="shared" si="4"/>
        <v xml:space="preserve"> </v>
      </c>
      <c r="C156" s="390"/>
      <c r="D156" s="390" t="str">
        <f t="shared" si="3"/>
        <v xml:space="preserve"> </v>
      </c>
      <c r="E156" s="390"/>
      <c r="F156" s="390"/>
    </row>
    <row r="157" spans="1:6" ht="15.75">
      <c r="A157" s="616"/>
      <c r="B157" s="390" t="str">
        <f t="shared" si="4"/>
        <v xml:space="preserve"> </v>
      </c>
      <c r="C157" s="390"/>
      <c r="D157" s="390" t="str">
        <f t="shared" si="3"/>
        <v xml:space="preserve"> </v>
      </c>
      <c r="E157" s="390"/>
      <c r="F157" s="390"/>
    </row>
    <row r="158" spans="1:6" ht="15.75">
      <c r="A158" s="616"/>
      <c r="B158" s="390" t="str">
        <f t="shared" si="4"/>
        <v xml:space="preserve"> </v>
      </c>
      <c r="C158" s="390"/>
      <c r="D158" s="390" t="str">
        <f t="shared" si="3"/>
        <v xml:space="preserve"> </v>
      </c>
      <c r="E158" s="390"/>
      <c r="F158" s="390"/>
    </row>
    <row r="159" spans="1:6" ht="15.75">
      <c r="A159" s="616"/>
      <c r="B159" s="390" t="str">
        <f t="shared" si="4"/>
        <v xml:space="preserve"> </v>
      </c>
      <c r="C159" s="390"/>
      <c r="D159" s="390" t="str">
        <f t="shared" si="3"/>
        <v xml:space="preserve"> </v>
      </c>
      <c r="E159" s="390"/>
      <c r="F159" s="390"/>
    </row>
    <row r="160" spans="1:6" ht="15.75">
      <c r="A160" s="616"/>
      <c r="B160" s="390" t="str">
        <f t="shared" si="4"/>
        <v xml:space="preserve"> </v>
      </c>
      <c r="C160" s="390"/>
      <c r="D160" s="390" t="str">
        <f t="shared" si="3"/>
        <v xml:space="preserve"> </v>
      </c>
      <c r="E160" s="390"/>
      <c r="F160" s="390"/>
    </row>
    <row r="161" spans="1:6" ht="15.75">
      <c r="A161" s="616"/>
      <c r="B161" s="390" t="str">
        <f t="shared" si="4"/>
        <v xml:space="preserve"> </v>
      </c>
      <c r="C161" s="390"/>
      <c r="D161" s="390" t="str">
        <f t="shared" si="3"/>
        <v xml:space="preserve"> </v>
      </c>
      <c r="E161" s="390"/>
      <c r="F161" s="390"/>
    </row>
    <row r="162" spans="1:6" ht="15.75">
      <c r="A162" s="616"/>
      <c r="B162" s="390" t="str">
        <f t="shared" si="4"/>
        <v xml:space="preserve"> </v>
      </c>
      <c r="C162" s="390"/>
      <c r="D162" s="390" t="str">
        <f t="shared" si="3"/>
        <v xml:space="preserve"> </v>
      </c>
      <c r="E162" s="390"/>
      <c r="F162" s="390"/>
    </row>
    <row r="163" spans="1:6" ht="15.75">
      <c r="A163" s="616"/>
      <c r="B163" s="390" t="str">
        <f t="shared" si="4"/>
        <v xml:space="preserve"> </v>
      </c>
      <c r="C163" s="390"/>
      <c r="D163" s="390" t="str">
        <f t="shared" si="3"/>
        <v xml:space="preserve"> </v>
      </c>
      <c r="E163" s="390"/>
      <c r="F163" s="390"/>
    </row>
    <row r="164" spans="1:6" ht="15.75">
      <c r="A164" s="616"/>
      <c r="B164" s="390" t="str">
        <f t="shared" si="4"/>
        <v xml:space="preserve"> </v>
      </c>
      <c r="C164" s="390"/>
      <c r="D164" s="390" t="str">
        <f t="shared" si="3"/>
        <v xml:space="preserve"> </v>
      </c>
      <c r="E164" s="390"/>
      <c r="F164" s="390"/>
    </row>
    <row r="165" spans="1:6" ht="15.75">
      <c r="A165" s="616"/>
      <c r="B165" s="390" t="str">
        <f t="shared" si="4"/>
        <v xml:space="preserve"> </v>
      </c>
      <c r="C165" s="390"/>
      <c r="D165" s="390" t="str">
        <f t="shared" si="3"/>
        <v xml:space="preserve"> </v>
      </c>
      <c r="E165" s="390"/>
      <c r="F165" s="390"/>
    </row>
    <row r="166" spans="1:6" ht="15.75">
      <c r="A166" s="616"/>
      <c r="B166" s="390" t="str">
        <f t="shared" si="4"/>
        <v xml:space="preserve"> </v>
      </c>
      <c r="C166" s="390"/>
      <c r="D166" s="390" t="str">
        <f t="shared" si="3"/>
        <v xml:space="preserve"> </v>
      </c>
      <c r="E166" s="390"/>
      <c r="F166" s="390"/>
    </row>
    <row r="167" spans="1:6" ht="15.75">
      <c r="A167" s="616"/>
      <c r="B167" s="390" t="str">
        <f t="shared" si="4"/>
        <v xml:space="preserve"> </v>
      </c>
      <c r="C167" s="390"/>
      <c r="D167" s="390" t="str">
        <f t="shared" si="3"/>
        <v xml:space="preserve"> </v>
      </c>
      <c r="E167" s="390"/>
      <c r="F167" s="390"/>
    </row>
    <row r="168" spans="1:6" ht="15.75">
      <c r="A168" s="616"/>
      <c r="B168" s="390" t="str">
        <f t="shared" si="4"/>
        <v xml:space="preserve"> </v>
      </c>
      <c r="C168" s="390"/>
      <c r="D168" s="390" t="str">
        <f t="shared" si="3"/>
        <v xml:space="preserve"> </v>
      </c>
      <c r="E168" s="390"/>
      <c r="F168" s="390"/>
    </row>
    <row r="169" spans="1:6" ht="15.75">
      <c r="A169" s="616"/>
      <c r="B169" s="390" t="str">
        <f t="shared" ref="B169:B200" si="5">IF(C169=""," ",RANK(C169,$C$9:$C$996,0))</f>
        <v xml:space="preserve"> </v>
      </c>
      <c r="C169" s="390"/>
      <c r="D169" s="390" t="str">
        <f t="shared" si="3"/>
        <v xml:space="preserve"> </v>
      </c>
      <c r="E169" s="390"/>
      <c r="F169" s="390"/>
    </row>
    <row r="170" spans="1:6" ht="15.75">
      <c r="A170" s="616"/>
      <c r="B170" s="390" t="str">
        <f t="shared" si="5"/>
        <v xml:space="preserve"> </v>
      </c>
      <c r="C170" s="390"/>
      <c r="D170" s="390" t="str">
        <f t="shared" si="3"/>
        <v xml:space="preserve"> </v>
      </c>
      <c r="E170" s="390"/>
      <c r="F170" s="390"/>
    </row>
    <row r="171" spans="1:6" ht="15.75">
      <c r="A171" s="616"/>
      <c r="B171" s="390" t="str">
        <f t="shared" si="5"/>
        <v xml:space="preserve"> </v>
      </c>
      <c r="C171" s="390"/>
      <c r="D171" s="390" t="str">
        <f t="shared" si="3"/>
        <v xml:space="preserve"> </v>
      </c>
      <c r="E171" s="390"/>
      <c r="F171" s="390"/>
    </row>
    <row r="172" spans="1:6" ht="15.75">
      <c r="A172" s="616"/>
      <c r="B172" s="390" t="str">
        <f t="shared" si="5"/>
        <v xml:space="preserve"> </v>
      </c>
      <c r="C172" s="390"/>
      <c r="D172" s="390" t="str">
        <f t="shared" si="3"/>
        <v xml:space="preserve"> </v>
      </c>
      <c r="E172" s="390"/>
      <c r="F172" s="390"/>
    </row>
    <row r="173" spans="1:6" ht="15.75">
      <c r="A173" s="616"/>
      <c r="B173" s="390" t="str">
        <f t="shared" si="5"/>
        <v xml:space="preserve"> </v>
      </c>
      <c r="C173" s="390"/>
      <c r="D173" s="390" t="str">
        <f t="shared" si="3"/>
        <v xml:space="preserve"> </v>
      </c>
      <c r="E173" s="390"/>
      <c r="F173" s="390"/>
    </row>
    <row r="174" spans="1:6" ht="15.75">
      <c r="A174" s="616"/>
      <c r="B174" s="390" t="str">
        <f t="shared" si="5"/>
        <v xml:space="preserve"> </v>
      </c>
      <c r="C174" s="390"/>
      <c r="D174" s="390" t="str">
        <f t="shared" si="3"/>
        <v xml:space="preserve"> </v>
      </c>
      <c r="E174" s="390"/>
      <c r="F174" s="390"/>
    </row>
    <row r="175" spans="1:6" ht="15.75">
      <c r="A175" s="616"/>
      <c r="B175" s="390" t="str">
        <f t="shared" si="5"/>
        <v xml:space="preserve"> </v>
      </c>
      <c r="C175" s="390"/>
      <c r="D175" s="390" t="str">
        <f t="shared" si="3"/>
        <v xml:space="preserve"> </v>
      </c>
      <c r="E175" s="390"/>
      <c r="F175" s="390"/>
    </row>
    <row r="176" spans="1:6" ht="15.75">
      <c r="A176" s="616"/>
      <c r="B176" s="390" t="str">
        <f t="shared" si="5"/>
        <v xml:space="preserve"> </v>
      </c>
      <c r="C176" s="390"/>
      <c r="D176" s="390" t="str">
        <f t="shared" si="3"/>
        <v xml:space="preserve"> </v>
      </c>
      <c r="E176" s="390"/>
      <c r="F176" s="390"/>
    </row>
    <row r="177" spans="1:6" ht="15.75">
      <c r="A177" s="616"/>
      <c r="B177" s="390" t="str">
        <f t="shared" si="5"/>
        <v xml:space="preserve"> </v>
      </c>
      <c r="C177" s="390"/>
      <c r="D177" s="390" t="str">
        <f t="shared" si="3"/>
        <v xml:space="preserve"> </v>
      </c>
      <c r="E177" s="390"/>
      <c r="F177" s="390"/>
    </row>
    <row r="178" spans="1:6" ht="15.75">
      <c r="A178" s="616"/>
      <c r="B178" s="390" t="str">
        <f t="shared" si="5"/>
        <v xml:space="preserve"> </v>
      </c>
      <c r="C178" s="390"/>
      <c r="D178" s="390" t="str">
        <f t="shared" si="3"/>
        <v xml:space="preserve"> </v>
      </c>
      <c r="E178" s="390"/>
      <c r="F178" s="390"/>
    </row>
    <row r="179" spans="1:6" ht="15.75">
      <c r="A179" s="616"/>
      <c r="B179" s="390" t="str">
        <f t="shared" si="5"/>
        <v xml:space="preserve"> </v>
      </c>
      <c r="C179" s="390"/>
      <c r="D179" s="390" t="str">
        <f t="shared" si="3"/>
        <v xml:space="preserve"> </v>
      </c>
      <c r="E179" s="390"/>
      <c r="F179" s="390"/>
    </row>
    <row r="180" spans="1:6" ht="15.75">
      <c r="A180" s="616"/>
      <c r="B180" s="390" t="str">
        <f t="shared" si="5"/>
        <v xml:space="preserve"> </v>
      </c>
      <c r="C180" s="390"/>
      <c r="D180" s="390" t="str">
        <f t="shared" si="3"/>
        <v xml:space="preserve"> </v>
      </c>
      <c r="E180" s="390"/>
      <c r="F180" s="390"/>
    </row>
    <row r="181" spans="1:6" ht="15.75">
      <c r="A181" s="616"/>
      <c r="B181" s="390" t="str">
        <f t="shared" si="5"/>
        <v xml:space="preserve"> </v>
      </c>
      <c r="C181" s="390"/>
      <c r="D181" s="390" t="str">
        <f t="shared" si="3"/>
        <v xml:space="preserve"> </v>
      </c>
      <c r="E181" s="390"/>
      <c r="F181" s="390"/>
    </row>
    <row r="182" spans="1:6" ht="15.75">
      <c r="A182" s="616"/>
      <c r="B182" s="390" t="str">
        <f t="shared" si="5"/>
        <v xml:space="preserve"> </v>
      </c>
      <c r="C182" s="390"/>
      <c r="D182" s="390" t="str">
        <f t="shared" si="3"/>
        <v xml:space="preserve"> </v>
      </c>
      <c r="E182" s="390"/>
      <c r="F182" s="390"/>
    </row>
    <row r="183" spans="1:6" ht="15.75">
      <c r="A183" s="616"/>
      <c r="B183" s="390" t="str">
        <f t="shared" si="5"/>
        <v xml:space="preserve"> </v>
      </c>
      <c r="C183" s="390"/>
      <c r="D183" s="390" t="str">
        <f t="shared" si="3"/>
        <v xml:space="preserve"> </v>
      </c>
      <c r="E183" s="390"/>
      <c r="F183" s="390"/>
    </row>
    <row r="184" spans="1:6" ht="15.75">
      <c r="A184" s="616"/>
      <c r="B184" s="390" t="str">
        <f t="shared" si="5"/>
        <v xml:space="preserve"> </v>
      </c>
      <c r="C184" s="390"/>
      <c r="D184" s="390" t="str">
        <f t="shared" si="3"/>
        <v xml:space="preserve"> </v>
      </c>
      <c r="E184" s="390"/>
      <c r="F184" s="390"/>
    </row>
    <row r="185" spans="1:6" ht="15.75">
      <c r="A185" s="616"/>
      <c r="B185" s="390" t="str">
        <f t="shared" si="5"/>
        <v xml:space="preserve"> </v>
      </c>
      <c r="C185" s="390"/>
      <c r="D185" s="390" t="str">
        <f t="shared" si="3"/>
        <v xml:space="preserve"> </v>
      </c>
      <c r="E185" s="390"/>
      <c r="F185" s="390"/>
    </row>
    <row r="186" spans="1:6" ht="15.75">
      <c r="A186" s="616"/>
      <c r="B186" s="390" t="str">
        <f t="shared" si="5"/>
        <v xml:space="preserve"> </v>
      </c>
      <c r="C186" s="390"/>
      <c r="D186" s="390" t="str">
        <f t="shared" si="3"/>
        <v xml:space="preserve"> </v>
      </c>
      <c r="E186" s="390"/>
      <c r="F186" s="390"/>
    </row>
    <row r="187" spans="1:6" ht="15.75">
      <c r="A187" s="616"/>
      <c r="B187" s="390" t="str">
        <f t="shared" si="5"/>
        <v xml:space="preserve"> </v>
      </c>
      <c r="C187" s="390"/>
      <c r="D187" s="390" t="str">
        <f t="shared" si="3"/>
        <v xml:space="preserve"> </v>
      </c>
      <c r="E187" s="390"/>
      <c r="F187" s="390"/>
    </row>
    <row r="188" spans="1:6" ht="15.75">
      <c r="A188" s="616"/>
      <c r="B188" s="390" t="str">
        <f t="shared" si="5"/>
        <v xml:space="preserve"> </v>
      </c>
      <c r="C188" s="390"/>
      <c r="D188" s="390" t="str">
        <f t="shared" si="3"/>
        <v xml:space="preserve"> </v>
      </c>
      <c r="E188" s="390"/>
      <c r="F188" s="390"/>
    </row>
    <row r="189" spans="1:6" ht="15.75">
      <c r="A189" s="616"/>
      <c r="B189" s="390" t="str">
        <f t="shared" si="5"/>
        <v xml:space="preserve"> </v>
      </c>
      <c r="C189" s="390"/>
      <c r="D189" s="390" t="str">
        <f t="shared" si="3"/>
        <v xml:space="preserve"> </v>
      </c>
      <c r="E189" s="390"/>
      <c r="F189" s="390"/>
    </row>
    <row r="190" spans="1:6" ht="15.75">
      <c r="A190" s="616"/>
      <c r="B190" s="390" t="str">
        <f t="shared" si="5"/>
        <v xml:space="preserve"> </v>
      </c>
      <c r="C190" s="390"/>
      <c r="D190" s="390" t="str">
        <f t="shared" si="3"/>
        <v xml:space="preserve"> </v>
      </c>
      <c r="E190" s="390"/>
      <c r="F190" s="390"/>
    </row>
    <row r="191" spans="1:6" ht="15.75">
      <c r="A191" s="616"/>
      <c r="B191" s="390" t="str">
        <f t="shared" si="5"/>
        <v xml:space="preserve"> </v>
      </c>
      <c r="C191" s="390"/>
      <c r="D191" s="390" t="str">
        <f t="shared" si="3"/>
        <v xml:space="preserve"> </v>
      </c>
      <c r="E191" s="390"/>
      <c r="F191" s="390"/>
    </row>
    <row r="192" spans="1:6" ht="15.75">
      <c r="A192" s="616"/>
      <c r="B192" s="390" t="str">
        <f t="shared" si="5"/>
        <v xml:space="preserve"> </v>
      </c>
      <c r="C192" s="390"/>
      <c r="D192" s="390" t="str">
        <f t="shared" si="3"/>
        <v xml:space="preserve"> </v>
      </c>
      <c r="E192" s="390"/>
      <c r="F192" s="390"/>
    </row>
    <row r="193" spans="1:6" ht="15.75">
      <c r="A193" s="616"/>
      <c r="B193" s="390" t="str">
        <f t="shared" si="5"/>
        <v xml:space="preserve"> </v>
      </c>
      <c r="C193" s="390"/>
      <c r="D193" s="390" t="str">
        <f t="shared" si="3"/>
        <v xml:space="preserve"> </v>
      </c>
      <c r="E193" s="390"/>
      <c r="F193" s="390"/>
    </row>
    <row r="194" spans="1:6" ht="15.75">
      <c r="A194" s="616"/>
      <c r="B194" s="390" t="str">
        <f t="shared" si="5"/>
        <v xml:space="preserve"> </v>
      </c>
      <c r="C194" s="390"/>
      <c r="D194" s="390" t="str">
        <f t="shared" si="3"/>
        <v xml:space="preserve"> </v>
      </c>
      <c r="E194" s="390"/>
      <c r="F194" s="390"/>
    </row>
    <row r="195" spans="1:6" ht="15.75">
      <c r="A195" s="616"/>
      <c r="B195" s="390" t="str">
        <f t="shared" si="5"/>
        <v xml:space="preserve"> </v>
      </c>
      <c r="C195" s="390"/>
      <c r="D195" s="390" t="str">
        <f t="shared" si="3"/>
        <v xml:space="preserve"> </v>
      </c>
      <c r="E195" s="390"/>
      <c r="F195" s="390"/>
    </row>
    <row r="196" spans="1:6" ht="15.75">
      <c r="A196" s="616"/>
      <c r="B196" s="390" t="str">
        <f t="shared" si="5"/>
        <v xml:space="preserve"> </v>
      </c>
      <c r="C196" s="390"/>
      <c r="D196" s="390" t="str">
        <f t="shared" si="3"/>
        <v xml:space="preserve"> </v>
      </c>
      <c r="E196" s="390"/>
      <c r="F196" s="390"/>
    </row>
    <row r="197" spans="1:6" ht="15.75">
      <c r="A197" s="616"/>
      <c r="B197" s="390" t="str">
        <f t="shared" si="5"/>
        <v xml:space="preserve"> </v>
      </c>
      <c r="C197" s="390"/>
      <c r="D197" s="390" t="str">
        <f t="shared" si="3"/>
        <v xml:space="preserve"> </v>
      </c>
      <c r="E197" s="390"/>
      <c r="F197" s="390"/>
    </row>
    <row r="198" spans="1:6" ht="15.75">
      <c r="A198" s="616"/>
      <c r="B198" s="390" t="str">
        <f t="shared" si="5"/>
        <v xml:space="preserve"> </v>
      </c>
      <c r="C198" s="390"/>
      <c r="D198" s="390" t="str">
        <f t="shared" si="3"/>
        <v xml:space="preserve"> </v>
      </c>
      <c r="E198" s="390"/>
      <c r="F198" s="390"/>
    </row>
    <row r="199" spans="1:6" ht="15.75">
      <c r="A199" s="616"/>
      <c r="B199" s="390" t="str">
        <f t="shared" si="5"/>
        <v xml:space="preserve"> </v>
      </c>
      <c r="C199" s="390"/>
      <c r="D199" s="390" t="str">
        <f t="shared" ref="D199:D262" si="6">IF(E199=""," ",RANK(E199,$E$9:$E$996,0))</f>
        <v xml:space="preserve"> </v>
      </c>
      <c r="E199" s="390"/>
      <c r="F199" s="390"/>
    </row>
    <row r="200" spans="1:6" ht="15.75">
      <c r="A200" s="144"/>
      <c r="B200" s="390" t="str">
        <f t="shared" si="5"/>
        <v xml:space="preserve"> </v>
      </c>
      <c r="C200" s="390"/>
      <c r="D200" s="390" t="str">
        <f t="shared" si="6"/>
        <v xml:space="preserve"> </v>
      </c>
      <c r="E200" s="390"/>
      <c r="F200" s="390"/>
    </row>
    <row r="201" spans="1:6" ht="15.75">
      <c r="A201" s="144"/>
      <c r="B201" s="390" t="str">
        <f t="shared" ref="B201:B211" si="7">IF(C201=""," ",RANK(C201,$C$9:$C$996,0))</f>
        <v xml:space="preserve"> </v>
      </c>
      <c r="C201" s="390"/>
      <c r="D201" s="390" t="str">
        <f t="shared" si="6"/>
        <v xml:space="preserve"> </v>
      </c>
      <c r="E201" s="390"/>
      <c r="F201" s="390"/>
    </row>
    <row r="202" spans="1:6" ht="15.75">
      <c r="A202" s="144"/>
      <c r="B202" s="390" t="str">
        <f t="shared" si="7"/>
        <v xml:space="preserve"> </v>
      </c>
      <c r="C202" s="390"/>
      <c r="D202" s="390" t="str">
        <f t="shared" si="6"/>
        <v xml:space="preserve"> </v>
      </c>
      <c r="E202" s="390"/>
      <c r="F202" s="390"/>
    </row>
    <row r="203" spans="1:6" ht="15.75">
      <c r="A203" s="144"/>
      <c r="B203" s="390" t="str">
        <f t="shared" si="7"/>
        <v xml:space="preserve"> </v>
      </c>
      <c r="C203" s="390"/>
      <c r="D203" s="390" t="str">
        <f t="shared" si="6"/>
        <v xml:space="preserve"> </v>
      </c>
      <c r="E203" s="390"/>
      <c r="F203" s="390"/>
    </row>
    <row r="204" spans="1:6" ht="15.75">
      <c r="A204" s="144"/>
      <c r="B204" s="390" t="str">
        <f t="shared" si="7"/>
        <v xml:space="preserve"> </v>
      </c>
      <c r="C204" s="390"/>
      <c r="D204" s="390" t="str">
        <f t="shared" si="6"/>
        <v xml:space="preserve"> </v>
      </c>
      <c r="E204" s="390"/>
      <c r="F204" s="390"/>
    </row>
    <row r="205" spans="1:6" ht="15.75">
      <c r="A205" s="144"/>
      <c r="B205" s="390" t="str">
        <f t="shared" si="7"/>
        <v xml:space="preserve"> </v>
      </c>
      <c r="C205" s="390"/>
      <c r="D205" s="390" t="str">
        <f t="shared" si="6"/>
        <v xml:space="preserve"> </v>
      </c>
      <c r="E205" s="390"/>
      <c r="F205" s="390"/>
    </row>
    <row r="206" spans="1:6" ht="15.75">
      <c r="A206" s="144"/>
      <c r="B206" s="390" t="str">
        <f t="shared" si="7"/>
        <v xml:space="preserve"> </v>
      </c>
      <c r="C206" s="390"/>
      <c r="D206" s="390" t="str">
        <f t="shared" si="6"/>
        <v xml:space="preserve"> </v>
      </c>
      <c r="E206" s="390"/>
      <c r="F206" s="390"/>
    </row>
    <row r="207" spans="1:6" ht="15.75">
      <c r="A207" s="144"/>
      <c r="B207" s="390" t="str">
        <f t="shared" si="7"/>
        <v xml:space="preserve"> </v>
      </c>
      <c r="C207" s="390"/>
      <c r="D207" s="390" t="str">
        <f t="shared" si="6"/>
        <v xml:space="preserve"> </v>
      </c>
      <c r="E207" s="390"/>
      <c r="F207" s="390"/>
    </row>
    <row r="208" spans="1:6" ht="15.75">
      <c r="A208" s="144"/>
      <c r="B208" s="390" t="str">
        <f t="shared" si="7"/>
        <v xml:space="preserve"> </v>
      </c>
      <c r="C208" s="390"/>
      <c r="D208" s="390" t="str">
        <f t="shared" si="6"/>
        <v xml:space="preserve"> </v>
      </c>
      <c r="E208" s="390"/>
      <c r="F208" s="390"/>
    </row>
    <row r="209" spans="1:6" ht="15.75">
      <c r="A209" s="144"/>
      <c r="B209" s="390" t="str">
        <f t="shared" si="7"/>
        <v xml:space="preserve"> </v>
      </c>
      <c r="C209" s="390"/>
      <c r="D209" s="390" t="str">
        <f t="shared" si="6"/>
        <v xml:space="preserve"> </v>
      </c>
      <c r="E209" s="390"/>
      <c r="F209" s="390"/>
    </row>
    <row r="210" spans="1:6" ht="15.75">
      <c r="A210" s="144"/>
      <c r="B210" s="390" t="str">
        <f t="shared" si="7"/>
        <v xml:space="preserve"> </v>
      </c>
      <c r="C210" s="390"/>
      <c r="D210" s="390" t="str">
        <f t="shared" si="6"/>
        <v xml:space="preserve"> </v>
      </c>
      <c r="E210" s="390"/>
      <c r="F210" s="390"/>
    </row>
    <row r="211" spans="1:6" ht="15.75">
      <c r="A211" s="144"/>
      <c r="B211" s="390" t="str">
        <f t="shared" si="7"/>
        <v xml:space="preserve"> </v>
      </c>
      <c r="C211" s="390"/>
      <c r="D211" s="390" t="str">
        <f t="shared" si="6"/>
        <v xml:space="preserve"> </v>
      </c>
      <c r="E211" s="390"/>
      <c r="F211" s="390"/>
    </row>
    <row r="212" spans="1:6" ht="15.75">
      <c r="A212" s="144"/>
      <c r="B212" s="390" t="str">
        <f t="shared" ref="B212:B243" si="8">IF(C212=""," ",_xlfn.RANK.EQ(C212,$C$9:$C$996,0))</f>
        <v xml:space="preserve"> </v>
      </c>
      <c r="C212" s="390"/>
      <c r="D212" s="390" t="str">
        <f t="shared" si="6"/>
        <v xml:space="preserve"> </v>
      </c>
      <c r="E212" s="390"/>
      <c r="F212" s="390"/>
    </row>
    <row r="213" spans="1:6" ht="15.75">
      <c r="A213" s="144"/>
      <c r="B213" s="390" t="str">
        <f t="shared" si="8"/>
        <v xml:space="preserve"> </v>
      </c>
      <c r="C213" s="390"/>
      <c r="D213" s="390" t="str">
        <f t="shared" si="6"/>
        <v xml:space="preserve"> </v>
      </c>
      <c r="E213" s="390"/>
      <c r="F213" s="390"/>
    </row>
    <row r="214" spans="1:6" ht="15.75">
      <c r="A214" s="144"/>
      <c r="B214" s="390" t="str">
        <f t="shared" si="8"/>
        <v xml:space="preserve"> </v>
      </c>
      <c r="C214" s="390"/>
      <c r="D214" s="390" t="str">
        <f t="shared" si="6"/>
        <v xml:space="preserve"> </v>
      </c>
      <c r="E214" s="390"/>
      <c r="F214" s="390"/>
    </row>
    <row r="215" spans="1:6" ht="15.75">
      <c r="A215" s="144"/>
      <c r="B215" s="390" t="str">
        <f t="shared" si="8"/>
        <v xml:space="preserve"> </v>
      </c>
      <c r="C215" s="390"/>
      <c r="D215" s="390" t="str">
        <f t="shared" si="6"/>
        <v xml:space="preserve"> </v>
      </c>
      <c r="E215" s="390"/>
      <c r="F215" s="390"/>
    </row>
    <row r="216" spans="1:6" ht="15.75">
      <c r="A216" s="144"/>
      <c r="B216" s="390" t="str">
        <f t="shared" si="8"/>
        <v xml:space="preserve"> </v>
      </c>
      <c r="C216" s="390"/>
      <c r="D216" s="390" t="str">
        <f t="shared" si="6"/>
        <v xml:space="preserve"> </v>
      </c>
      <c r="E216" s="390"/>
      <c r="F216" s="390"/>
    </row>
    <row r="217" spans="1:6" ht="15.75">
      <c r="A217" s="144"/>
      <c r="B217" s="390" t="str">
        <f t="shared" si="8"/>
        <v xml:space="preserve"> </v>
      </c>
      <c r="C217" s="390"/>
      <c r="D217" s="390" t="str">
        <f t="shared" si="6"/>
        <v xml:space="preserve"> </v>
      </c>
      <c r="E217" s="390"/>
      <c r="F217" s="390"/>
    </row>
    <row r="218" spans="1:6" ht="15.75">
      <c r="A218" s="144"/>
      <c r="B218" s="390" t="str">
        <f t="shared" si="8"/>
        <v xml:space="preserve"> </v>
      </c>
      <c r="C218" s="390"/>
      <c r="D218" s="390" t="str">
        <f t="shared" si="6"/>
        <v xml:space="preserve"> </v>
      </c>
      <c r="E218" s="390"/>
      <c r="F218" s="390"/>
    </row>
    <row r="219" spans="1:6" ht="15.75">
      <c r="A219" s="144"/>
      <c r="B219" s="390" t="str">
        <f t="shared" si="8"/>
        <v xml:space="preserve"> </v>
      </c>
      <c r="C219" s="390"/>
      <c r="D219" s="390" t="str">
        <f t="shared" si="6"/>
        <v xml:space="preserve"> </v>
      </c>
      <c r="E219" s="390"/>
      <c r="F219" s="390"/>
    </row>
    <row r="220" spans="1:6" ht="15.75">
      <c r="A220" s="144"/>
      <c r="B220" s="390" t="str">
        <f t="shared" si="8"/>
        <v xml:space="preserve"> </v>
      </c>
      <c r="C220" s="390"/>
      <c r="D220" s="390" t="str">
        <f t="shared" si="6"/>
        <v xml:space="preserve"> </v>
      </c>
      <c r="E220" s="390"/>
      <c r="F220" s="390"/>
    </row>
    <row r="221" spans="1:6" ht="15.75">
      <c r="A221" s="144"/>
      <c r="B221" s="390" t="str">
        <f t="shared" si="8"/>
        <v xml:space="preserve"> </v>
      </c>
      <c r="C221" s="390"/>
      <c r="D221" s="390" t="str">
        <f t="shared" si="6"/>
        <v xml:space="preserve"> </v>
      </c>
      <c r="E221" s="390"/>
      <c r="F221" s="390"/>
    </row>
    <row r="222" spans="1:6" ht="15.75">
      <c r="A222" s="144"/>
      <c r="B222" s="390" t="str">
        <f t="shared" si="8"/>
        <v xml:space="preserve"> </v>
      </c>
      <c r="C222" s="390"/>
      <c r="D222" s="390" t="str">
        <f t="shared" si="6"/>
        <v xml:space="preserve"> </v>
      </c>
      <c r="E222" s="390"/>
      <c r="F222" s="390"/>
    </row>
    <row r="223" spans="1:6" ht="15.75">
      <c r="A223" s="144"/>
      <c r="B223" s="390" t="str">
        <f t="shared" si="8"/>
        <v xml:space="preserve"> </v>
      </c>
      <c r="C223" s="390"/>
      <c r="D223" s="390" t="str">
        <f t="shared" si="6"/>
        <v xml:space="preserve"> </v>
      </c>
      <c r="E223" s="390"/>
      <c r="F223" s="390"/>
    </row>
    <row r="224" spans="1:6" ht="15.75">
      <c r="A224" s="144"/>
      <c r="B224" s="390" t="str">
        <f t="shared" si="8"/>
        <v xml:space="preserve"> </v>
      </c>
      <c r="C224" s="390"/>
      <c r="D224" s="390" t="str">
        <f t="shared" si="6"/>
        <v xml:space="preserve"> </v>
      </c>
      <c r="E224" s="390"/>
      <c r="F224" s="390"/>
    </row>
    <row r="225" spans="1:6" ht="15.75">
      <c r="A225" s="144"/>
      <c r="B225" s="390" t="str">
        <f t="shared" si="8"/>
        <v xml:space="preserve"> </v>
      </c>
      <c r="C225" s="390"/>
      <c r="D225" s="390" t="str">
        <f t="shared" si="6"/>
        <v xml:space="preserve"> </v>
      </c>
      <c r="E225" s="390"/>
      <c r="F225" s="390"/>
    </row>
    <row r="226" spans="1:6" ht="15.75">
      <c r="A226" s="144"/>
      <c r="B226" s="390" t="str">
        <f t="shared" si="8"/>
        <v xml:space="preserve"> </v>
      </c>
      <c r="C226" s="390"/>
      <c r="D226" s="390" t="str">
        <f t="shared" si="6"/>
        <v xml:space="preserve"> </v>
      </c>
      <c r="E226" s="390"/>
      <c r="F226" s="390"/>
    </row>
    <row r="227" spans="1:6" ht="15.75">
      <c r="A227" s="144"/>
      <c r="B227" s="390" t="str">
        <f t="shared" si="8"/>
        <v xml:space="preserve"> </v>
      </c>
      <c r="C227" s="390"/>
      <c r="D227" s="390" t="str">
        <f t="shared" si="6"/>
        <v xml:space="preserve"> </v>
      </c>
      <c r="E227" s="390"/>
      <c r="F227" s="390"/>
    </row>
    <row r="228" spans="1:6" ht="15.75">
      <c r="A228" s="144"/>
      <c r="B228" s="390" t="str">
        <f t="shared" si="8"/>
        <v xml:space="preserve"> </v>
      </c>
      <c r="C228" s="390"/>
      <c r="D228" s="390" t="str">
        <f t="shared" si="6"/>
        <v xml:space="preserve"> </v>
      </c>
      <c r="E228" s="390"/>
      <c r="F228" s="390"/>
    </row>
    <row r="229" spans="1:6" ht="15.75">
      <c r="A229" s="144"/>
      <c r="B229" s="390" t="str">
        <f t="shared" si="8"/>
        <v xml:space="preserve"> </v>
      </c>
      <c r="C229" s="390"/>
      <c r="D229" s="390" t="str">
        <f t="shared" si="6"/>
        <v xml:space="preserve"> </v>
      </c>
      <c r="E229" s="390"/>
      <c r="F229" s="390"/>
    </row>
    <row r="230" spans="1:6" ht="15.75">
      <c r="A230" s="144"/>
      <c r="B230" s="390" t="str">
        <f t="shared" si="8"/>
        <v xml:space="preserve"> </v>
      </c>
      <c r="C230" s="390"/>
      <c r="D230" s="390" t="str">
        <f t="shared" si="6"/>
        <v xml:space="preserve"> </v>
      </c>
      <c r="E230" s="390"/>
      <c r="F230" s="390"/>
    </row>
    <row r="231" spans="1:6" ht="15.75">
      <c r="A231" s="144"/>
      <c r="B231" s="390" t="str">
        <f t="shared" si="8"/>
        <v xml:space="preserve"> </v>
      </c>
      <c r="C231" s="390"/>
      <c r="D231" s="390" t="str">
        <f t="shared" si="6"/>
        <v xml:space="preserve"> </v>
      </c>
      <c r="E231" s="390"/>
      <c r="F231" s="390"/>
    </row>
    <row r="232" spans="1:6" ht="15.75">
      <c r="A232" s="144"/>
      <c r="B232" s="390" t="str">
        <f t="shared" si="8"/>
        <v xml:space="preserve"> </v>
      </c>
      <c r="C232" s="390"/>
      <c r="D232" s="390" t="str">
        <f t="shared" si="6"/>
        <v xml:space="preserve"> </v>
      </c>
      <c r="E232" s="390"/>
      <c r="F232" s="390"/>
    </row>
    <row r="233" spans="1:6" ht="15.75">
      <c r="A233" s="144"/>
      <c r="B233" s="390" t="str">
        <f t="shared" si="8"/>
        <v xml:space="preserve"> </v>
      </c>
      <c r="C233" s="390"/>
      <c r="D233" s="390" t="str">
        <f t="shared" si="6"/>
        <v xml:space="preserve"> </v>
      </c>
      <c r="E233" s="390"/>
      <c r="F233" s="390"/>
    </row>
    <row r="234" spans="1:6" ht="15.75">
      <c r="A234" s="144"/>
      <c r="B234" s="390" t="str">
        <f t="shared" si="8"/>
        <v xml:space="preserve"> </v>
      </c>
      <c r="C234" s="390"/>
      <c r="D234" s="390" t="str">
        <f t="shared" si="6"/>
        <v xml:space="preserve"> </v>
      </c>
      <c r="E234" s="390"/>
      <c r="F234" s="390"/>
    </row>
    <row r="235" spans="1:6" ht="15.75">
      <c r="A235" s="144"/>
      <c r="B235" s="390" t="str">
        <f t="shared" si="8"/>
        <v xml:space="preserve"> </v>
      </c>
      <c r="C235" s="390"/>
      <c r="D235" s="390" t="str">
        <f t="shared" si="6"/>
        <v xml:space="preserve"> </v>
      </c>
      <c r="E235" s="390"/>
      <c r="F235" s="390"/>
    </row>
    <row r="236" spans="1:6" ht="15.75">
      <c r="A236" s="144"/>
      <c r="B236" s="390" t="str">
        <f t="shared" si="8"/>
        <v xml:space="preserve"> </v>
      </c>
      <c r="C236" s="390"/>
      <c r="D236" s="390" t="str">
        <f t="shared" si="6"/>
        <v xml:space="preserve"> </v>
      </c>
      <c r="E236" s="390"/>
      <c r="F236" s="390"/>
    </row>
    <row r="237" spans="1:6" ht="15.75">
      <c r="A237" s="144"/>
      <c r="B237" s="390" t="str">
        <f t="shared" si="8"/>
        <v xml:space="preserve"> </v>
      </c>
      <c r="C237" s="390"/>
      <c r="D237" s="390" t="str">
        <f t="shared" si="6"/>
        <v xml:space="preserve"> </v>
      </c>
      <c r="E237" s="390"/>
      <c r="F237" s="390"/>
    </row>
    <row r="238" spans="1:6" ht="15.75">
      <c r="A238" s="144"/>
      <c r="B238" s="390" t="str">
        <f t="shared" si="8"/>
        <v xml:space="preserve"> </v>
      </c>
      <c r="C238" s="390"/>
      <c r="D238" s="390" t="str">
        <f t="shared" si="6"/>
        <v xml:space="preserve"> </v>
      </c>
      <c r="E238" s="390"/>
      <c r="F238" s="390"/>
    </row>
    <row r="239" spans="1:6" ht="15.75">
      <c r="A239" s="144"/>
      <c r="B239" s="390" t="str">
        <f t="shared" si="8"/>
        <v xml:space="preserve"> </v>
      </c>
      <c r="C239" s="390"/>
      <c r="D239" s="390" t="str">
        <f t="shared" si="6"/>
        <v xml:space="preserve"> </v>
      </c>
      <c r="E239" s="390"/>
      <c r="F239" s="390"/>
    </row>
    <row r="240" spans="1:6" ht="15.75">
      <c r="A240" s="144"/>
      <c r="B240" s="390" t="str">
        <f t="shared" si="8"/>
        <v xml:space="preserve"> </v>
      </c>
      <c r="C240" s="390"/>
      <c r="D240" s="390" t="str">
        <f t="shared" si="6"/>
        <v xml:space="preserve"> </v>
      </c>
      <c r="E240" s="390"/>
      <c r="F240" s="390"/>
    </row>
    <row r="241" spans="1:6" ht="15.75">
      <c r="A241" s="144"/>
      <c r="B241" s="390" t="str">
        <f t="shared" si="8"/>
        <v xml:space="preserve"> </v>
      </c>
      <c r="C241" s="390"/>
      <c r="D241" s="390" t="str">
        <f t="shared" si="6"/>
        <v xml:space="preserve"> </v>
      </c>
      <c r="E241" s="390"/>
      <c r="F241" s="390"/>
    </row>
    <row r="242" spans="1:6" ht="15.75">
      <c r="A242" s="144"/>
      <c r="B242" s="390" t="str">
        <f t="shared" si="8"/>
        <v xml:space="preserve"> </v>
      </c>
      <c r="C242" s="390"/>
      <c r="D242" s="390" t="str">
        <f t="shared" si="6"/>
        <v xml:space="preserve"> </v>
      </c>
      <c r="E242" s="390"/>
      <c r="F242" s="390"/>
    </row>
    <row r="243" spans="1:6" ht="15.75">
      <c r="A243" s="144"/>
      <c r="B243" s="390" t="str">
        <f t="shared" si="8"/>
        <v xml:space="preserve"> </v>
      </c>
      <c r="C243" s="390"/>
      <c r="D243" s="390" t="str">
        <f t="shared" si="6"/>
        <v xml:space="preserve"> </v>
      </c>
      <c r="E243" s="390"/>
      <c r="F243" s="390"/>
    </row>
    <row r="244" spans="1:6" ht="15.75">
      <c r="A244" s="144"/>
      <c r="B244" s="390" t="str">
        <f t="shared" ref="B244:B275" si="9">IF(C244=""," ",_xlfn.RANK.EQ(C244,$C$9:$C$996,0))</f>
        <v xml:space="preserve"> </v>
      </c>
      <c r="C244" s="390"/>
      <c r="D244" s="390" t="str">
        <f t="shared" si="6"/>
        <v xml:space="preserve"> </v>
      </c>
      <c r="E244" s="390"/>
      <c r="F244" s="390"/>
    </row>
    <row r="245" spans="1:6" ht="15.75">
      <c r="A245" s="144"/>
      <c r="B245" s="390" t="str">
        <f t="shared" si="9"/>
        <v xml:space="preserve"> </v>
      </c>
      <c r="C245" s="390"/>
      <c r="D245" s="390" t="str">
        <f t="shared" si="6"/>
        <v xml:space="preserve"> </v>
      </c>
      <c r="E245" s="390"/>
      <c r="F245" s="390"/>
    </row>
    <row r="246" spans="1:6" ht="15.75">
      <c r="A246" s="144"/>
      <c r="B246" s="390" t="str">
        <f t="shared" si="9"/>
        <v xml:space="preserve"> </v>
      </c>
      <c r="C246" s="390"/>
      <c r="D246" s="390" t="str">
        <f t="shared" si="6"/>
        <v xml:space="preserve"> </v>
      </c>
      <c r="E246" s="390"/>
      <c r="F246" s="390"/>
    </row>
    <row r="247" spans="1:6" ht="15.75">
      <c r="A247" s="144"/>
      <c r="B247" s="390" t="str">
        <f t="shared" si="9"/>
        <v xml:space="preserve"> </v>
      </c>
      <c r="C247" s="390"/>
      <c r="D247" s="390" t="str">
        <f t="shared" si="6"/>
        <v xml:space="preserve"> </v>
      </c>
      <c r="E247" s="390"/>
      <c r="F247" s="390"/>
    </row>
    <row r="248" spans="1:6" ht="15.75">
      <c r="A248" s="144"/>
      <c r="B248" s="390" t="str">
        <f t="shared" si="9"/>
        <v xml:space="preserve"> </v>
      </c>
      <c r="C248" s="390"/>
      <c r="D248" s="390" t="str">
        <f t="shared" si="6"/>
        <v xml:space="preserve"> </v>
      </c>
      <c r="E248" s="390"/>
      <c r="F248" s="390"/>
    </row>
    <row r="249" spans="1:6" ht="15.75">
      <c r="A249" s="144"/>
      <c r="B249" s="390" t="str">
        <f t="shared" si="9"/>
        <v xml:space="preserve"> </v>
      </c>
      <c r="C249" s="390"/>
      <c r="D249" s="390" t="str">
        <f t="shared" si="6"/>
        <v xml:space="preserve"> </v>
      </c>
      <c r="E249" s="390"/>
      <c r="F249" s="390"/>
    </row>
    <row r="250" spans="1:6" ht="15.75">
      <c r="A250" s="144"/>
      <c r="B250" s="390" t="str">
        <f t="shared" si="9"/>
        <v xml:space="preserve"> </v>
      </c>
      <c r="C250" s="390"/>
      <c r="D250" s="390" t="str">
        <f t="shared" si="6"/>
        <v xml:space="preserve"> </v>
      </c>
      <c r="E250" s="390"/>
      <c r="F250" s="390"/>
    </row>
    <row r="251" spans="1:6" ht="15.75">
      <c r="A251" s="144"/>
      <c r="B251" s="390" t="str">
        <f t="shared" si="9"/>
        <v xml:space="preserve"> </v>
      </c>
      <c r="C251" s="390"/>
      <c r="D251" s="390" t="str">
        <f t="shared" si="6"/>
        <v xml:space="preserve"> </v>
      </c>
      <c r="E251" s="390"/>
      <c r="F251" s="390"/>
    </row>
    <row r="252" spans="1:6" ht="15.75">
      <c r="A252" s="144"/>
      <c r="B252" s="390" t="str">
        <f t="shared" si="9"/>
        <v xml:space="preserve"> </v>
      </c>
      <c r="C252" s="390"/>
      <c r="D252" s="390" t="str">
        <f t="shared" si="6"/>
        <v xml:space="preserve"> </v>
      </c>
      <c r="E252" s="390"/>
      <c r="F252" s="390"/>
    </row>
    <row r="253" spans="1:6" ht="15.75">
      <c r="A253" s="144"/>
      <c r="B253" s="390" t="str">
        <f t="shared" si="9"/>
        <v xml:space="preserve"> </v>
      </c>
      <c r="C253" s="390"/>
      <c r="D253" s="390" t="str">
        <f t="shared" si="6"/>
        <v xml:space="preserve"> </v>
      </c>
      <c r="E253" s="390"/>
      <c r="F253" s="390"/>
    </row>
    <row r="254" spans="1:6" ht="15.75">
      <c r="A254" s="144"/>
      <c r="B254" s="390" t="str">
        <f t="shared" si="9"/>
        <v xml:space="preserve"> </v>
      </c>
      <c r="C254" s="390"/>
      <c r="D254" s="390" t="str">
        <f t="shared" si="6"/>
        <v xml:space="preserve"> </v>
      </c>
      <c r="E254" s="390"/>
      <c r="F254" s="390"/>
    </row>
    <row r="255" spans="1:6" ht="15.75">
      <c r="A255" s="144"/>
      <c r="B255" s="390" t="str">
        <f t="shared" si="9"/>
        <v xml:space="preserve"> </v>
      </c>
      <c r="C255" s="390"/>
      <c r="D255" s="390" t="str">
        <f t="shared" si="6"/>
        <v xml:space="preserve"> </v>
      </c>
      <c r="E255" s="390"/>
      <c r="F255" s="390"/>
    </row>
    <row r="256" spans="1:6" ht="15.75">
      <c r="A256" s="144"/>
      <c r="B256" s="390" t="str">
        <f t="shared" si="9"/>
        <v xml:space="preserve"> </v>
      </c>
      <c r="C256" s="390"/>
      <c r="D256" s="390" t="str">
        <f t="shared" si="6"/>
        <v xml:space="preserve"> </v>
      </c>
      <c r="E256" s="390"/>
      <c r="F256" s="390"/>
    </row>
    <row r="257" spans="1:6" ht="15.75">
      <c r="A257" s="144"/>
      <c r="B257" s="390" t="str">
        <f t="shared" si="9"/>
        <v xml:space="preserve"> </v>
      </c>
      <c r="C257" s="390"/>
      <c r="D257" s="390" t="str">
        <f t="shared" si="6"/>
        <v xml:space="preserve"> </v>
      </c>
      <c r="E257" s="390"/>
      <c r="F257" s="390"/>
    </row>
    <row r="258" spans="1:6" ht="15.75">
      <c r="A258" s="144"/>
      <c r="B258" s="390" t="str">
        <f t="shared" si="9"/>
        <v xml:space="preserve"> </v>
      </c>
      <c r="C258" s="390"/>
      <c r="D258" s="390" t="str">
        <f t="shared" si="6"/>
        <v xml:space="preserve"> </v>
      </c>
      <c r="E258" s="390"/>
      <c r="F258" s="390"/>
    </row>
    <row r="259" spans="1:6" ht="15.75">
      <c r="A259" s="144"/>
      <c r="B259" s="390" t="str">
        <f t="shared" si="9"/>
        <v xml:space="preserve"> </v>
      </c>
      <c r="C259" s="390"/>
      <c r="D259" s="390" t="str">
        <f t="shared" si="6"/>
        <v xml:space="preserve"> </v>
      </c>
      <c r="E259" s="390"/>
      <c r="F259" s="390"/>
    </row>
    <row r="260" spans="1:6" ht="15.75">
      <c r="A260" s="144"/>
      <c r="B260" s="390" t="str">
        <f t="shared" si="9"/>
        <v xml:space="preserve"> </v>
      </c>
      <c r="C260" s="390"/>
      <c r="D260" s="390" t="str">
        <f t="shared" si="6"/>
        <v xml:space="preserve"> </v>
      </c>
      <c r="E260" s="390"/>
      <c r="F260" s="390"/>
    </row>
    <row r="261" spans="1:6" ht="15.75">
      <c r="A261" s="144"/>
      <c r="B261" s="390" t="str">
        <f t="shared" si="9"/>
        <v xml:space="preserve"> </v>
      </c>
      <c r="C261" s="390"/>
      <c r="D261" s="390" t="str">
        <f t="shared" si="6"/>
        <v xml:space="preserve"> </v>
      </c>
      <c r="E261" s="390"/>
      <c r="F261" s="390"/>
    </row>
    <row r="262" spans="1:6" ht="15.75">
      <c r="A262" s="144"/>
      <c r="B262" s="390" t="str">
        <f t="shared" si="9"/>
        <v xml:space="preserve"> </v>
      </c>
      <c r="C262" s="390"/>
      <c r="D262" s="390" t="str">
        <f t="shared" si="6"/>
        <v xml:space="preserve"> </v>
      </c>
      <c r="E262" s="390"/>
      <c r="F262" s="390"/>
    </row>
    <row r="263" spans="1:6" ht="15.75">
      <c r="A263" s="144"/>
      <c r="B263" s="390" t="str">
        <f t="shared" si="9"/>
        <v xml:space="preserve"> </v>
      </c>
      <c r="C263" s="390"/>
      <c r="D263" s="390" t="str">
        <f t="shared" ref="D263:D313" si="10">IF(E263=""," ",RANK(E263,$E$9:$E$996,0))</f>
        <v xml:space="preserve"> </v>
      </c>
      <c r="E263" s="390"/>
      <c r="F263" s="390"/>
    </row>
    <row r="264" spans="1:6" ht="15.75">
      <c r="A264" s="144"/>
      <c r="B264" s="390" t="str">
        <f t="shared" si="9"/>
        <v xml:space="preserve"> </v>
      </c>
      <c r="C264" s="390"/>
      <c r="D264" s="390" t="str">
        <f t="shared" si="10"/>
        <v xml:space="preserve"> </v>
      </c>
      <c r="E264" s="390"/>
      <c r="F264" s="390"/>
    </row>
    <row r="265" spans="1:6" ht="15.75">
      <c r="A265" s="144"/>
      <c r="B265" s="390" t="str">
        <f t="shared" si="9"/>
        <v xml:space="preserve"> </v>
      </c>
      <c r="C265" s="390"/>
      <c r="D265" s="390" t="str">
        <f t="shared" si="10"/>
        <v xml:space="preserve"> </v>
      </c>
      <c r="E265" s="390"/>
      <c r="F265" s="390"/>
    </row>
    <row r="266" spans="1:6" ht="15.75">
      <c r="A266" s="144"/>
      <c r="B266" s="390" t="str">
        <f t="shared" si="9"/>
        <v xml:space="preserve"> </v>
      </c>
      <c r="C266" s="390"/>
      <c r="D266" s="390" t="str">
        <f t="shared" si="10"/>
        <v xml:space="preserve"> </v>
      </c>
      <c r="E266" s="390"/>
      <c r="F266" s="390"/>
    </row>
    <row r="267" spans="1:6" ht="15.75">
      <c r="A267" s="144"/>
      <c r="B267" s="390" t="str">
        <f t="shared" si="9"/>
        <v xml:space="preserve"> </v>
      </c>
      <c r="C267" s="390"/>
      <c r="D267" s="390" t="str">
        <f t="shared" si="10"/>
        <v xml:space="preserve"> </v>
      </c>
      <c r="E267" s="390"/>
      <c r="F267" s="390"/>
    </row>
    <row r="268" spans="1:6" ht="15.75">
      <c r="A268" s="144"/>
      <c r="B268" s="390" t="str">
        <f t="shared" si="9"/>
        <v xml:space="preserve"> </v>
      </c>
      <c r="C268" s="390"/>
      <c r="D268" s="390" t="str">
        <f t="shared" si="10"/>
        <v xml:space="preserve"> </v>
      </c>
      <c r="E268" s="390"/>
      <c r="F268" s="390"/>
    </row>
    <row r="269" spans="1:6" ht="15.75">
      <c r="A269" s="144"/>
      <c r="B269" s="390" t="str">
        <f t="shared" si="9"/>
        <v xml:space="preserve"> </v>
      </c>
      <c r="C269" s="390"/>
      <c r="D269" s="390" t="str">
        <f t="shared" si="10"/>
        <v xml:space="preserve"> </v>
      </c>
      <c r="E269" s="390"/>
      <c r="F269" s="390"/>
    </row>
    <row r="270" spans="1:6" ht="15.75">
      <c r="A270" s="144"/>
      <c r="B270" s="390" t="str">
        <f t="shared" si="9"/>
        <v xml:space="preserve"> </v>
      </c>
      <c r="C270" s="390"/>
      <c r="D270" s="390" t="str">
        <f t="shared" si="10"/>
        <v xml:space="preserve"> </v>
      </c>
      <c r="E270" s="390"/>
      <c r="F270" s="390"/>
    </row>
    <row r="271" spans="1:6" ht="15.75">
      <c r="A271" s="144"/>
      <c r="B271" s="390" t="str">
        <f t="shared" si="9"/>
        <v xml:space="preserve"> </v>
      </c>
      <c r="C271" s="390"/>
      <c r="D271" s="390" t="str">
        <f t="shared" si="10"/>
        <v xml:space="preserve"> </v>
      </c>
      <c r="E271" s="390"/>
      <c r="F271" s="390"/>
    </row>
    <row r="272" spans="1:6" ht="15.75">
      <c r="A272" s="144"/>
      <c r="B272" s="390" t="str">
        <f t="shared" si="9"/>
        <v xml:space="preserve"> </v>
      </c>
      <c r="C272" s="390"/>
      <c r="D272" s="390" t="str">
        <f t="shared" si="10"/>
        <v xml:space="preserve"> </v>
      </c>
      <c r="E272" s="390"/>
      <c r="F272" s="390"/>
    </row>
    <row r="273" spans="1:6" ht="15.75">
      <c r="A273" s="144"/>
      <c r="B273" s="390" t="str">
        <f t="shared" si="9"/>
        <v xml:space="preserve"> </v>
      </c>
      <c r="C273" s="390"/>
      <c r="D273" s="390" t="str">
        <f t="shared" si="10"/>
        <v xml:space="preserve"> </v>
      </c>
      <c r="E273" s="390"/>
      <c r="F273" s="390"/>
    </row>
    <row r="274" spans="1:6" ht="15.75">
      <c r="A274" s="144"/>
      <c r="B274" s="390" t="str">
        <f t="shared" si="9"/>
        <v xml:space="preserve"> </v>
      </c>
      <c r="C274" s="390"/>
      <c r="D274" s="390" t="str">
        <f t="shared" si="10"/>
        <v xml:space="preserve"> </v>
      </c>
      <c r="E274" s="390"/>
      <c r="F274" s="390"/>
    </row>
    <row r="275" spans="1:6" ht="15.75">
      <c r="A275" s="144"/>
      <c r="B275" s="390" t="str">
        <f t="shared" si="9"/>
        <v xml:space="preserve"> </v>
      </c>
      <c r="C275" s="390"/>
      <c r="D275" s="390" t="str">
        <f t="shared" si="10"/>
        <v xml:space="preserve"> </v>
      </c>
      <c r="E275" s="390"/>
      <c r="F275" s="390"/>
    </row>
    <row r="276" spans="1:6" ht="15.75">
      <c r="A276" s="144"/>
      <c r="B276" s="390" t="str">
        <f t="shared" ref="B276:B307" si="11">IF(C276=""," ",_xlfn.RANK.EQ(C276,$C$9:$C$996,0))</f>
        <v xml:space="preserve"> </v>
      </c>
      <c r="C276" s="390"/>
      <c r="D276" s="390" t="str">
        <f t="shared" si="10"/>
        <v xml:space="preserve"> </v>
      </c>
      <c r="E276" s="390"/>
      <c r="F276" s="390"/>
    </row>
    <row r="277" spans="1:6" ht="15.75">
      <c r="A277" s="144"/>
      <c r="B277" s="390" t="str">
        <f t="shared" si="11"/>
        <v xml:space="preserve"> </v>
      </c>
      <c r="C277" s="390"/>
      <c r="D277" s="390" t="str">
        <f t="shared" si="10"/>
        <v xml:space="preserve"> </v>
      </c>
      <c r="E277" s="390"/>
      <c r="F277" s="390"/>
    </row>
    <row r="278" spans="1:6" ht="15.75">
      <c r="A278" s="144"/>
      <c r="B278" s="390" t="str">
        <f t="shared" si="11"/>
        <v xml:space="preserve"> </v>
      </c>
      <c r="C278" s="390"/>
      <c r="D278" s="390" t="str">
        <f t="shared" si="10"/>
        <v xml:space="preserve"> </v>
      </c>
      <c r="E278" s="390"/>
      <c r="F278" s="390"/>
    </row>
    <row r="279" spans="1:6" ht="15.75">
      <c r="A279" s="144"/>
      <c r="B279" s="390" t="str">
        <f t="shared" si="11"/>
        <v xml:space="preserve"> </v>
      </c>
      <c r="C279" s="390"/>
      <c r="D279" s="390" t="str">
        <f t="shared" si="10"/>
        <v xml:space="preserve"> </v>
      </c>
      <c r="E279" s="390"/>
      <c r="F279" s="390"/>
    </row>
    <row r="280" spans="1:6" ht="15.75">
      <c r="A280" s="144"/>
      <c r="B280" s="390" t="str">
        <f t="shared" si="11"/>
        <v xml:space="preserve"> </v>
      </c>
      <c r="C280" s="390"/>
      <c r="D280" s="390" t="str">
        <f t="shared" si="10"/>
        <v xml:space="preserve"> </v>
      </c>
      <c r="E280" s="390"/>
      <c r="F280" s="390"/>
    </row>
    <row r="281" spans="1:6" ht="15.75">
      <c r="A281" s="144"/>
      <c r="B281" s="390" t="str">
        <f t="shared" si="11"/>
        <v xml:space="preserve"> </v>
      </c>
      <c r="C281" s="390"/>
      <c r="D281" s="390" t="str">
        <f t="shared" si="10"/>
        <v xml:space="preserve"> </v>
      </c>
      <c r="E281" s="390"/>
      <c r="F281" s="390"/>
    </row>
    <row r="282" spans="1:6" ht="15.75">
      <c r="A282" s="144"/>
      <c r="B282" s="390" t="str">
        <f t="shared" si="11"/>
        <v xml:space="preserve"> </v>
      </c>
      <c r="C282" s="390"/>
      <c r="D282" s="390" t="str">
        <f t="shared" si="10"/>
        <v xml:space="preserve"> </v>
      </c>
      <c r="E282" s="390"/>
      <c r="F282" s="390"/>
    </row>
    <row r="283" spans="1:6" ht="15.75">
      <c r="A283" s="144"/>
      <c r="B283" s="390" t="str">
        <f t="shared" si="11"/>
        <v xml:space="preserve"> </v>
      </c>
      <c r="C283" s="390"/>
      <c r="D283" s="390" t="str">
        <f t="shared" si="10"/>
        <v xml:space="preserve"> </v>
      </c>
      <c r="E283" s="390"/>
      <c r="F283" s="390"/>
    </row>
    <row r="284" spans="1:6">
      <c r="B284" s="48" t="str">
        <f t="shared" si="11"/>
        <v xml:space="preserve"> </v>
      </c>
      <c r="D284" s="48" t="str">
        <f t="shared" si="10"/>
        <v xml:space="preserve"> </v>
      </c>
    </row>
    <row r="285" spans="1:6">
      <c r="B285" s="48" t="str">
        <f t="shared" si="11"/>
        <v xml:space="preserve"> </v>
      </c>
      <c r="D285" s="48" t="str">
        <f t="shared" si="10"/>
        <v xml:space="preserve"> </v>
      </c>
    </row>
    <row r="286" spans="1:6">
      <c r="B286" s="48" t="str">
        <f t="shared" si="11"/>
        <v xml:space="preserve"> </v>
      </c>
      <c r="D286" s="48" t="str">
        <f t="shared" si="10"/>
        <v xml:space="preserve"> </v>
      </c>
    </row>
    <row r="287" spans="1:6">
      <c r="B287" s="48" t="str">
        <f t="shared" si="11"/>
        <v xml:space="preserve"> </v>
      </c>
      <c r="D287" s="48" t="str">
        <f t="shared" si="10"/>
        <v xml:space="preserve"> </v>
      </c>
    </row>
    <row r="288" spans="1:6">
      <c r="B288" s="48" t="str">
        <f t="shared" si="11"/>
        <v xml:space="preserve"> </v>
      </c>
      <c r="D288" s="48" t="str">
        <f t="shared" si="10"/>
        <v xml:space="preserve"> </v>
      </c>
    </row>
    <row r="289" spans="2:4">
      <c r="B289" s="48" t="str">
        <f t="shared" si="11"/>
        <v xml:space="preserve"> </v>
      </c>
      <c r="D289" s="48" t="str">
        <f t="shared" si="10"/>
        <v xml:space="preserve"> </v>
      </c>
    </row>
    <row r="290" spans="2:4">
      <c r="B290" s="48" t="str">
        <f t="shared" si="11"/>
        <v xml:space="preserve"> </v>
      </c>
      <c r="D290" s="48" t="str">
        <f t="shared" si="10"/>
        <v xml:space="preserve"> </v>
      </c>
    </row>
    <row r="291" spans="2:4">
      <c r="B291" s="48" t="str">
        <f t="shared" si="11"/>
        <v xml:space="preserve"> </v>
      </c>
      <c r="D291" s="48" t="str">
        <f t="shared" si="10"/>
        <v xml:space="preserve"> </v>
      </c>
    </row>
    <row r="292" spans="2:4">
      <c r="B292" s="48" t="str">
        <f t="shared" si="11"/>
        <v xml:space="preserve"> </v>
      </c>
      <c r="D292" s="48" t="str">
        <f t="shared" si="10"/>
        <v xml:space="preserve"> </v>
      </c>
    </row>
    <row r="293" spans="2:4">
      <c r="B293" s="48" t="str">
        <f t="shared" si="11"/>
        <v xml:space="preserve"> </v>
      </c>
      <c r="D293" s="48" t="str">
        <f t="shared" si="10"/>
        <v xml:space="preserve"> </v>
      </c>
    </row>
    <row r="294" spans="2:4">
      <c r="B294" s="48" t="str">
        <f t="shared" si="11"/>
        <v xml:space="preserve"> </v>
      </c>
      <c r="D294" s="48" t="str">
        <f t="shared" si="10"/>
        <v xml:space="preserve"> </v>
      </c>
    </row>
    <row r="295" spans="2:4">
      <c r="B295" s="48" t="str">
        <f t="shared" si="11"/>
        <v xml:space="preserve"> </v>
      </c>
      <c r="D295" s="48" t="str">
        <f t="shared" si="10"/>
        <v xml:space="preserve"> </v>
      </c>
    </row>
    <row r="296" spans="2:4">
      <c r="B296" s="48" t="str">
        <f t="shared" si="11"/>
        <v xml:space="preserve"> </v>
      </c>
      <c r="D296" s="48" t="str">
        <f t="shared" si="10"/>
        <v xml:space="preserve"> </v>
      </c>
    </row>
    <row r="297" spans="2:4">
      <c r="B297" s="48" t="str">
        <f t="shared" si="11"/>
        <v xml:space="preserve"> </v>
      </c>
      <c r="D297" s="48" t="str">
        <f t="shared" si="10"/>
        <v xml:space="preserve"> </v>
      </c>
    </row>
    <row r="298" spans="2:4">
      <c r="B298" s="48" t="str">
        <f t="shared" si="11"/>
        <v xml:space="preserve"> </v>
      </c>
      <c r="D298" s="48" t="str">
        <f t="shared" si="10"/>
        <v xml:space="preserve"> </v>
      </c>
    </row>
    <row r="299" spans="2:4">
      <c r="B299" s="48" t="str">
        <f t="shared" si="11"/>
        <v xml:space="preserve"> </v>
      </c>
      <c r="D299" s="48" t="str">
        <f t="shared" si="10"/>
        <v xml:space="preserve"> </v>
      </c>
    </row>
    <row r="300" spans="2:4">
      <c r="B300" s="48" t="str">
        <f t="shared" si="11"/>
        <v xml:space="preserve"> </v>
      </c>
      <c r="D300" s="48" t="str">
        <f t="shared" si="10"/>
        <v xml:space="preserve"> </v>
      </c>
    </row>
    <row r="301" spans="2:4">
      <c r="B301" s="48" t="str">
        <f t="shared" si="11"/>
        <v xml:space="preserve"> </v>
      </c>
      <c r="D301" s="48" t="str">
        <f t="shared" si="10"/>
        <v xml:space="preserve"> </v>
      </c>
    </row>
    <row r="302" spans="2:4">
      <c r="B302" s="48" t="str">
        <f t="shared" si="11"/>
        <v xml:space="preserve"> </v>
      </c>
      <c r="D302" s="48" t="str">
        <f t="shared" si="10"/>
        <v xml:space="preserve"> </v>
      </c>
    </row>
    <row r="303" spans="2:4">
      <c r="B303" s="48" t="str">
        <f t="shared" si="11"/>
        <v xml:space="preserve"> </v>
      </c>
      <c r="D303" s="48" t="str">
        <f t="shared" si="10"/>
        <v xml:space="preserve"> </v>
      </c>
    </row>
    <row r="304" spans="2:4">
      <c r="B304" s="48" t="str">
        <f t="shared" si="11"/>
        <v xml:space="preserve"> </v>
      </c>
      <c r="D304" s="48" t="str">
        <f t="shared" si="10"/>
        <v xml:space="preserve"> </v>
      </c>
    </row>
    <row r="305" spans="2:4">
      <c r="B305" s="48" t="str">
        <f t="shared" si="11"/>
        <v xml:space="preserve"> </v>
      </c>
      <c r="D305" s="48" t="str">
        <f t="shared" si="10"/>
        <v xml:space="preserve"> </v>
      </c>
    </row>
    <row r="306" spans="2:4">
      <c r="B306" s="48" t="str">
        <f t="shared" si="11"/>
        <v xml:space="preserve"> </v>
      </c>
      <c r="D306" s="48" t="str">
        <f t="shared" si="10"/>
        <v xml:space="preserve"> </v>
      </c>
    </row>
    <row r="307" spans="2:4">
      <c r="B307" s="48" t="str">
        <f t="shared" si="11"/>
        <v xml:space="preserve"> </v>
      </c>
      <c r="D307" s="48" t="str">
        <f t="shared" si="10"/>
        <v xml:space="preserve"> </v>
      </c>
    </row>
    <row r="308" spans="2:4">
      <c r="B308" s="48" t="str">
        <f t="shared" ref="B308:B339" si="12">IF(C308=""," ",_xlfn.RANK.EQ(C308,$C$9:$C$996,0))</f>
        <v xml:space="preserve"> </v>
      </c>
      <c r="D308" s="48" t="str">
        <f t="shared" si="10"/>
        <v xml:space="preserve"> </v>
      </c>
    </row>
    <row r="309" spans="2:4">
      <c r="B309" s="48" t="str">
        <f t="shared" si="12"/>
        <v xml:space="preserve"> </v>
      </c>
      <c r="D309" s="48" t="str">
        <f t="shared" si="10"/>
        <v xml:space="preserve"> </v>
      </c>
    </row>
    <row r="310" spans="2:4">
      <c r="B310" s="48" t="str">
        <f t="shared" si="12"/>
        <v xml:space="preserve"> </v>
      </c>
      <c r="D310" s="48" t="str">
        <f t="shared" si="10"/>
        <v xml:space="preserve"> </v>
      </c>
    </row>
    <row r="311" spans="2:4">
      <c r="B311" s="48" t="str">
        <f t="shared" si="12"/>
        <v xml:space="preserve"> </v>
      </c>
      <c r="D311" s="48" t="str">
        <f t="shared" si="10"/>
        <v xml:space="preserve"> </v>
      </c>
    </row>
    <row r="312" spans="2:4">
      <c r="B312" s="48" t="str">
        <f t="shared" si="12"/>
        <v xml:space="preserve"> </v>
      </c>
      <c r="D312" s="48" t="str">
        <f t="shared" si="10"/>
        <v xml:space="preserve"> </v>
      </c>
    </row>
    <row r="313" spans="2:4">
      <c r="B313" s="48" t="str">
        <f t="shared" si="12"/>
        <v xml:space="preserve"> </v>
      </c>
      <c r="D313" s="48" t="str">
        <f t="shared" si="10"/>
        <v xml:space="preserve"> </v>
      </c>
    </row>
    <row r="314" spans="2:4">
      <c r="B314" s="48" t="str">
        <f t="shared" si="12"/>
        <v xml:space="preserve"> </v>
      </c>
      <c r="D314" s="48" t="str">
        <f t="shared" ref="D314:D345" si="13">IF(E314=""," ",_xlfn.RANK.EQ(E314,$E$9:$E$996,0))</f>
        <v xml:space="preserve"> </v>
      </c>
    </row>
    <row r="315" spans="2:4">
      <c r="B315" s="48" t="str">
        <f t="shared" si="12"/>
        <v xml:space="preserve"> </v>
      </c>
      <c r="D315" s="48" t="str">
        <f t="shared" si="13"/>
        <v xml:space="preserve"> </v>
      </c>
    </row>
    <row r="316" spans="2:4">
      <c r="B316" s="48" t="str">
        <f t="shared" si="12"/>
        <v xml:space="preserve"> </v>
      </c>
      <c r="D316" s="48" t="str">
        <f t="shared" si="13"/>
        <v xml:space="preserve"> </v>
      </c>
    </row>
    <row r="317" spans="2:4">
      <c r="B317" s="48" t="str">
        <f t="shared" si="12"/>
        <v xml:space="preserve"> </v>
      </c>
      <c r="D317" s="48" t="str">
        <f t="shared" si="13"/>
        <v xml:space="preserve"> </v>
      </c>
    </row>
    <row r="318" spans="2:4">
      <c r="B318" s="48" t="str">
        <f t="shared" si="12"/>
        <v xml:space="preserve"> </v>
      </c>
      <c r="D318" s="48" t="str">
        <f t="shared" si="13"/>
        <v xml:space="preserve"> </v>
      </c>
    </row>
    <row r="319" spans="2:4">
      <c r="B319" s="48" t="str">
        <f t="shared" si="12"/>
        <v xml:space="preserve"> </v>
      </c>
      <c r="D319" s="48" t="str">
        <f t="shared" si="13"/>
        <v xml:space="preserve"> </v>
      </c>
    </row>
    <row r="320" spans="2:4">
      <c r="B320" s="48" t="str">
        <f t="shared" si="12"/>
        <v xml:space="preserve"> </v>
      </c>
      <c r="D320" s="48" t="str">
        <f t="shared" si="13"/>
        <v xml:space="preserve"> </v>
      </c>
    </row>
    <row r="321" spans="2:4">
      <c r="B321" s="48" t="str">
        <f t="shared" si="12"/>
        <v xml:space="preserve"> </v>
      </c>
      <c r="D321" s="48" t="str">
        <f t="shared" si="13"/>
        <v xml:space="preserve"> </v>
      </c>
    </row>
    <row r="322" spans="2:4">
      <c r="B322" s="48" t="str">
        <f t="shared" si="12"/>
        <v xml:space="preserve"> </v>
      </c>
      <c r="D322" s="48" t="str">
        <f t="shared" si="13"/>
        <v xml:space="preserve"> </v>
      </c>
    </row>
    <row r="323" spans="2:4">
      <c r="B323" s="48" t="str">
        <f t="shared" si="12"/>
        <v xml:space="preserve"> </v>
      </c>
      <c r="D323" s="48" t="str">
        <f t="shared" si="13"/>
        <v xml:space="preserve"> </v>
      </c>
    </row>
    <row r="324" spans="2:4">
      <c r="B324" s="48" t="str">
        <f t="shared" si="12"/>
        <v xml:space="preserve"> </v>
      </c>
      <c r="D324" s="48" t="str">
        <f t="shared" si="13"/>
        <v xml:space="preserve"> </v>
      </c>
    </row>
    <row r="325" spans="2:4">
      <c r="B325" s="48" t="str">
        <f t="shared" si="12"/>
        <v xml:space="preserve"> </v>
      </c>
      <c r="D325" s="48" t="str">
        <f t="shared" si="13"/>
        <v xml:space="preserve"> </v>
      </c>
    </row>
    <row r="326" spans="2:4">
      <c r="B326" s="48" t="str">
        <f t="shared" si="12"/>
        <v xml:space="preserve"> </v>
      </c>
      <c r="D326" s="48" t="str">
        <f t="shared" si="13"/>
        <v xml:space="preserve"> </v>
      </c>
    </row>
    <row r="327" spans="2:4">
      <c r="B327" s="48" t="str">
        <f t="shared" si="12"/>
        <v xml:space="preserve"> </v>
      </c>
      <c r="D327" s="48" t="str">
        <f t="shared" si="13"/>
        <v xml:space="preserve"> </v>
      </c>
    </row>
    <row r="328" spans="2:4">
      <c r="B328" s="48" t="str">
        <f t="shared" si="12"/>
        <v xml:space="preserve"> </v>
      </c>
      <c r="D328" s="48" t="str">
        <f t="shared" si="13"/>
        <v xml:space="preserve"> </v>
      </c>
    </row>
    <row r="329" spans="2:4">
      <c r="B329" s="48" t="str">
        <f t="shared" si="12"/>
        <v xml:space="preserve"> </v>
      </c>
      <c r="D329" s="48" t="str">
        <f t="shared" si="13"/>
        <v xml:space="preserve"> </v>
      </c>
    </row>
    <row r="330" spans="2:4">
      <c r="B330" s="48" t="str">
        <f t="shared" si="12"/>
        <v xml:space="preserve"> </v>
      </c>
      <c r="D330" s="48" t="str">
        <f t="shared" si="13"/>
        <v xml:space="preserve"> </v>
      </c>
    </row>
    <row r="331" spans="2:4">
      <c r="B331" s="48" t="str">
        <f t="shared" si="12"/>
        <v xml:space="preserve"> </v>
      </c>
      <c r="D331" s="48" t="str">
        <f t="shared" si="13"/>
        <v xml:space="preserve"> </v>
      </c>
    </row>
    <row r="332" spans="2:4">
      <c r="B332" s="48" t="str">
        <f t="shared" si="12"/>
        <v xml:space="preserve"> </v>
      </c>
      <c r="D332" s="48" t="str">
        <f t="shared" si="13"/>
        <v xml:space="preserve"> </v>
      </c>
    </row>
    <row r="333" spans="2:4">
      <c r="B333" s="48" t="str">
        <f t="shared" si="12"/>
        <v xml:space="preserve"> </v>
      </c>
      <c r="D333" s="48" t="str">
        <f t="shared" si="13"/>
        <v xml:space="preserve"> </v>
      </c>
    </row>
    <row r="334" spans="2:4">
      <c r="B334" s="48" t="str">
        <f t="shared" si="12"/>
        <v xml:space="preserve"> </v>
      </c>
      <c r="D334" s="48" t="str">
        <f t="shared" si="13"/>
        <v xml:space="preserve"> </v>
      </c>
    </row>
    <row r="335" spans="2:4">
      <c r="B335" s="48" t="str">
        <f t="shared" si="12"/>
        <v xml:space="preserve"> </v>
      </c>
      <c r="D335" s="48" t="str">
        <f t="shared" si="13"/>
        <v xml:space="preserve"> </v>
      </c>
    </row>
    <row r="336" spans="2:4">
      <c r="B336" s="48" t="str">
        <f t="shared" si="12"/>
        <v xml:space="preserve"> </v>
      </c>
      <c r="D336" s="48" t="str">
        <f t="shared" si="13"/>
        <v xml:space="preserve"> </v>
      </c>
    </row>
    <row r="337" spans="2:4">
      <c r="B337" s="48" t="str">
        <f t="shared" si="12"/>
        <v xml:space="preserve"> </v>
      </c>
      <c r="D337" s="48" t="str">
        <f t="shared" si="13"/>
        <v xml:space="preserve"> </v>
      </c>
    </row>
    <row r="338" spans="2:4">
      <c r="B338" s="48" t="str">
        <f t="shared" si="12"/>
        <v xml:space="preserve"> </v>
      </c>
      <c r="D338" s="48" t="str">
        <f t="shared" si="13"/>
        <v xml:space="preserve"> </v>
      </c>
    </row>
    <row r="339" spans="2:4">
      <c r="B339" s="48" t="str">
        <f t="shared" si="12"/>
        <v xml:space="preserve"> </v>
      </c>
      <c r="D339" s="48" t="str">
        <f t="shared" si="13"/>
        <v xml:space="preserve"> </v>
      </c>
    </row>
    <row r="340" spans="2:4">
      <c r="B340" s="48" t="str">
        <f t="shared" ref="B340:B362" si="14">IF(C340=""," ",_xlfn.RANK.EQ(C340,$C$9:$C$996,0))</f>
        <v xml:space="preserve"> </v>
      </c>
      <c r="D340" s="48" t="str">
        <f t="shared" si="13"/>
        <v xml:space="preserve"> </v>
      </c>
    </row>
    <row r="341" spans="2:4">
      <c r="B341" s="48" t="str">
        <f t="shared" si="14"/>
        <v xml:space="preserve"> </v>
      </c>
      <c r="D341" s="48" t="str">
        <f t="shared" si="13"/>
        <v xml:space="preserve"> </v>
      </c>
    </row>
    <row r="342" spans="2:4">
      <c r="B342" s="48" t="str">
        <f t="shared" si="14"/>
        <v xml:space="preserve"> </v>
      </c>
      <c r="D342" s="48" t="str">
        <f t="shared" si="13"/>
        <v xml:space="preserve"> </v>
      </c>
    </row>
    <row r="343" spans="2:4">
      <c r="B343" s="48" t="str">
        <f t="shared" si="14"/>
        <v xml:space="preserve"> </v>
      </c>
      <c r="D343" s="48" t="str">
        <f t="shared" si="13"/>
        <v xml:space="preserve"> </v>
      </c>
    </row>
    <row r="344" spans="2:4">
      <c r="B344" s="48" t="str">
        <f t="shared" si="14"/>
        <v xml:space="preserve"> </v>
      </c>
      <c r="D344" s="48" t="str">
        <f t="shared" si="13"/>
        <v xml:space="preserve"> </v>
      </c>
    </row>
    <row r="345" spans="2:4">
      <c r="B345" s="48" t="str">
        <f t="shared" si="14"/>
        <v xml:space="preserve"> </v>
      </c>
      <c r="D345" s="48" t="str">
        <f t="shared" si="13"/>
        <v xml:space="preserve"> </v>
      </c>
    </row>
    <row r="346" spans="2:4">
      <c r="B346" s="48" t="str">
        <f t="shared" si="14"/>
        <v xml:space="preserve"> </v>
      </c>
      <c r="D346" s="48" t="str">
        <f t="shared" ref="D346:D362" si="15">IF(E346=""," ",_xlfn.RANK.EQ(E346,$E$9:$E$996,0))</f>
        <v xml:space="preserve"> </v>
      </c>
    </row>
    <row r="347" spans="2:4">
      <c r="B347" s="48" t="str">
        <f t="shared" si="14"/>
        <v xml:space="preserve"> </v>
      </c>
      <c r="D347" s="48" t="str">
        <f t="shared" si="15"/>
        <v xml:space="preserve"> </v>
      </c>
    </row>
    <row r="348" spans="2:4">
      <c r="B348" s="48" t="str">
        <f t="shared" si="14"/>
        <v xml:space="preserve"> </v>
      </c>
      <c r="D348" s="48" t="str">
        <f t="shared" si="15"/>
        <v xml:space="preserve"> </v>
      </c>
    </row>
    <row r="349" spans="2:4">
      <c r="B349" s="48" t="str">
        <f t="shared" si="14"/>
        <v xml:space="preserve"> </v>
      </c>
      <c r="D349" s="48" t="str">
        <f t="shared" si="15"/>
        <v xml:space="preserve"> </v>
      </c>
    </row>
    <row r="350" spans="2:4">
      <c r="B350" s="48" t="str">
        <f t="shared" si="14"/>
        <v xml:space="preserve"> </v>
      </c>
      <c r="D350" s="48" t="str">
        <f t="shared" si="15"/>
        <v xml:space="preserve"> </v>
      </c>
    </row>
    <row r="351" spans="2:4">
      <c r="B351" s="48" t="str">
        <f t="shared" si="14"/>
        <v xml:space="preserve"> </v>
      </c>
      <c r="D351" s="48" t="str">
        <f t="shared" si="15"/>
        <v xml:space="preserve"> </v>
      </c>
    </row>
    <row r="352" spans="2:4">
      <c r="B352" s="48" t="str">
        <f t="shared" si="14"/>
        <v xml:space="preserve"> </v>
      </c>
      <c r="D352" s="48" t="str">
        <f t="shared" si="15"/>
        <v xml:space="preserve"> </v>
      </c>
    </row>
    <row r="353" spans="2:4">
      <c r="B353" s="48" t="str">
        <f t="shared" si="14"/>
        <v xml:space="preserve"> </v>
      </c>
      <c r="D353" s="48" t="str">
        <f t="shared" si="15"/>
        <v xml:space="preserve"> </v>
      </c>
    </row>
    <row r="354" spans="2:4">
      <c r="B354" s="48" t="str">
        <f t="shared" si="14"/>
        <v xml:space="preserve"> </v>
      </c>
      <c r="D354" s="48" t="str">
        <f t="shared" si="15"/>
        <v xml:space="preserve"> </v>
      </c>
    </row>
    <row r="355" spans="2:4">
      <c r="B355" s="48" t="str">
        <f t="shared" si="14"/>
        <v xml:space="preserve"> </v>
      </c>
      <c r="D355" s="48" t="str">
        <f t="shared" si="15"/>
        <v xml:space="preserve"> </v>
      </c>
    </row>
    <row r="356" spans="2:4">
      <c r="B356" s="48" t="str">
        <f t="shared" si="14"/>
        <v xml:space="preserve"> </v>
      </c>
      <c r="D356" s="48" t="str">
        <f t="shared" si="15"/>
        <v xml:space="preserve"> </v>
      </c>
    </row>
    <row r="357" spans="2:4">
      <c r="B357" s="48" t="str">
        <f t="shared" si="14"/>
        <v xml:space="preserve"> </v>
      </c>
      <c r="D357" s="48" t="str">
        <f t="shared" si="15"/>
        <v xml:space="preserve"> </v>
      </c>
    </row>
    <row r="358" spans="2:4">
      <c r="B358" s="48" t="str">
        <f t="shared" si="14"/>
        <v xml:space="preserve"> </v>
      </c>
      <c r="D358" s="48" t="str">
        <f t="shared" si="15"/>
        <v xml:space="preserve"> </v>
      </c>
    </row>
    <row r="359" spans="2:4">
      <c r="B359" s="48" t="str">
        <f t="shared" si="14"/>
        <v xml:space="preserve"> </v>
      </c>
      <c r="D359" s="48" t="str">
        <f t="shared" si="15"/>
        <v xml:space="preserve"> </v>
      </c>
    </row>
    <row r="360" spans="2:4">
      <c r="B360" s="48" t="str">
        <f t="shared" si="14"/>
        <v xml:space="preserve"> </v>
      </c>
      <c r="D360" s="48" t="str">
        <f t="shared" si="15"/>
        <v xml:space="preserve"> </v>
      </c>
    </row>
    <row r="361" spans="2:4">
      <c r="B361" s="48" t="str">
        <f t="shared" si="14"/>
        <v xml:space="preserve"> </v>
      </c>
      <c r="D361" s="48" t="str">
        <f t="shared" si="15"/>
        <v xml:space="preserve"> </v>
      </c>
    </row>
    <row r="362" spans="2:4">
      <c r="B362" s="48" t="str">
        <f t="shared" si="14"/>
        <v xml:space="preserve"> </v>
      </c>
      <c r="D362" s="48" t="str">
        <f t="shared" si="15"/>
        <v xml:space="preserve"> </v>
      </c>
    </row>
  </sheetData>
  <mergeCells count="7">
    <mergeCell ref="A70:E70"/>
    <mergeCell ref="A2:F2"/>
    <mergeCell ref="A3:F3"/>
    <mergeCell ref="A4:F4"/>
    <mergeCell ref="A5:F5"/>
    <mergeCell ref="B6:C6"/>
    <mergeCell ref="D6:E6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P33"/>
  <sheetViews>
    <sheetView topLeftCell="C2" zoomScale="50" workbookViewId="0">
      <selection activeCell="O23" sqref="O23"/>
    </sheetView>
  </sheetViews>
  <sheetFormatPr defaultColWidth="9.140625" defaultRowHeight="15"/>
  <cols>
    <col min="1" max="2" width="31.140625" style="572" hidden="1" customWidth="1"/>
    <col min="3" max="3" width="95.85546875" style="26" customWidth="1"/>
    <col min="4" max="4" width="17.28515625" style="26" customWidth="1"/>
    <col min="5" max="11" width="17.28515625" style="572" customWidth="1"/>
    <col min="12" max="12" width="14.140625" style="572" hidden="1" customWidth="1"/>
    <col min="13" max="13" width="3.42578125" style="124" customWidth="1"/>
    <col min="14" max="14" width="9.140625" style="572" customWidth="1"/>
    <col min="15" max="15" width="21.28515625" style="572" customWidth="1"/>
    <col min="16" max="16" width="12.42578125" style="572" customWidth="1"/>
    <col min="17" max="256" width="9.140625" style="572"/>
    <col min="257" max="258" width="0" style="572" hidden="1" customWidth="1"/>
    <col min="259" max="259" width="95.85546875" style="572" customWidth="1"/>
    <col min="260" max="267" width="17.28515625" style="572" customWidth="1"/>
    <col min="268" max="268" width="0" style="572" hidden="1" customWidth="1"/>
    <col min="269" max="269" width="3.42578125" style="572" customWidth="1"/>
    <col min="270" max="270" width="9.140625" style="572" customWidth="1"/>
    <col min="271" max="271" width="21.28515625" style="572" customWidth="1"/>
    <col min="272" max="272" width="12.42578125" style="572" customWidth="1"/>
    <col min="273" max="512" width="9.140625" style="572"/>
    <col min="513" max="514" width="0" style="572" hidden="1" customWidth="1"/>
    <col min="515" max="515" width="95.85546875" style="572" customWidth="1"/>
    <col min="516" max="523" width="17.28515625" style="572" customWidth="1"/>
    <col min="524" max="524" width="0" style="572" hidden="1" customWidth="1"/>
    <col min="525" max="525" width="3.42578125" style="572" customWidth="1"/>
    <col min="526" max="526" width="9.140625" style="572" customWidth="1"/>
    <col min="527" max="527" width="21.28515625" style="572" customWidth="1"/>
    <col min="528" max="528" width="12.42578125" style="572" customWidth="1"/>
    <col min="529" max="768" width="9.140625" style="572"/>
    <col min="769" max="770" width="0" style="572" hidden="1" customWidth="1"/>
    <col min="771" max="771" width="95.85546875" style="572" customWidth="1"/>
    <col min="772" max="779" width="17.28515625" style="572" customWidth="1"/>
    <col min="780" max="780" width="0" style="572" hidden="1" customWidth="1"/>
    <col min="781" max="781" width="3.42578125" style="572" customWidth="1"/>
    <col min="782" max="782" width="9.140625" style="572" customWidth="1"/>
    <col min="783" max="783" width="21.28515625" style="572" customWidth="1"/>
    <col min="784" max="784" width="12.42578125" style="572" customWidth="1"/>
    <col min="785" max="1024" width="9.140625" style="572"/>
    <col min="1025" max="1026" width="0" style="572" hidden="1" customWidth="1"/>
    <col min="1027" max="1027" width="95.85546875" style="572" customWidth="1"/>
    <col min="1028" max="1035" width="17.28515625" style="572" customWidth="1"/>
    <col min="1036" max="1036" width="0" style="572" hidden="1" customWidth="1"/>
    <col min="1037" max="1037" width="3.42578125" style="572" customWidth="1"/>
    <col min="1038" max="1038" width="9.140625" style="572" customWidth="1"/>
    <col min="1039" max="1039" width="21.28515625" style="572" customWidth="1"/>
    <col min="1040" max="1040" width="12.42578125" style="572" customWidth="1"/>
    <col min="1041" max="1280" width="9.140625" style="572"/>
    <col min="1281" max="1282" width="0" style="572" hidden="1" customWidth="1"/>
    <col min="1283" max="1283" width="95.85546875" style="572" customWidth="1"/>
    <col min="1284" max="1291" width="17.28515625" style="572" customWidth="1"/>
    <col min="1292" max="1292" width="0" style="572" hidden="1" customWidth="1"/>
    <col min="1293" max="1293" width="3.42578125" style="572" customWidth="1"/>
    <col min="1294" max="1294" width="9.140625" style="572" customWidth="1"/>
    <col min="1295" max="1295" width="21.28515625" style="572" customWidth="1"/>
    <col min="1296" max="1296" width="12.42578125" style="572" customWidth="1"/>
    <col min="1297" max="1536" width="9.140625" style="572"/>
    <col min="1537" max="1538" width="0" style="572" hidden="1" customWidth="1"/>
    <col min="1539" max="1539" width="95.85546875" style="572" customWidth="1"/>
    <col min="1540" max="1547" width="17.28515625" style="572" customWidth="1"/>
    <col min="1548" max="1548" width="0" style="572" hidden="1" customWidth="1"/>
    <col min="1549" max="1549" width="3.42578125" style="572" customWidth="1"/>
    <col min="1550" max="1550" width="9.140625" style="572" customWidth="1"/>
    <col min="1551" max="1551" width="21.28515625" style="572" customWidth="1"/>
    <col min="1552" max="1552" width="12.42578125" style="572" customWidth="1"/>
    <col min="1553" max="1792" width="9.140625" style="572"/>
    <col min="1793" max="1794" width="0" style="572" hidden="1" customWidth="1"/>
    <col min="1795" max="1795" width="95.85546875" style="572" customWidth="1"/>
    <col min="1796" max="1803" width="17.28515625" style="572" customWidth="1"/>
    <col min="1804" max="1804" width="0" style="572" hidden="1" customWidth="1"/>
    <col min="1805" max="1805" width="3.42578125" style="572" customWidth="1"/>
    <col min="1806" max="1806" width="9.140625" style="572" customWidth="1"/>
    <col min="1807" max="1807" width="21.28515625" style="572" customWidth="1"/>
    <col min="1808" max="1808" width="12.42578125" style="572" customWidth="1"/>
    <col min="1809" max="2048" width="9.140625" style="572"/>
    <col min="2049" max="2050" width="0" style="572" hidden="1" customWidth="1"/>
    <col min="2051" max="2051" width="95.85546875" style="572" customWidth="1"/>
    <col min="2052" max="2059" width="17.28515625" style="572" customWidth="1"/>
    <col min="2060" max="2060" width="0" style="572" hidden="1" customWidth="1"/>
    <col min="2061" max="2061" width="3.42578125" style="572" customWidth="1"/>
    <col min="2062" max="2062" width="9.140625" style="572" customWidth="1"/>
    <col min="2063" max="2063" width="21.28515625" style="572" customWidth="1"/>
    <col min="2064" max="2064" width="12.42578125" style="572" customWidth="1"/>
    <col min="2065" max="2304" width="9.140625" style="572"/>
    <col min="2305" max="2306" width="0" style="572" hidden="1" customWidth="1"/>
    <col min="2307" max="2307" width="95.85546875" style="572" customWidth="1"/>
    <col min="2308" max="2315" width="17.28515625" style="572" customWidth="1"/>
    <col min="2316" max="2316" width="0" style="572" hidden="1" customWidth="1"/>
    <col min="2317" max="2317" width="3.42578125" style="572" customWidth="1"/>
    <col min="2318" max="2318" width="9.140625" style="572" customWidth="1"/>
    <col min="2319" max="2319" width="21.28515625" style="572" customWidth="1"/>
    <col min="2320" max="2320" width="12.42578125" style="572" customWidth="1"/>
    <col min="2321" max="2560" width="9.140625" style="572"/>
    <col min="2561" max="2562" width="0" style="572" hidden="1" customWidth="1"/>
    <col min="2563" max="2563" width="95.85546875" style="572" customWidth="1"/>
    <col min="2564" max="2571" width="17.28515625" style="572" customWidth="1"/>
    <col min="2572" max="2572" width="0" style="572" hidden="1" customWidth="1"/>
    <col min="2573" max="2573" width="3.42578125" style="572" customWidth="1"/>
    <col min="2574" max="2574" width="9.140625" style="572" customWidth="1"/>
    <col min="2575" max="2575" width="21.28515625" style="572" customWidth="1"/>
    <col min="2576" max="2576" width="12.42578125" style="572" customWidth="1"/>
    <col min="2577" max="2816" width="9.140625" style="572"/>
    <col min="2817" max="2818" width="0" style="572" hidden="1" customWidth="1"/>
    <col min="2819" max="2819" width="95.85546875" style="572" customWidth="1"/>
    <col min="2820" max="2827" width="17.28515625" style="572" customWidth="1"/>
    <col min="2828" max="2828" width="0" style="572" hidden="1" customWidth="1"/>
    <col min="2829" max="2829" width="3.42578125" style="572" customWidth="1"/>
    <col min="2830" max="2830" width="9.140625" style="572" customWidth="1"/>
    <col min="2831" max="2831" width="21.28515625" style="572" customWidth="1"/>
    <col min="2832" max="2832" width="12.42578125" style="572" customWidth="1"/>
    <col min="2833" max="3072" width="9.140625" style="572"/>
    <col min="3073" max="3074" width="0" style="572" hidden="1" customWidth="1"/>
    <col min="3075" max="3075" width="95.85546875" style="572" customWidth="1"/>
    <col min="3076" max="3083" width="17.28515625" style="572" customWidth="1"/>
    <col min="3084" max="3084" width="0" style="572" hidden="1" customWidth="1"/>
    <col min="3085" max="3085" width="3.42578125" style="572" customWidth="1"/>
    <col min="3086" max="3086" width="9.140625" style="572" customWidth="1"/>
    <col min="3087" max="3087" width="21.28515625" style="572" customWidth="1"/>
    <col min="3088" max="3088" width="12.42578125" style="572" customWidth="1"/>
    <col min="3089" max="3328" width="9.140625" style="572"/>
    <col min="3329" max="3330" width="0" style="572" hidden="1" customWidth="1"/>
    <col min="3331" max="3331" width="95.85546875" style="572" customWidth="1"/>
    <col min="3332" max="3339" width="17.28515625" style="572" customWidth="1"/>
    <col min="3340" max="3340" width="0" style="572" hidden="1" customWidth="1"/>
    <col min="3341" max="3341" width="3.42578125" style="572" customWidth="1"/>
    <col min="3342" max="3342" width="9.140625" style="572" customWidth="1"/>
    <col min="3343" max="3343" width="21.28515625" style="572" customWidth="1"/>
    <col min="3344" max="3344" width="12.42578125" style="572" customWidth="1"/>
    <col min="3345" max="3584" width="9.140625" style="572"/>
    <col min="3585" max="3586" width="0" style="572" hidden="1" customWidth="1"/>
    <col min="3587" max="3587" width="95.85546875" style="572" customWidth="1"/>
    <col min="3588" max="3595" width="17.28515625" style="572" customWidth="1"/>
    <col min="3596" max="3596" width="0" style="572" hidden="1" customWidth="1"/>
    <col min="3597" max="3597" width="3.42578125" style="572" customWidth="1"/>
    <col min="3598" max="3598" width="9.140625" style="572" customWidth="1"/>
    <col min="3599" max="3599" width="21.28515625" style="572" customWidth="1"/>
    <col min="3600" max="3600" width="12.42578125" style="572" customWidth="1"/>
    <col min="3601" max="3840" width="9.140625" style="572"/>
    <col min="3841" max="3842" width="0" style="572" hidden="1" customWidth="1"/>
    <col min="3843" max="3843" width="95.85546875" style="572" customWidth="1"/>
    <col min="3844" max="3851" width="17.28515625" style="572" customWidth="1"/>
    <col min="3852" max="3852" width="0" style="572" hidden="1" customWidth="1"/>
    <col min="3853" max="3853" width="3.42578125" style="572" customWidth="1"/>
    <col min="3854" max="3854" width="9.140625" style="572" customWidth="1"/>
    <col min="3855" max="3855" width="21.28515625" style="572" customWidth="1"/>
    <col min="3856" max="3856" width="12.42578125" style="572" customWidth="1"/>
    <col min="3857" max="4096" width="9.140625" style="572"/>
    <col min="4097" max="4098" width="0" style="572" hidden="1" customWidth="1"/>
    <col min="4099" max="4099" width="95.85546875" style="572" customWidth="1"/>
    <col min="4100" max="4107" width="17.28515625" style="572" customWidth="1"/>
    <col min="4108" max="4108" width="0" style="572" hidden="1" customWidth="1"/>
    <col min="4109" max="4109" width="3.42578125" style="572" customWidth="1"/>
    <col min="4110" max="4110" width="9.140625" style="572" customWidth="1"/>
    <col min="4111" max="4111" width="21.28515625" style="572" customWidth="1"/>
    <col min="4112" max="4112" width="12.42578125" style="572" customWidth="1"/>
    <col min="4113" max="4352" width="9.140625" style="572"/>
    <col min="4353" max="4354" width="0" style="572" hidden="1" customWidth="1"/>
    <col min="4355" max="4355" width="95.85546875" style="572" customWidth="1"/>
    <col min="4356" max="4363" width="17.28515625" style="572" customWidth="1"/>
    <col min="4364" max="4364" width="0" style="572" hidden="1" customWidth="1"/>
    <col min="4365" max="4365" width="3.42578125" style="572" customWidth="1"/>
    <col min="4366" max="4366" width="9.140625" style="572" customWidth="1"/>
    <col min="4367" max="4367" width="21.28515625" style="572" customWidth="1"/>
    <col min="4368" max="4368" width="12.42578125" style="572" customWidth="1"/>
    <col min="4369" max="4608" width="9.140625" style="572"/>
    <col min="4609" max="4610" width="0" style="572" hidden="1" customWidth="1"/>
    <col min="4611" max="4611" width="95.85546875" style="572" customWidth="1"/>
    <col min="4612" max="4619" width="17.28515625" style="572" customWidth="1"/>
    <col min="4620" max="4620" width="0" style="572" hidden="1" customWidth="1"/>
    <col min="4621" max="4621" width="3.42578125" style="572" customWidth="1"/>
    <col min="4622" max="4622" width="9.140625" style="572" customWidth="1"/>
    <col min="4623" max="4623" width="21.28515625" style="572" customWidth="1"/>
    <col min="4624" max="4624" width="12.42578125" style="572" customWidth="1"/>
    <col min="4625" max="4864" width="9.140625" style="572"/>
    <col min="4865" max="4866" width="0" style="572" hidden="1" customWidth="1"/>
    <col min="4867" max="4867" width="95.85546875" style="572" customWidth="1"/>
    <col min="4868" max="4875" width="17.28515625" style="572" customWidth="1"/>
    <col min="4876" max="4876" width="0" style="572" hidden="1" customWidth="1"/>
    <col min="4877" max="4877" width="3.42578125" style="572" customWidth="1"/>
    <col min="4878" max="4878" width="9.140625" style="572" customWidth="1"/>
    <col min="4879" max="4879" width="21.28515625" style="572" customWidth="1"/>
    <col min="4880" max="4880" width="12.42578125" style="572" customWidth="1"/>
    <col min="4881" max="5120" width="9.140625" style="572"/>
    <col min="5121" max="5122" width="0" style="572" hidden="1" customWidth="1"/>
    <col min="5123" max="5123" width="95.85546875" style="572" customWidth="1"/>
    <col min="5124" max="5131" width="17.28515625" style="572" customWidth="1"/>
    <col min="5132" max="5132" width="0" style="572" hidden="1" customWidth="1"/>
    <col min="5133" max="5133" width="3.42578125" style="572" customWidth="1"/>
    <col min="5134" max="5134" width="9.140625" style="572" customWidth="1"/>
    <col min="5135" max="5135" width="21.28515625" style="572" customWidth="1"/>
    <col min="5136" max="5136" width="12.42578125" style="572" customWidth="1"/>
    <col min="5137" max="5376" width="9.140625" style="572"/>
    <col min="5377" max="5378" width="0" style="572" hidden="1" customWidth="1"/>
    <col min="5379" max="5379" width="95.85546875" style="572" customWidth="1"/>
    <col min="5380" max="5387" width="17.28515625" style="572" customWidth="1"/>
    <col min="5388" max="5388" width="0" style="572" hidden="1" customWidth="1"/>
    <col min="5389" max="5389" width="3.42578125" style="572" customWidth="1"/>
    <col min="5390" max="5390" width="9.140625" style="572" customWidth="1"/>
    <col min="5391" max="5391" width="21.28515625" style="572" customWidth="1"/>
    <col min="5392" max="5392" width="12.42578125" style="572" customWidth="1"/>
    <col min="5393" max="5632" width="9.140625" style="572"/>
    <col min="5633" max="5634" width="0" style="572" hidden="1" customWidth="1"/>
    <col min="5635" max="5635" width="95.85546875" style="572" customWidth="1"/>
    <col min="5636" max="5643" width="17.28515625" style="572" customWidth="1"/>
    <col min="5644" max="5644" width="0" style="572" hidden="1" customWidth="1"/>
    <col min="5645" max="5645" width="3.42578125" style="572" customWidth="1"/>
    <col min="5646" max="5646" width="9.140625" style="572" customWidth="1"/>
    <col min="5647" max="5647" width="21.28515625" style="572" customWidth="1"/>
    <col min="5648" max="5648" width="12.42578125" style="572" customWidth="1"/>
    <col min="5649" max="5888" width="9.140625" style="572"/>
    <col min="5889" max="5890" width="0" style="572" hidden="1" customWidth="1"/>
    <col min="5891" max="5891" width="95.85546875" style="572" customWidth="1"/>
    <col min="5892" max="5899" width="17.28515625" style="572" customWidth="1"/>
    <col min="5900" max="5900" width="0" style="572" hidden="1" customWidth="1"/>
    <col min="5901" max="5901" width="3.42578125" style="572" customWidth="1"/>
    <col min="5902" max="5902" width="9.140625" style="572" customWidth="1"/>
    <col min="5903" max="5903" width="21.28515625" style="572" customWidth="1"/>
    <col min="5904" max="5904" width="12.42578125" style="572" customWidth="1"/>
    <col min="5905" max="6144" width="9.140625" style="572"/>
    <col min="6145" max="6146" width="0" style="572" hidden="1" customWidth="1"/>
    <col min="6147" max="6147" width="95.85546875" style="572" customWidth="1"/>
    <col min="6148" max="6155" width="17.28515625" style="572" customWidth="1"/>
    <col min="6156" max="6156" width="0" style="572" hidden="1" customWidth="1"/>
    <col min="6157" max="6157" width="3.42578125" style="572" customWidth="1"/>
    <col min="6158" max="6158" width="9.140625" style="572" customWidth="1"/>
    <col min="6159" max="6159" width="21.28515625" style="572" customWidth="1"/>
    <col min="6160" max="6160" width="12.42578125" style="572" customWidth="1"/>
    <col min="6161" max="6400" width="9.140625" style="572"/>
    <col min="6401" max="6402" width="0" style="572" hidden="1" customWidth="1"/>
    <col min="6403" max="6403" width="95.85546875" style="572" customWidth="1"/>
    <col min="6404" max="6411" width="17.28515625" style="572" customWidth="1"/>
    <col min="6412" max="6412" width="0" style="572" hidden="1" customWidth="1"/>
    <col min="6413" max="6413" width="3.42578125" style="572" customWidth="1"/>
    <col min="6414" max="6414" width="9.140625" style="572" customWidth="1"/>
    <col min="6415" max="6415" width="21.28515625" style="572" customWidth="1"/>
    <col min="6416" max="6416" width="12.42578125" style="572" customWidth="1"/>
    <col min="6417" max="6656" width="9.140625" style="572"/>
    <col min="6657" max="6658" width="0" style="572" hidden="1" customWidth="1"/>
    <col min="6659" max="6659" width="95.85546875" style="572" customWidth="1"/>
    <col min="6660" max="6667" width="17.28515625" style="572" customWidth="1"/>
    <col min="6668" max="6668" width="0" style="572" hidden="1" customWidth="1"/>
    <col min="6669" max="6669" width="3.42578125" style="572" customWidth="1"/>
    <col min="6670" max="6670" width="9.140625" style="572" customWidth="1"/>
    <col min="6671" max="6671" width="21.28515625" style="572" customWidth="1"/>
    <col min="6672" max="6672" width="12.42578125" style="572" customWidth="1"/>
    <col min="6673" max="6912" width="9.140625" style="572"/>
    <col min="6913" max="6914" width="0" style="572" hidden="1" customWidth="1"/>
    <col min="6915" max="6915" width="95.85546875" style="572" customWidth="1"/>
    <col min="6916" max="6923" width="17.28515625" style="572" customWidth="1"/>
    <col min="6924" max="6924" width="0" style="572" hidden="1" customWidth="1"/>
    <col min="6925" max="6925" width="3.42578125" style="572" customWidth="1"/>
    <col min="6926" max="6926" width="9.140625" style="572" customWidth="1"/>
    <col min="6927" max="6927" width="21.28515625" style="572" customWidth="1"/>
    <col min="6928" max="6928" width="12.42578125" style="572" customWidth="1"/>
    <col min="6929" max="7168" width="9.140625" style="572"/>
    <col min="7169" max="7170" width="0" style="572" hidden="1" customWidth="1"/>
    <col min="7171" max="7171" width="95.85546875" style="572" customWidth="1"/>
    <col min="7172" max="7179" width="17.28515625" style="572" customWidth="1"/>
    <col min="7180" max="7180" width="0" style="572" hidden="1" customWidth="1"/>
    <col min="7181" max="7181" width="3.42578125" style="572" customWidth="1"/>
    <col min="7182" max="7182" width="9.140625" style="572" customWidth="1"/>
    <col min="7183" max="7183" width="21.28515625" style="572" customWidth="1"/>
    <col min="7184" max="7184" width="12.42578125" style="572" customWidth="1"/>
    <col min="7185" max="7424" width="9.140625" style="572"/>
    <col min="7425" max="7426" width="0" style="572" hidden="1" customWidth="1"/>
    <col min="7427" max="7427" width="95.85546875" style="572" customWidth="1"/>
    <col min="7428" max="7435" width="17.28515625" style="572" customWidth="1"/>
    <col min="7436" max="7436" width="0" style="572" hidden="1" customWidth="1"/>
    <col min="7437" max="7437" width="3.42578125" style="572" customWidth="1"/>
    <col min="7438" max="7438" width="9.140625" style="572" customWidth="1"/>
    <col min="7439" max="7439" width="21.28515625" style="572" customWidth="1"/>
    <col min="7440" max="7440" width="12.42578125" style="572" customWidth="1"/>
    <col min="7441" max="7680" width="9.140625" style="572"/>
    <col min="7681" max="7682" width="0" style="572" hidden="1" customWidth="1"/>
    <col min="7683" max="7683" width="95.85546875" style="572" customWidth="1"/>
    <col min="7684" max="7691" width="17.28515625" style="572" customWidth="1"/>
    <col min="7692" max="7692" width="0" style="572" hidden="1" customWidth="1"/>
    <col min="7693" max="7693" width="3.42578125" style="572" customWidth="1"/>
    <col min="7694" max="7694" width="9.140625" style="572" customWidth="1"/>
    <col min="7695" max="7695" width="21.28515625" style="572" customWidth="1"/>
    <col min="7696" max="7696" width="12.42578125" style="572" customWidth="1"/>
    <col min="7697" max="7936" width="9.140625" style="572"/>
    <col min="7937" max="7938" width="0" style="572" hidden="1" customWidth="1"/>
    <col min="7939" max="7939" width="95.85546875" style="572" customWidth="1"/>
    <col min="7940" max="7947" width="17.28515625" style="572" customWidth="1"/>
    <col min="7948" max="7948" width="0" style="572" hidden="1" customWidth="1"/>
    <col min="7949" max="7949" width="3.42578125" style="572" customWidth="1"/>
    <col min="7950" max="7950" width="9.140625" style="572" customWidth="1"/>
    <col min="7951" max="7951" width="21.28515625" style="572" customWidth="1"/>
    <col min="7952" max="7952" width="12.42578125" style="572" customWidth="1"/>
    <col min="7953" max="8192" width="9.140625" style="572"/>
    <col min="8193" max="8194" width="0" style="572" hidden="1" customWidth="1"/>
    <col min="8195" max="8195" width="95.85546875" style="572" customWidth="1"/>
    <col min="8196" max="8203" width="17.28515625" style="572" customWidth="1"/>
    <col min="8204" max="8204" width="0" style="572" hidden="1" customWidth="1"/>
    <col min="8205" max="8205" width="3.42578125" style="572" customWidth="1"/>
    <col min="8206" max="8206" width="9.140625" style="572" customWidth="1"/>
    <col min="8207" max="8207" width="21.28515625" style="572" customWidth="1"/>
    <col min="8208" max="8208" width="12.42578125" style="572" customWidth="1"/>
    <col min="8209" max="8448" width="9.140625" style="572"/>
    <col min="8449" max="8450" width="0" style="572" hidden="1" customWidth="1"/>
    <col min="8451" max="8451" width="95.85546875" style="572" customWidth="1"/>
    <col min="8452" max="8459" width="17.28515625" style="572" customWidth="1"/>
    <col min="8460" max="8460" width="0" style="572" hidden="1" customWidth="1"/>
    <col min="8461" max="8461" width="3.42578125" style="572" customWidth="1"/>
    <col min="8462" max="8462" width="9.140625" style="572" customWidth="1"/>
    <col min="8463" max="8463" width="21.28515625" style="572" customWidth="1"/>
    <col min="8464" max="8464" width="12.42578125" style="572" customWidth="1"/>
    <col min="8465" max="8704" width="9.140625" style="572"/>
    <col min="8705" max="8706" width="0" style="572" hidden="1" customWidth="1"/>
    <col min="8707" max="8707" width="95.85546875" style="572" customWidth="1"/>
    <col min="8708" max="8715" width="17.28515625" style="572" customWidth="1"/>
    <col min="8716" max="8716" width="0" style="572" hidden="1" customWidth="1"/>
    <col min="8717" max="8717" width="3.42578125" style="572" customWidth="1"/>
    <col min="8718" max="8718" width="9.140625" style="572" customWidth="1"/>
    <col min="8719" max="8719" width="21.28515625" style="572" customWidth="1"/>
    <col min="8720" max="8720" width="12.42578125" style="572" customWidth="1"/>
    <col min="8721" max="8960" width="9.140625" style="572"/>
    <col min="8961" max="8962" width="0" style="572" hidden="1" customWidth="1"/>
    <col min="8963" max="8963" width="95.85546875" style="572" customWidth="1"/>
    <col min="8964" max="8971" width="17.28515625" style="572" customWidth="1"/>
    <col min="8972" max="8972" width="0" style="572" hidden="1" customWidth="1"/>
    <col min="8973" max="8973" width="3.42578125" style="572" customWidth="1"/>
    <col min="8974" max="8974" width="9.140625" style="572" customWidth="1"/>
    <col min="8975" max="8975" width="21.28515625" style="572" customWidth="1"/>
    <col min="8976" max="8976" width="12.42578125" style="572" customWidth="1"/>
    <col min="8977" max="9216" width="9.140625" style="572"/>
    <col min="9217" max="9218" width="0" style="572" hidden="1" customWidth="1"/>
    <col min="9219" max="9219" width="95.85546875" style="572" customWidth="1"/>
    <col min="9220" max="9227" width="17.28515625" style="572" customWidth="1"/>
    <col min="9228" max="9228" width="0" style="572" hidden="1" customWidth="1"/>
    <col min="9229" max="9229" width="3.42578125" style="572" customWidth="1"/>
    <col min="9230" max="9230" width="9.140625" style="572" customWidth="1"/>
    <col min="9231" max="9231" width="21.28515625" style="572" customWidth="1"/>
    <col min="9232" max="9232" width="12.42578125" style="572" customWidth="1"/>
    <col min="9233" max="9472" width="9.140625" style="572"/>
    <col min="9473" max="9474" width="0" style="572" hidden="1" customWidth="1"/>
    <col min="9475" max="9475" width="95.85546875" style="572" customWidth="1"/>
    <col min="9476" max="9483" width="17.28515625" style="572" customWidth="1"/>
    <col min="9484" max="9484" width="0" style="572" hidden="1" customWidth="1"/>
    <col min="9485" max="9485" width="3.42578125" style="572" customWidth="1"/>
    <col min="9486" max="9486" width="9.140625" style="572" customWidth="1"/>
    <col min="9487" max="9487" width="21.28515625" style="572" customWidth="1"/>
    <col min="9488" max="9488" width="12.42578125" style="572" customWidth="1"/>
    <col min="9489" max="9728" width="9.140625" style="572"/>
    <col min="9729" max="9730" width="0" style="572" hidden="1" customWidth="1"/>
    <col min="9731" max="9731" width="95.85546875" style="572" customWidth="1"/>
    <col min="9732" max="9739" width="17.28515625" style="572" customWidth="1"/>
    <col min="9740" max="9740" width="0" style="572" hidden="1" customWidth="1"/>
    <col min="9741" max="9741" width="3.42578125" style="572" customWidth="1"/>
    <col min="9742" max="9742" width="9.140625" style="572" customWidth="1"/>
    <col min="9743" max="9743" width="21.28515625" style="572" customWidth="1"/>
    <col min="9744" max="9744" width="12.42578125" style="572" customWidth="1"/>
    <col min="9745" max="9984" width="9.140625" style="572"/>
    <col min="9985" max="9986" width="0" style="572" hidden="1" customWidth="1"/>
    <col min="9987" max="9987" width="95.85546875" style="572" customWidth="1"/>
    <col min="9988" max="9995" width="17.28515625" style="572" customWidth="1"/>
    <col min="9996" max="9996" width="0" style="572" hidden="1" customWidth="1"/>
    <col min="9997" max="9997" width="3.42578125" style="572" customWidth="1"/>
    <col min="9998" max="9998" width="9.140625" style="572" customWidth="1"/>
    <col min="9999" max="9999" width="21.28515625" style="572" customWidth="1"/>
    <col min="10000" max="10000" width="12.42578125" style="572" customWidth="1"/>
    <col min="10001" max="10240" width="9.140625" style="572"/>
    <col min="10241" max="10242" width="0" style="572" hidden="1" customWidth="1"/>
    <col min="10243" max="10243" width="95.85546875" style="572" customWidth="1"/>
    <col min="10244" max="10251" width="17.28515625" style="572" customWidth="1"/>
    <col min="10252" max="10252" width="0" style="572" hidden="1" customWidth="1"/>
    <col min="10253" max="10253" width="3.42578125" style="572" customWidth="1"/>
    <col min="10254" max="10254" width="9.140625" style="572" customWidth="1"/>
    <col min="10255" max="10255" width="21.28515625" style="572" customWidth="1"/>
    <col min="10256" max="10256" width="12.42578125" style="572" customWidth="1"/>
    <col min="10257" max="10496" width="9.140625" style="572"/>
    <col min="10497" max="10498" width="0" style="572" hidden="1" customWidth="1"/>
    <col min="10499" max="10499" width="95.85546875" style="572" customWidth="1"/>
    <col min="10500" max="10507" width="17.28515625" style="572" customWidth="1"/>
    <col min="10508" max="10508" width="0" style="572" hidden="1" customWidth="1"/>
    <col min="10509" max="10509" width="3.42578125" style="572" customWidth="1"/>
    <col min="10510" max="10510" width="9.140625" style="572" customWidth="1"/>
    <col min="10511" max="10511" width="21.28515625" style="572" customWidth="1"/>
    <col min="10512" max="10512" width="12.42578125" style="572" customWidth="1"/>
    <col min="10513" max="10752" width="9.140625" style="572"/>
    <col min="10753" max="10754" width="0" style="572" hidden="1" customWidth="1"/>
    <col min="10755" max="10755" width="95.85546875" style="572" customWidth="1"/>
    <col min="10756" max="10763" width="17.28515625" style="572" customWidth="1"/>
    <col min="10764" max="10764" width="0" style="572" hidden="1" customWidth="1"/>
    <col min="10765" max="10765" width="3.42578125" style="572" customWidth="1"/>
    <col min="10766" max="10766" width="9.140625" style="572" customWidth="1"/>
    <col min="10767" max="10767" width="21.28515625" style="572" customWidth="1"/>
    <col min="10768" max="10768" width="12.42578125" style="572" customWidth="1"/>
    <col min="10769" max="11008" width="9.140625" style="572"/>
    <col min="11009" max="11010" width="0" style="572" hidden="1" customWidth="1"/>
    <col min="11011" max="11011" width="95.85546875" style="572" customWidth="1"/>
    <col min="11012" max="11019" width="17.28515625" style="572" customWidth="1"/>
    <col min="11020" max="11020" width="0" style="572" hidden="1" customWidth="1"/>
    <col min="11021" max="11021" width="3.42578125" style="572" customWidth="1"/>
    <col min="11022" max="11022" width="9.140625" style="572" customWidth="1"/>
    <col min="11023" max="11023" width="21.28515625" style="572" customWidth="1"/>
    <col min="11024" max="11024" width="12.42578125" style="572" customWidth="1"/>
    <col min="11025" max="11264" width="9.140625" style="572"/>
    <col min="11265" max="11266" width="0" style="572" hidden="1" customWidth="1"/>
    <col min="11267" max="11267" width="95.85546875" style="572" customWidth="1"/>
    <col min="11268" max="11275" width="17.28515625" style="572" customWidth="1"/>
    <col min="11276" max="11276" width="0" style="572" hidden="1" customWidth="1"/>
    <col min="11277" max="11277" width="3.42578125" style="572" customWidth="1"/>
    <col min="11278" max="11278" width="9.140625" style="572" customWidth="1"/>
    <col min="11279" max="11279" width="21.28515625" style="572" customWidth="1"/>
    <col min="11280" max="11280" width="12.42578125" style="572" customWidth="1"/>
    <col min="11281" max="11520" width="9.140625" style="572"/>
    <col min="11521" max="11522" width="0" style="572" hidden="1" customWidth="1"/>
    <col min="11523" max="11523" width="95.85546875" style="572" customWidth="1"/>
    <col min="11524" max="11531" width="17.28515625" style="572" customWidth="1"/>
    <col min="11532" max="11532" width="0" style="572" hidden="1" customWidth="1"/>
    <col min="11533" max="11533" width="3.42578125" style="572" customWidth="1"/>
    <col min="11534" max="11534" width="9.140625" style="572" customWidth="1"/>
    <col min="11535" max="11535" width="21.28515625" style="572" customWidth="1"/>
    <col min="11536" max="11536" width="12.42578125" style="572" customWidth="1"/>
    <col min="11537" max="11776" width="9.140625" style="572"/>
    <col min="11777" max="11778" width="0" style="572" hidden="1" customWidth="1"/>
    <col min="11779" max="11779" width="95.85546875" style="572" customWidth="1"/>
    <col min="11780" max="11787" width="17.28515625" style="572" customWidth="1"/>
    <col min="11788" max="11788" width="0" style="572" hidden="1" customWidth="1"/>
    <col min="11789" max="11789" width="3.42578125" style="572" customWidth="1"/>
    <col min="11790" max="11790" width="9.140625" style="572" customWidth="1"/>
    <col min="11791" max="11791" width="21.28515625" style="572" customWidth="1"/>
    <col min="11792" max="11792" width="12.42578125" style="572" customWidth="1"/>
    <col min="11793" max="12032" width="9.140625" style="572"/>
    <col min="12033" max="12034" width="0" style="572" hidden="1" customWidth="1"/>
    <col min="12035" max="12035" width="95.85546875" style="572" customWidth="1"/>
    <col min="12036" max="12043" width="17.28515625" style="572" customWidth="1"/>
    <col min="12044" max="12044" width="0" style="572" hidden="1" customWidth="1"/>
    <col min="12045" max="12045" width="3.42578125" style="572" customWidth="1"/>
    <col min="12046" max="12046" width="9.140625" style="572" customWidth="1"/>
    <col min="12047" max="12047" width="21.28515625" style="572" customWidth="1"/>
    <col min="12048" max="12048" width="12.42578125" style="572" customWidth="1"/>
    <col min="12049" max="12288" width="9.140625" style="572"/>
    <col min="12289" max="12290" width="0" style="572" hidden="1" customWidth="1"/>
    <col min="12291" max="12291" width="95.85546875" style="572" customWidth="1"/>
    <col min="12292" max="12299" width="17.28515625" style="572" customWidth="1"/>
    <col min="12300" max="12300" width="0" style="572" hidden="1" customWidth="1"/>
    <col min="12301" max="12301" width="3.42578125" style="572" customWidth="1"/>
    <col min="12302" max="12302" width="9.140625" style="572" customWidth="1"/>
    <col min="12303" max="12303" width="21.28515625" style="572" customWidth="1"/>
    <col min="12304" max="12304" width="12.42578125" style="572" customWidth="1"/>
    <col min="12305" max="12544" width="9.140625" style="572"/>
    <col min="12545" max="12546" width="0" style="572" hidden="1" customWidth="1"/>
    <col min="12547" max="12547" width="95.85546875" style="572" customWidth="1"/>
    <col min="12548" max="12555" width="17.28515625" style="572" customWidth="1"/>
    <col min="12556" max="12556" width="0" style="572" hidden="1" customWidth="1"/>
    <col min="12557" max="12557" width="3.42578125" style="572" customWidth="1"/>
    <col min="12558" max="12558" width="9.140625" style="572" customWidth="1"/>
    <col min="12559" max="12559" width="21.28515625" style="572" customWidth="1"/>
    <col min="12560" max="12560" width="12.42578125" style="572" customWidth="1"/>
    <col min="12561" max="12800" width="9.140625" style="572"/>
    <col min="12801" max="12802" width="0" style="572" hidden="1" customWidth="1"/>
    <col min="12803" max="12803" width="95.85546875" style="572" customWidth="1"/>
    <col min="12804" max="12811" width="17.28515625" style="572" customWidth="1"/>
    <col min="12812" max="12812" width="0" style="572" hidden="1" customWidth="1"/>
    <col min="12813" max="12813" width="3.42578125" style="572" customWidth="1"/>
    <col min="12814" max="12814" width="9.140625" style="572" customWidth="1"/>
    <col min="12815" max="12815" width="21.28515625" style="572" customWidth="1"/>
    <col min="12816" max="12816" width="12.42578125" style="572" customWidth="1"/>
    <col min="12817" max="13056" width="9.140625" style="572"/>
    <col min="13057" max="13058" width="0" style="572" hidden="1" customWidth="1"/>
    <col min="13059" max="13059" width="95.85546875" style="572" customWidth="1"/>
    <col min="13060" max="13067" width="17.28515625" style="572" customWidth="1"/>
    <col min="13068" max="13068" width="0" style="572" hidden="1" customWidth="1"/>
    <col min="13069" max="13069" width="3.42578125" style="572" customWidth="1"/>
    <col min="13070" max="13070" width="9.140625" style="572" customWidth="1"/>
    <col min="13071" max="13071" width="21.28515625" style="572" customWidth="1"/>
    <col min="13072" max="13072" width="12.42578125" style="572" customWidth="1"/>
    <col min="13073" max="13312" width="9.140625" style="572"/>
    <col min="13313" max="13314" width="0" style="572" hidden="1" customWidth="1"/>
    <col min="13315" max="13315" width="95.85546875" style="572" customWidth="1"/>
    <col min="13316" max="13323" width="17.28515625" style="572" customWidth="1"/>
    <col min="13324" max="13324" width="0" style="572" hidden="1" customWidth="1"/>
    <col min="13325" max="13325" width="3.42578125" style="572" customWidth="1"/>
    <col min="13326" max="13326" width="9.140625" style="572" customWidth="1"/>
    <col min="13327" max="13327" width="21.28515625" style="572" customWidth="1"/>
    <col min="13328" max="13328" width="12.42578125" style="572" customWidth="1"/>
    <col min="13329" max="13568" width="9.140625" style="572"/>
    <col min="13569" max="13570" width="0" style="572" hidden="1" customWidth="1"/>
    <col min="13571" max="13571" width="95.85546875" style="572" customWidth="1"/>
    <col min="13572" max="13579" width="17.28515625" style="572" customWidth="1"/>
    <col min="13580" max="13580" width="0" style="572" hidden="1" customWidth="1"/>
    <col min="13581" max="13581" width="3.42578125" style="572" customWidth="1"/>
    <col min="13582" max="13582" width="9.140625" style="572" customWidth="1"/>
    <col min="13583" max="13583" width="21.28515625" style="572" customWidth="1"/>
    <col min="13584" max="13584" width="12.42578125" style="572" customWidth="1"/>
    <col min="13585" max="13824" width="9.140625" style="572"/>
    <col min="13825" max="13826" width="0" style="572" hidden="1" customWidth="1"/>
    <col min="13827" max="13827" width="95.85546875" style="572" customWidth="1"/>
    <col min="13828" max="13835" width="17.28515625" style="572" customWidth="1"/>
    <col min="13836" max="13836" width="0" style="572" hidden="1" customWidth="1"/>
    <col min="13837" max="13837" width="3.42578125" style="572" customWidth="1"/>
    <col min="13838" max="13838" width="9.140625" style="572" customWidth="1"/>
    <col min="13839" max="13839" width="21.28515625" style="572" customWidth="1"/>
    <col min="13840" max="13840" width="12.42578125" style="572" customWidth="1"/>
    <col min="13841" max="14080" width="9.140625" style="572"/>
    <col min="14081" max="14082" width="0" style="572" hidden="1" customWidth="1"/>
    <col min="14083" max="14083" width="95.85546875" style="572" customWidth="1"/>
    <col min="14084" max="14091" width="17.28515625" style="572" customWidth="1"/>
    <col min="14092" max="14092" width="0" style="572" hidden="1" customWidth="1"/>
    <col min="14093" max="14093" width="3.42578125" style="572" customWidth="1"/>
    <col min="14094" max="14094" width="9.140625" style="572" customWidth="1"/>
    <col min="14095" max="14095" width="21.28515625" style="572" customWidth="1"/>
    <col min="14096" max="14096" width="12.42578125" style="572" customWidth="1"/>
    <col min="14097" max="14336" width="9.140625" style="572"/>
    <col min="14337" max="14338" width="0" style="572" hidden="1" customWidth="1"/>
    <col min="14339" max="14339" width="95.85546875" style="572" customWidth="1"/>
    <col min="14340" max="14347" width="17.28515625" style="572" customWidth="1"/>
    <col min="14348" max="14348" width="0" style="572" hidden="1" customWidth="1"/>
    <col min="14349" max="14349" width="3.42578125" style="572" customWidth="1"/>
    <col min="14350" max="14350" width="9.140625" style="572" customWidth="1"/>
    <col min="14351" max="14351" width="21.28515625" style="572" customWidth="1"/>
    <col min="14352" max="14352" width="12.42578125" style="572" customWidth="1"/>
    <col min="14353" max="14592" width="9.140625" style="572"/>
    <col min="14593" max="14594" width="0" style="572" hidden="1" customWidth="1"/>
    <col min="14595" max="14595" width="95.85546875" style="572" customWidth="1"/>
    <col min="14596" max="14603" width="17.28515625" style="572" customWidth="1"/>
    <col min="14604" max="14604" width="0" style="572" hidden="1" customWidth="1"/>
    <col min="14605" max="14605" width="3.42578125" style="572" customWidth="1"/>
    <col min="14606" max="14606" width="9.140625" style="572" customWidth="1"/>
    <col min="14607" max="14607" width="21.28515625" style="572" customWidth="1"/>
    <col min="14608" max="14608" width="12.42578125" style="572" customWidth="1"/>
    <col min="14609" max="14848" width="9.140625" style="572"/>
    <col min="14849" max="14850" width="0" style="572" hidden="1" customWidth="1"/>
    <col min="14851" max="14851" width="95.85546875" style="572" customWidth="1"/>
    <col min="14852" max="14859" width="17.28515625" style="572" customWidth="1"/>
    <col min="14860" max="14860" width="0" style="572" hidden="1" customWidth="1"/>
    <col min="14861" max="14861" width="3.42578125" style="572" customWidth="1"/>
    <col min="14862" max="14862" width="9.140625" style="572" customWidth="1"/>
    <col min="14863" max="14863" width="21.28515625" style="572" customWidth="1"/>
    <col min="14864" max="14864" width="12.42578125" style="572" customWidth="1"/>
    <col min="14865" max="15104" width="9.140625" style="572"/>
    <col min="15105" max="15106" width="0" style="572" hidden="1" customWidth="1"/>
    <col min="15107" max="15107" width="95.85546875" style="572" customWidth="1"/>
    <col min="15108" max="15115" width="17.28515625" style="572" customWidth="1"/>
    <col min="15116" max="15116" width="0" style="572" hidden="1" customWidth="1"/>
    <col min="15117" max="15117" width="3.42578125" style="572" customWidth="1"/>
    <col min="15118" max="15118" width="9.140625" style="572" customWidth="1"/>
    <col min="15119" max="15119" width="21.28515625" style="572" customWidth="1"/>
    <col min="15120" max="15120" width="12.42578125" style="572" customWidth="1"/>
    <col min="15121" max="15360" width="9.140625" style="572"/>
    <col min="15361" max="15362" width="0" style="572" hidden="1" customWidth="1"/>
    <col min="15363" max="15363" width="95.85546875" style="572" customWidth="1"/>
    <col min="15364" max="15371" width="17.28515625" style="572" customWidth="1"/>
    <col min="15372" max="15372" width="0" style="572" hidden="1" customWidth="1"/>
    <col min="15373" max="15373" width="3.42578125" style="572" customWidth="1"/>
    <col min="15374" max="15374" width="9.140625" style="572" customWidth="1"/>
    <col min="15375" max="15375" width="21.28515625" style="572" customWidth="1"/>
    <col min="15376" max="15376" width="12.42578125" style="572" customWidth="1"/>
    <col min="15377" max="15616" width="9.140625" style="572"/>
    <col min="15617" max="15618" width="0" style="572" hidden="1" customWidth="1"/>
    <col min="15619" max="15619" width="95.85546875" style="572" customWidth="1"/>
    <col min="15620" max="15627" width="17.28515625" style="572" customWidth="1"/>
    <col min="15628" max="15628" width="0" style="572" hidden="1" customWidth="1"/>
    <col min="15629" max="15629" width="3.42578125" style="572" customWidth="1"/>
    <col min="15630" max="15630" width="9.140625" style="572" customWidth="1"/>
    <col min="15631" max="15631" width="21.28515625" style="572" customWidth="1"/>
    <col min="15632" max="15632" width="12.42578125" style="572" customWidth="1"/>
    <col min="15633" max="15872" width="9.140625" style="572"/>
    <col min="15873" max="15874" width="0" style="572" hidden="1" customWidth="1"/>
    <col min="15875" max="15875" width="95.85546875" style="572" customWidth="1"/>
    <col min="15876" max="15883" width="17.28515625" style="572" customWidth="1"/>
    <col min="15884" max="15884" width="0" style="572" hidden="1" customWidth="1"/>
    <col min="15885" max="15885" width="3.42578125" style="572" customWidth="1"/>
    <col min="15886" max="15886" width="9.140625" style="572" customWidth="1"/>
    <col min="15887" max="15887" width="21.28515625" style="572" customWidth="1"/>
    <col min="15888" max="15888" width="12.42578125" style="572" customWidth="1"/>
    <col min="15889" max="16128" width="9.140625" style="572"/>
    <col min="16129" max="16130" width="0" style="572" hidden="1" customWidth="1"/>
    <col min="16131" max="16131" width="95.85546875" style="572" customWidth="1"/>
    <col min="16132" max="16139" width="17.28515625" style="572" customWidth="1"/>
    <col min="16140" max="16140" width="0" style="572" hidden="1" customWidth="1"/>
    <col min="16141" max="16141" width="3.42578125" style="572" customWidth="1"/>
    <col min="16142" max="16142" width="9.140625" style="572" customWidth="1"/>
    <col min="16143" max="16143" width="21.28515625" style="572" customWidth="1"/>
    <col min="16144" max="16144" width="12.42578125" style="572" customWidth="1"/>
    <col min="16145" max="16384" width="9.140625" style="572"/>
  </cols>
  <sheetData>
    <row r="1" spans="1:15" s="1" customFormat="1" ht="7.5" hidden="1" customHeight="1">
      <c r="C1" s="136"/>
      <c r="D1" s="136"/>
      <c r="E1" s="137"/>
      <c r="F1" s="137"/>
      <c r="G1" s="137"/>
      <c r="H1" s="137"/>
      <c r="I1" s="137"/>
      <c r="J1" s="137"/>
      <c r="K1" s="137"/>
      <c r="L1" s="137"/>
      <c r="M1" s="138"/>
    </row>
    <row r="2" spans="1:15" s="1" customFormat="1" ht="39" customHeight="1">
      <c r="C2" s="716" t="s">
        <v>130</v>
      </c>
      <c r="D2" s="716"/>
      <c r="E2" s="716"/>
      <c r="F2" s="716"/>
      <c r="G2" s="716"/>
      <c r="H2" s="716"/>
      <c r="I2" s="716"/>
      <c r="J2" s="716"/>
      <c r="K2" s="716"/>
      <c r="L2" s="622"/>
      <c r="M2" s="138"/>
    </row>
    <row r="3" spans="1:15" s="1" customFormat="1" ht="42.75" customHeight="1">
      <c r="C3" s="716" t="s">
        <v>131</v>
      </c>
      <c r="D3" s="716"/>
      <c r="E3" s="716"/>
      <c r="F3" s="716"/>
      <c r="G3" s="716"/>
      <c r="H3" s="716"/>
      <c r="I3" s="716"/>
      <c r="J3" s="716"/>
      <c r="K3" s="716"/>
      <c r="L3" s="622"/>
      <c r="M3" s="138"/>
    </row>
    <row r="4" spans="1:15" s="1" customFormat="1" ht="0.75" customHeight="1">
      <c r="A4" s="1" t="s">
        <v>877</v>
      </c>
      <c r="C4" s="716" t="s">
        <v>877</v>
      </c>
      <c r="D4" s="716"/>
      <c r="E4" s="716"/>
      <c r="F4" s="716"/>
      <c r="G4" s="716"/>
      <c r="H4" s="716"/>
      <c r="I4" s="716"/>
      <c r="J4" s="716"/>
      <c r="K4" s="716"/>
      <c r="L4" s="622"/>
      <c r="M4" s="138"/>
    </row>
    <row r="5" spans="1:15" s="40" customFormat="1" ht="45" customHeight="1">
      <c r="C5" s="717" t="s">
        <v>2</v>
      </c>
      <c r="D5" s="717"/>
      <c r="E5" s="717"/>
      <c r="F5" s="717"/>
      <c r="G5" s="717"/>
      <c r="H5" s="717"/>
      <c r="I5" s="717"/>
      <c r="J5" s="717"/>
      <c r="K5" s="717"/>
      <c r="L5" s="623"/>
      <c r="M5" s="139"/>
    </row>
    <row r="6" spans="1:15" s="140" customFormat="1" ht="2.25" customHeight="1" thickBot="1">
      <c r="C6" s="141"/>
      <c r="D6" s="141"/>
      <c r="E6" s="141"/>
      <c r="F6" s="141"/>
      <c r="G6" s="141"/>
      <c r="H6" s="141"/>
      <c r="I6" s="141"/>
      <c r="J6" s="141"/>
      <c r="K6" s="141"/>
      <c r="L6" s="141"/>
      <c r="M6" s="142"/>
    </row>
    <row r="7" spans="1:15" s="23" customFormat="1" ht="37.5" customHeight="1" thickTop="1" thickBot="1">
      <c r="C7" s="624"/>
      <c r="D7" s="625" t="s">
        <v>132</v>
      </c>
      <c r="E7" s="625" t="s">
        <v>133</v>
      </c>
      <c r="F7" s="625" t="s">
        <v>134</v>
      </c>
      <c r="G7" s="625" t="s">
        <v>135</v>
      </c>
      <c r="H7" s="625" t="s">
        <v>136</v>
      </c>
      <c r="I7" s="625" t="s">
        <v>137</v>
      </c>
      <c r="J7" s="714" t="s">
        <v>138</v>
      </c>
      <c r="K7" s="714"/>
      <c r="L7" s="143"/>
      <c r="M7" s="143"/>
    </row>
    <row r="8" spans="1:15" s="23" customFormat="1" ht="36.75" customHeight="1" thickTop="1">
      <c r="C8" s="626"/>
      <c r="D8" s="627" t="s">
        <v>139</v>
      </c>
      <c r="E8" s="627" t="s">
        <v>139</v>
      </c>
      <c r="F8" s="627" t="s">
        <v>139</v>
      </c>
      <c r="G8" s="627" t="str">
        <f>"DIC"</f>
        <v>DIC</v>
      </c>
      <c r="H8" s="627" t="str">
        <f>"DIC"</f>
        <v>DIC</v>
      </c>
      <c r="I8" s="627" t="str">
        <f>"DIC"</f>
        <v>DIC</v>
      </c>
      <c r="J8" s="715" t="str">
        <f>"DIC"</f>
        <v>DIC</v>
      </c>
      <c r="K8" s="715"/>
      <c r="L8" s="143" t="s">
        <v>878</v>
      </c>
      <c r="M8" s="143"/>
    </row>
    <row r="9" spans="1:15" s="23" customFormat="1" ht="1.5" customHeight="1">
      <c r="C9" s="628"/>
      <c r="D9" s="629"/>
      <c r="E9" s="629"/>
      <c r="F9" s="629"/>
      <c r="G9" s="629"/>
      <c r="H9" s="629"/>
      <c r="I9" s="629"/>
      <c r="J9" s="629"/>
      <c r="K9" s="629"/>
      <c r="M9" s="143"/>
    </row>
    <row r="10" spans="1:15" s="144" customFormat="1" ht="33.75" customHeight="1">
      <c r="C10" s="630"/>
      <c r="D10" s="713" t="s">
        <v>15</v>
      </c>
      <c r="E10" s="713"/>
      <c r="F10" s="713"/>
      <c r="G10" s="713"/>
      <c r="H10" s="713"/>
      <c r="I10" s="713"/>
      <c r="J10" s="631" t="s">
        <v>879</v>
      </c>
      <c r="K10" s="631" t="s">
        <v>880</v>
      </c>
      <c r="M10" s="143"/>
    </row>
    <row r="11" spans="1:15" s="144" customFormat="1" ht="35.25" customHeight="1">
      <c r="A11" s="144" t="s">
        <v>140</v>
      </c>
      <c r="B11" s="144" t="s">
        <v>141</v>
      </c>
      <c r="C11" s="145" t="s">
        <v>142</v>
      </c>
      <c r="D11" s="146">
        <v>24910472.519609999</v>
      </c>
      <c r="E11" s="146">
        <v>27778627.977880001</v>
      </c>
      <c r="F11" s="146">
        <v>36223316.545870006</v>
      </c>
      <c r="G11" s="146">
        <v>45150897.487739995</v>
      </c>
      <c r="H11" s="146">
        <v>54556080.634240001</v>
      </c>
      <c r="I11" s="146">
        <v>65610817.64508</v>
      </c>
      <c r="J11" s="146">
        <v>81017493.941249996</v>
      </c>
      <c r="K11" s="146">
        <v>7066800.6672499999</v>
      </c>
      <c r="M11" s="143"/>
    </row>
    <row r="12" spans="1:15" s="144" customFormat="1" ht="35.25" customHeight="1">
      <c r="A12" s="144" t="s">
        <v>140</v>
      </c>
      <c r="B12" s="147" t="s">
        <v>143</v>
      </c>
      <c r="C12" s="145" t="s">
        <v>144</v>
      </c>
      <c r="D12" s="146">
        <v>23135384.654279999</v>
      </c>
      <c r="E12" s="146">
        <v>26359793.024390001</v>
      </c>
      <c r="F12" s="146">
        <v>35226192.860459998</v>
      </c>
      <c r="G12" s="146">
        <v>44421766.969750002</v>
      </c>
      <c r="H12" s="146">
        <v>53943147.241530001</v>
      </c>
      <c r="I12" s="146">
        <v>64929128.996870004</v>
      </c>
      <c r="J12" s="146">
        <v>80285499.772719994</v>
      </c>
      <c r="K12" s="146">
        <v>6985714.8452099999</v>
      </c>
      <c r="L12" s="146"/>
      <c r="M12" s="143"/>
      <c r="O12" s="146"/>
    </row>
    <row r="13" spans="1:15" s="144" customFormat="1" ht="35.25" customHeight="1">
      <c r="A13" s="144" t="s">
        <v>140</v>
      </c>
      <c r="B13" s="572" t="s">
        <v>145</v>
      </c>
      <c r="C13" s="148" t="s">
        <v>146</v>
      </c>
      <c r="D13" s="146">
        <v>22762749.625799999</v>
      </c>
      <c r="E13" s="146">
        <v>25974380.52282</v>
      </c>
      <c r="F13" s="146">
        <v>34613534.029959999</v>
      </c>
      <c r="G13" s="146">
        <v>43647052.080089994</v>
      </c>
      <c r="H13" s="146">
        <v>52853979.370800003</v>
      </c>
      <c r="I13" s="146">
        <v>63817977.737609997</v>
      </c>
      <c r="J13" s="146">
        <v>72745626.706080005</v>
      </c>
      <c r="K13" s="146">
        <v>6612393.3304599999</v>
      </c>
      <c r="L13" s="146"/>
      <c r="M13" s="143"/>
      <c r="O13" s="146"/>
    </row>
    <row r="14" spans="1:15" s="144" customFormat="1" ht="35.25" customHeight="1">
      <c r="A14" s="144" t="s">
        <v>140</v>
      </c>
      <c r="B14" s="572" t="s">
        <v>147</v>
      </c>
      <c r="C14" s="148" t="s">
        <v>148</v>
      </c>
      <c r="D14" s="146">
        <v>36364.578259999995</v>
      </c>
      <c r="E14" s="146">
        <v>20922.31799</v>
      </c>
      <c r="F14" s="146">
        <v>30092.20822</v>
      </c>
      <c r="G14" s="146">
        <v>18222.46155</v>
      </c>
      <c r="H14" s="146">
        <v>16044.474039999999</v>
      </c>
      <c r="I14" s="146">
        <v>13072.46595</v>
      </c>
      <c r="J14" s="146">
        <v>13904.651089999999</v>
      </c>
      <c r="K14" s="146">
        <v>0</v>
      </c>
      <c r="L14" s="146"/>
      <c r="M14" s="143"/>
      <c r="O14" s="146"/>
    </row>
    <row r="15" spans="1:15" s="144" customFormat="1" ht="35.25" customHeight="1">
      <c r="A15" s="144" t="s">
        <v>140</v>
      </c>
      <c r="B15" s="147" t="s">
        <v>149</v>
      </c>
      <c r="C15" s="148" t="s">
        <v>150</v>
      </c>
      <c r="D15" s="146">
        <v>284930.17322000006</v>
      </c>
      <c r="E15" s="146">
        <v>271362.12255999999</v>
      </c>
      <c r="F15" s="146">
        <v>472675.48922000005</v>
      </c>
      <c r="G15" s="146">
        <v>499757.77000999998</v>
      </c>
      <c r="H15" s="146">
        <v>629216.53186999995</v>
      </c>
      <c r="I15" s="146">
        <v>556566.12803000002</v>
      </c>
      <c r="J15" s="146">
        <v>339277.14175000001</v>
      </c>
      <c r="K15" s="146">
        <v>93124.011900000012</v>
      </c>
      <c r="L15" s="146"/>
      <c r="M15" s="143"/>
      <c r="O15" s="146"/>
    </row>
    <row r="16" spans="1:15" s="144" customFormat="1" ht="35.25" customHeight="1">
      <c r="A16" s="144" t="s">
        <v>140</v>
      </c>
      <c r="B16" s="572" t="s">
        <v>151</v>
      </c>
      <c r="C16" s="148" t="s">
        <v>152</v>
      </c>
      <c r="D16" s="146">
        <v>22824.99684</v>
      </c>
      <c r="E16" s="146">
        <v>33267.22539</v>
      </c>
      <c r="F16" s="146">
        <v>75286.024219999992</v>
      </c>
      <c r="G16" s="146">
        <v>64879.383439999998</v>
      </c>
      <c r="H16" s="146">
        <v>27490.179390000001</v>
      </c>
      <c r="I16" s="146">
        <v>11776.0486</v>
      </c>
      <c r="J16" s="146">
        <v>7438.6802500000003</v>
      </c>
      <c r="K16" s="146">
        <v>0</v>
      </c>
      <c r="L16" s="146"/>
      <c r="M16" s="143"/>
      <c r="O16" s="146"/>
    </row>
    <row r="17" spans="1:16" s="144" customFormat="1" ht="35.25" customHeight="1">
      <c r="A17" s="144" t="s">
        <v>140</v>
      </c>
      <c r="B17" s="572" t="s">
        <v>153</v>
      </c>
      <c r="C17" s="148" t="s">
        <v>154</v>
      </c>
      <c r="D17" s="146">
        <v>28515.280149999999</v>
      </c>
      <c r="E17" s="146">
        <v>59860.835639999998</v>
      </c>
      <c r="F17" s="146">
        <v>34605.108850000004</v>
      </c>
      <c r="G17" s="146">
        <v>102072.31346999999</v>
      </c>
      <c r="H17" s="146">
        <v>104865.64526</v>
      </c>
      <c r="I17" s="146">
        <v>150207.6943</v>
      </c>
      <c r="J17" s="146">
        <v>93670.739290000012</v>
      </c>
      <c r="K17" s="146">
        <v>47011.066049999994</v>
      </c>
      <c r="L17" s="146"/>
      <c r="M17" s="146"/>
      <c r="O17" s="146"/>
      <c r="P17" s="146"/>
    </row>
    <row r="18" spans="1:16" s="144" customFormat="1" ht="35.25" customHeight="1">
      <c r="A18" s="144" t="s">
        <v>140</v>
      </c>
      <c r="B18" s="147" t="s">
        <v>155</v>
      </c>
      <c r="C18" s="145" t="s">
        <v>156</v>
      </c>
      <c r="D18" s="146">
        <v>1775087.8653299999</v>
      </c>
      <c r="E18" s="146">
        <v>1418834.95349</v>
      </c>
      <c r="F18" s="146">
        <v>997123.68540999992</v>
      </c>
      <c r="G18" s="146">
        <v>729130.51798999996</v>
      </c>
      <c r="H18" s="146">
        <v>612933.39271000004</v>
      </c>
      <c r="I18" s="146">
        <v>681688.64821000001</v>
      </c>
      <c r="J18" s="146">
        <v>731994.16853000002</v>
      </c>
      <c r="K18" s="146">
        <v>81085.822040000014</v>
      </c>
      <c r="L18" s="146"/>
      <c r="M18" s="143"/>
      <c r="O18" s="146"/>
    </row>
    <row r="19" spans="1:16" s="144" customFormat="1" ht="35.25" customHeight="1">
      <c r="A19" s="144" t="s">
        <v>140</v>
      </c>
      <c r="B19" s="572" t="s">
        <v>157</v>
      </c>
      <c r="C19" s="145" t="s">
        <v>158</v>
      </c>
      <c r="D19" s="146">
        <v>143209.81480000002</v>
      </c>
      <c r="E19" s="146">
        <v>133434.07884999999</v>
      </c>
      <c r="F19" s="146">
        <v>133004.44922000001</v>
      </c>
      <c r="G19" s="146">
        <v>146905.58713</v>
      </c>
      <c r="H19" s="146">
        <v>210831.18809000001</v>
      </c>
      <c r="I19" s="146">
        <v>311311.45677999995</v>
      </c>
      <c r="J19" s="146">
        <v>380684.40444000001</v>
      </c>
      <c r="K19" s="146">
        <v>36153.330419999998</v>
      </c>
      <c r="L19" s="146"/>
      <c r="M19" s="143"/>
      <c r="O19" s="146"/>
    </row>
    <row r="20" spans="1:16" s="144" customFormat="1" ht="35.25" customHeight="1">
      <c r="A20" s="144" t="s">
        <v>140</v>
      </c>
      <c r="B20" s="572" t="s">
        <v>159</v>
      </c>
      <c r="C20" s="145" t="s">
        <v>160</v>
      </c>
      <c r="D20" s="146">
        <v>92251.08799</v>
      </c>
      <c r="E20" s="146">
        <v>98134.104879999999</v>
      </c>
      <c r="F20" s="146">
        <v>125755.92327</v>
      </c>
      <c r="G20" s="146">
        <v>129924.61865</v>
      </c>
      <c r="H20" s="146">
        <v>177446.69261000003</v>
      </c>
      <c r="I20" s="146">
        <v>281980.63594000001</v>
      </c>
      <c r="J20" s="146">
        <v>363225.97944000002</v>
      </c>
      <c r="K20" s="146">
        <v>34286.930090000002</v>
      </c>
      <c r="L20" s="146"/>
      <c r="M20" s="143"/>
      <c r="O20" s="146"/>
    </row>
    <row r="21" spans="1:16" s="144" customFormat="1" ht="35.25" customHeight="1">
      <c r="A21" s="144" t="s">
        <v>140</v>
      </c>
      <c r="B21" s="147" t="s">
        <v>161</v>
      </c>
      <c r="C21" s="145" t="s">
        <v>162</v>
      </c>
      <c r="D21" s="146">
        <v>50958.72681</v>
      </c>
      <c r="E21" s="146">
        <v>35299.973969999999</v>
      </c>
      <c r="F21" s="146">
        <v>7248.5259500000002</v>
      </c>
      <c r="G21" s="146">
        <v>16980.96848</v>
      </c>
      <c r="H21" s="146">
        <v>33384.495479999998</v>
      </c>
      <c r="I21" s="146">
        <v>29330.82084</v>
      </c>
      <c r="J21" s="146">
        <v>17458.424999999999</v>
      </c>
      <c r="K21" s="146">
        <v>1866.4003300000002</v>
      </c>
      <c r="L21" s="146"/>
      <c r="M21" s="143"/>
      <c r="O21" s="146"/>
    </row>
    <row r="22" spans="1:16" s="144" customFormat="1" ht="35.25" customHeight="1">
      <c r="A22" s="144" t="s">
        <v>140</v>
      </c>
      <c r="B22" s="572" t="s">
        <v>163</v>
      </c>
      <c r="C22" s="145" t="s">
        <v>164</v>
      </c>
      <c r="D22" s="146">
        <v>970259.61468</v>
      </c>
      <c r="E22" s="146">
        <v>882752.25136999995</v>
      </c>
      <c r="F22" s="146">
        <v>680706.24176</v>
      </c>
      <c r="G22" s="146">
        <v>612210.84355999995</v>
      </c>
      <c r="H22" s="146">
        <v>601153.15524999995</v>
      </c>
      <c r="I22" s="146">
        <v>698476.19555999991</v>
      </c>
      <c r="J22" s="146">
        <v>837444.99578999996</v>
      </c>
      <c r="K22" s="146">
        <v>59584.348310000001</v>
      </c>
      <c r="L22" s="146"/>
      <c r="M22" s="143"/>
      <c r="O22" s="146"/>
    </row>
    <row r="23" spans="1:16" s="144" customFormat="1" ht="35.25" customHeight="1">
      <c r="A23" s="144" t="s">
        <v>140</v>
      </c>
      <c r="B23" s="572" t="s">
        <v>165</v>
      </c>
      <c r="C23" s="145" t="s">
        <v>166</v>
      </c>
      <c r="D23" s="146">
        <v>504825.29674999998</v>
      </c>
      <c r="E23" s="146">
        <v>504203.00043000001</v>
      </c>
      <c r="F23" s="146">
        <v>354022.78811000002</v>
      </c>
      <c r="G23" s="146">
        <v>346573.60749999998</v>
      </c>
      <c r="H23" s="146">
        <v>413914.75541000004</v>
      </c>
      <c r="I23" s="146">
        <v>503165.04989999998</v>
      </c>
      <c r="J23" s="146">
        <v>640307.03163999994</v>
      </c>
      <c r="K23" s="146">
        <v>57251.58928</v>
      </c>
      <c r="L23" s="146"/>
      <c r="M23" s="143"/>
      <c r="O23" s="146"/>
    </row>
    <row r="24" spans="1:16" s="144" customFormat="1" ht="35.25" customHeight="1">
      <c r="A24" s="144" t="s">
        <v>140</v>
      </c>
      <c r="B24" s="147" t="s">
        <v>167</v>
      </c>
      <c r="C24" s="145" t="s">
        <v>168</v>
      </c>
      <c r="D24" s="146">
        <v>465434.31793000002</v>
      </c>
      <c r="E24" s="146">
        <v>378549.25094</v>
      </c>
      <c r="F24" s="146">
        <v>326683.45364999998</v>
      </c>
      <c r="G24" s="146">
        <v>265637.23606000002</v>
      </c>
      <c r="H24" s="146">
        <v>187238.39984</v>
      </c>
      <c r="I24" s="146">
        <v>195311.14566000001</v>
      </c>
      <c r="J24" s="146">
        <v>197137.96415000001</v>
      </c>
      <c r="K24" s="146">
        <v>2332.7590299999997</v>
      </c>
      <c r="L24" s="146"/>
      <c r="M24" s="143"/>
      <c r="O24" s="146"/>
    </row>
    <row r="25" spans="1:16" s="144" customFormat="1" ht="35.25" customHeight="1">
      <c r="A25" s="144" t="s">
        <v>140</v>
      </c>
      <c r="B25" s="572" t="s">
        <v>169</v>
      </c>
      <c r="C25" s="145" t="s">
        <v>170</v>
      </c>
      <c r="D25" s="146">
        <v>4877252.7900900003</v>
      </c>
      <c r="E25" s="146">
        <v>5332949.3673</v>
      </c>
      <c r="F25" s="146">
        <v>6112992.36283</v>
      </c>
      <c r="G25" s="146">
        <v>8019870.4957400002</v>
      </c>
      <c r="H25" s="146">
        <v>9696980.0709599983</v>
      </c>
      <c r="I25" s="146">
        <v>12725552.33674</v>
      </c>
      <c r="J25" s="146">
        <v>14694168.35413</v>
      </c>
      <c r="K25" s="146">
        <v>84872.874580000003</v>
      </c>
      <c r="L25" s="146"/>
      <c r="M25" s="143"/>
      <c r="O25" s="146"/>
    </row>
    <row r="26" spans="1:16" s="144" customFormat="1" ht="35.25" customHeight="1">
      <c r="A26" s="144" t="s">
        <v>140</v>
      </c>
      <c r="B26" s="572" t="s">
        <v>171</v>
      </c>
      <c r="C26" s="148" t="s">
        <v>172</v>
      </c>
      <c r="D26" s="146">
        <v>303431.61582000001</v>
      </c>
      <c r="E26" s="146">
        <v>265532.75657999999</v>
      </c>
      <c r="F26" s="146">
        <v>278206.55695</v>
      </c>
      <c r="G26" s="146">
        <v>372802.71927</v>
      </c>
      <c r="H26" s="146">
        <v>484659.61911000003</v>
      </c>
      <c r="I26" s="146">
        <v>577932.75071000005</v>
      </c>
      <c r="J26" s="146">
        <v>745081.75219000003</v>
      </c>
      <c r="K26" s="146">
        <v>88808.425540000011</v>
      </c>
      <c r="L26" s="146"/>
      <c r="M26" s="143"/>
      <c r="O26" s="146"/>
    </row>
    <row r="27" spans="1:16" s="144" customFormat="1" ht="35.25" customHeight="1">
      <c r="A27" s="144" t="s">
        <v>140</v>
      </c>
      <c r="B27" s="572" t="s">
        <v>173</v>
      </c>
      <c r="C27" s="149" t="s">
        <v>174</v>
      </c>
      <c r="D27" s="146">
        <v>-1547857.4552500001</v>
      </c>
      <c r="E27" s="146">
        <v>-1415464.4569399999</v>
      </c>
      <c r="F27" s="146">
        <v>-1387194.6875400001</v>
      </c>
      <c r="G27" s="146">
        <v>-1510491.2151400002</v>
      </c>
      <c r="H27" s="146">
        <v>-1584577.0681099999</v>
      </c>
      <c r="I27" s="146">
        <v>-1992463.4864700001</v>
      </c>
      <c r="J27" s="146">
        <v>-2449616.7828099998</v>
      </c>
      <c r="K27" s="146">
        <v>-233568.00977</v>
      </c>
      <c r="L27" s="146"/>
      <c r="M27" s="143"/>
      <c r="O27" s="146"/>
    </row>
    <row r="28" spans="1:16" s="144" customFormat="1" ht="35.25" customHeight="1">
      <c r="A28" s="144" t="s">
        <v>140</v>
      </c>
      <c r="B28" s="572" t="s">
        <v>175</v>
      </c>
      <c r="C28" s="150" t="s">
        <v>176</v>
      </c>
      <c r="D28" s="146">
        <v>29656768.899769999</v>
      </c>
      <c r="E28" s="146">
        <v>32977831.975029998</v>
      </c>
      <c r="F28" s="146">
        <v>42041031.46909</v>
      </c>
      <c r="G28" s="146">
        <v>52792195.918290004</v>
      </c>
      <c r="H28" s="146">
        <v>63965127.599529997</v>
      </c>
      <c r="I28" s="146">
        <v>77931626.898399994</v>
      </c>
      <c r="J28" s="146">
        <v>95225256.664990008</v>
      </c>
      <c r="K28" s="146">
        <v>7102651.6363300001</v>
      </c>
      <c r="L28" s="146"/>
      <c r="M28" s="143"/>
      <c r="O28" s="146"/>
    </row>
    <row r="29" spans="1:16" s="23" customFormat="1" ht="5.25" customHeight="1" thickBot="1">
      <c r="C29" s="151"/>
      <c r="D29" s="151"/>
      <c r="E29" s="152"/>
      <c r="F29" s="153"/>
      <c r="G29" s="153"/>
      <c r="H29" s="153"/>
      <c r="I29" s="153"/>
      <c r="J29" s="153"/>
      <c r="K29" s="153"/>
      <c r="L29" s="632"/>
      <c r="M29" s="154"/>
    </row>
    <row r="30" spans="1:16" s="23" customFormat="1" ht="21" customHeight="1" thickTop="1">
      <c r="C30" s="144" t="s">
        <v>881</v>
      </c>
      <c r="D30" s="155"/>
      <c r="E30" s="156"/>
      <c r="F30" s="24"/>
      <c r="G30" s="24"/>
      <c r="H30" s="24"/>
      <c r="I30" s="24"/>
      <c r="J30" s="24"/>
      <c r="K30" s="24"/>
      <c r="L30" s="24"/>
      <c r="M30" s="154"/>
    </row>
    <row r="31" spans="1:16" s="23" customFormat="1" ht="15" customHeight="1">
      <c r="C31" s="144" t="s">
        <v>882</v>
      </c>
      <c r="D31" s="155"/>
      <c r="E31" s="156"/>
      <c r="F31" s="24"/>
      <c r="G31" s="24"/>
      <c r="H31" s="24"/>
      <c r="I31" s="24"/>
      <c r="J31" s="24"/>
      <c r="K31" s="24"/>
      <c r="L31" s="24"/>
      <c r="M31" s="154"/>
    </row>
    <row r="32" spans="1:16" s="23" customFormat="1" ht="15" customHeight="1">
      <c r="C32" s="144" t="s">
        <v>177</v>
      </c>
      <c r="D32" s="155"/>
      <c r="E32" s="156"/>
      <c r="F32" s="24"/>
      <c r="G32" s="24"/>
      <c r="H32" s="24"/>
      <c r="I32" s="24"/>
      <c r="J32" s="24"/>
      <c r="K32" s="24"/>
      <c r="L32" s="24"/>
      <c r="M32" s="154"/>
    </row>
    <row r="33" spans="3:13" s="23" customFormat="1" ht="13.5" customHeight="1">
      <c r="C33" s="155"/>
      <c r="D33" s="155"/>
      <c r="E33" s="156"/>
      <c r="F33" s="24"/>
      <c r="G33" s="24"/>
      <c r="H33" s="24"/>
      <c r="I33" s="24"/>
      <c r="J33" s="24"/>
      <c r="K33" s="24"/>
      <c r="L33" s="24"/>
      <c r="M33" s="154"/>
    </row>
  </sheetData>
  <mergeCells count="7">
    <mergeCell ref="D10:I10"/>
    <mergeCell ref="J7:K7"/>
    <mergeCell ref="J8:K8"/>
    <mergeCell ref="C2:K2"/>
    <mergeCell ref="C3:K3"/>
    <mergeCell ref="C4:K4"/>
    <mergeCell ref="C5:K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zoomScale="70" zoomScaleNormal="70" workbookViewId="0">
      <selection activeCell="S11" sqref="S11"/>
    </sheetView>
  </sheetViews>
  <sheetFormatPr defaultColWidth="9.140625" defaultRowHeight="15"/>
  <cols>
    <col min="1" max="1" width="38.28515625" style="26" customWidth="1"/>
    <col min="2" max="15" width="13.85546875" style="572" customWidth="1"/>
    <col min="16" max="16" width="14.140625" style="572" customWidth="1"/>
    <col min="17" max="17" width="12.140625" style="572" customWidth="1"/>
    <col min="18" max="18" width="2.5703125" style="191" customWidth="1"/>
    <col min="19" max="256" width="9.140625" style="572"/>
    <col min="257" max="257" width="38.28515625" style="572" customWidth="1"/>
    <col min="258" max="271" width="13.85546875" style="572" customWidth="1"/>
    <col min="272" max="272" width="14.140625" style="572" customWidth="1"/>
    <col min="273" max="273" width="12.140625" style="572" customWidth="1"/>
    <col min="274" max="274" width="2.5703125" style="572" customWidth="1"/>
    <col min="275" max="512" width="9.140625" style="572"/>
    <col min="513" max="513" width="38.28515625" style="572" customWidth="1"/>
    <col min="514" max="527" width="13.85546875" style="572" customWidth="1"/>
    <col min="528" max="528" width="14.140625" style="572" customWidth="1"/>
    <col min="529" max="529" width="12.140625" style="572" customWidth="1"/>
    <col min="530" max="530" width="2.5703125" style="572" customWidth="1"/>
    <col min="531" max="768" width="9.140625" style="572"/>
    <col min="769" max="769" width="38.28515625" style="572" customWidth="1"/>
    <col min="770" max="783" width="13.85546875" style="572" customWidth="1"/>
    <col min="784" max="784" width="14.140625" style="572" customWidth="1"/>
    <col min="785" max="785" width="12.140625" style="572" customWidth="1"/>
    <col min="786" max="786" width="2.5703125" style="572" customWidth="1"/>
    <col min="787" max="1024" width="9.140625" style="572"/>
    <col min="1025" max="1025" width="38.28515625" style="572" customWidth="1"/>
    <col min="1026" max="1039" width="13.85546875" style="572" customWidth="1"/>
    <col min="1040" max="1040" width="14.140625" style="572" customWidth="1"/>
    <col min="1041" max="1041" width="12.140625" style="572" customWidth="1"/>
    <col min="1042" max="1042" width="2.5703125" style="572" customWidth="1"/>
    <col min="1043" max="1280" width="9.140625" style="572"/>
    <col min="1281" max="1281" width="38.28515625" style="572" customWidth="1"/>
    <col min="1282" max="1295" width="13.85546875" style="572" customWidth="1"/>
    <col min="1296" max="1296" width="14.140625" style="572" customWidth="1"/>
    <col min="1297" max="1297" width="12.140625" style="572" customWidth="1"/>
    <col min="1298" max="1298" width="2.5703125" style="572" customWidth="1"/>
    <col min="1299" max="1536" width="9.140625" style="572"/>
    <col min="1537" max="1537" width="38.28515625" style="572" customWidth="1"/>
    <col min="1538" max="1551" width="13.85546875" style="572" customWidth="1"/>
    <col min="1552" max="1552" width="14.140625" style="572" customWidth="1"/>
    <col min="1553" max="1553" width="12.140625" style="572" customWidth="1"/>
    <col min="1554" max="1554" width="2.5703125" style="572" customWidth="1"/>
    <col min="1555" max="1792" width="9.140625" style="572"/>
    <col min="1793" max="1793" width="38.28515625" style="572" customWidth="1"/>
    <col min="1794" max="1807" width="13.85546875" style="572" customWidth="1"/>
    <col min="1808" max="1808" width="14.140625" style="572" customWidth="1"/>
    <col min="1809" max="1809" width="12.140625" style="572" customWidth="1"/>
    <col min="1810" max="1810" width="2.5703125" style="572" customWidth="1"/>
    <col min="1811" max="2048" width="9.140625" style="572"/>
    <col min="2049" max="2049" width="38.28515625" style="572" customWidth="1"/>
    <col min="2050" max="2063" width="13.85546875" style="572" customWidth="1"/>
    <col min="2064" max="2064" width="14.140625" style="572" customWidth="1"/>
    <col min="2065" max="2065" width="12.140625" style="572" customWidth="1"/>
    <col min="2066" max="2066" width="2.5703125" style="572" customWidth="1"/>
    <col min="2067" max="2304" width="9.140625" style="572"/>
    <col min="2305" max="2305" width="38.28515625" style="572" customWidth="1"/>
    <col min="2306" max="2319" width="13.85546875" style="572" customWidth="1"/>
    <col min="2320" max="2320" width="14.140625" style="572" customWidth="1"/>
    <col min="2321" max="2321" width="12.140625" style="572" customWidth="1"/>
    <col min="2322" max="2322" width="2.5703125" style="572" customWidth="1"/>
    <col min="2323" max="2560" width="9.140625" style="572"/>
    <col min="2561" max="2561" width="38.28515625" style="572" customWidth="1"/>
    <col min="2562" max="2575" width="13.85546875" style="572" customWidth="1"/>
    <col min="2576" max="2576" width="14.140625" style="572" customWidth="1"/>
    <col min="2577" max="2577" width="12.140625" style="572" customWidth="1"/>
    <col min="2578" max="2578" width="2.5703125" style="572" customWidth="1"/>
    <col min="2579" max="2816" width="9.140625" style="572"/>
    <col min="2817" max="2817" width="38.28515625" style="572" customWidth="1"/>
    <col min="2818" max="2831" width="13.85546875" style="572" customWidth="1"/>
    <col min="2832" max="2832" width="14.140625" style="572" customWidth="1"/>
    <col min="2833" max="2833" width="12.140625" style="572" customWidth="1"/>
    <col min="2834" max="2834" width="2.5703125" style="572" customWidth="1"/>
    <col min="2835" max="3072" width="9.140625" style="572"/>
    <col min="3073" max="3073" width="38.28515625" style="572" customWidth="1"/>
    <col min="3074" max="3087" width="13.85546875" style="572" customWidth="1"/>
    <col min="3088" max="3088" width="14.140625" style="572" customWidth="1"/>
    <col min="3089" max="3089" width="12.140625" style="572" customWidth="1"/>
    <col min="3090" max="3090" width="2.5703125" style="572" customWidth="1"/>
    <col min="3091" max="3328" width="9.140625" style="572"/>
    <col min="3329" max="3329" width="38.28515625" style="572" customWidth="1"/>
    <col min="3330" max="3343" width="13.85546875" style="572" customWidth="1"/>
    <col min="3344" max="3344" width="14.140625" style="572" customWidth="1"/>
    <col min="3345" max="3345" width="12.140625" style="572" customWidth="1"/>
    <col min="3346" max="3346" width="2.5703125" style="572" customWidth="1"/>
    <col min="3347" max="3584" width="9.140625" style="572"/>
    <col min="3585" max="3585" width="38.28515625" style="572" customWidth="1"/>
    <col min="3586" max="3599" width="13.85546875" style="572" customWidth="1"/>
    <col min="3600" max="3600" width="14.140625" style="572" customWidth="1"/>
    <col min="3601" max="3601" width="12.140625" style="572" customWidth="1"/>
    <col min="3602" max="3602" width="2.5703125" style="572" customWidth="1"/>
    <col min="3603" max="3840" width="9.140625" style="572"/>
    <col min="3841" max="3841" width="38.28515625" style="572" customWidth="1"/>
    <col min="3842" max="3855" width="13.85546875" style="572" customWidth="1"/>
    <col min="3856" max="3856" width="14.140625" style="572" customWidth="1"/>
    <col min="3857" max="3857" width="12.140625" style="572" customWidth="1"/>
    <col min="3858" max="3858" width="2.5703125" style="572" customWidth="1"/>
    <col min="3859" max="4096" width="9.140625" style="572"/>
    <col min="4097" max="4097" width="38.28515625" style="572" customWidth="1"/>
    <col min="4098" max="4111" width="13.85546875" style="572" customWidth="1"/>
    <col min="4112" max="4112" width="14.140625" style="572" customWidth="1"/>
    <col min="4113" max="4113" width="12.140625" style="572" customWidth="1"/>
    <col min="4114" max="4114" width="2.5703125" style="572" customWidth="1"/>
    <col min="4115" max="4352" width="9.140625" style="572"/>
    <col min="4353" max="4353" width="38.28515625" style="572" customWidth="1"/>
    <col min="4354" max="4367" width="13.85546875" style="572" customWidth="1"/>
    <col min="4368" max="4368" width="14.140625" style="572" customWidth="1"/>
    <col min="4369" max="4369" width="12.140625" style="572" customWidth="1"/>
    <col min="4370" max="4370" width="2.5703125" style="572" customWidth="1"/>
    <col min="4371" max="4608" width="9.140625" style="572"/>
    <col min="4609" max="4609" width="38.28515625" style="572" customWidth="1"/>
    <col min="4610" max="4623" width="13.85546875" style="572" customWidth="1"/>
    <col min="4624" max="4624" width="14.140625" style="572" customWidth="1"/>
    <col min="4625" max="4625" width="12.140625" style="572" customWidth="1"/>
    <col min="4626" max="4626" width="2.5703125" style="572" customWidth="1"/>
    <col min="4627" max="4864" width="9.140625" style="572"/>
    <col min="4865" max="4865" width="38.28515625" style="572" customWidth="1"/>
    <col min="4866" max="4879" width="13.85546875" style="572" customWidth="1"/>
    <col min="4880" max="4880" width="14.140625" style="572" customWidth="1"/>
    <col min="4881" max="4881" width="12.140625" style="572" customWidth="1"/>
    <col min="4882" max="4882" width="2.5703125" style="572" customWidth="1"/>
    <col min="4883" max="5120" width="9.140625" style="572"/>
    <col min="5121" max="5121" width="38.28515625" style="572" customWidth="1"/>
    <col min="5122" max="5135" width="13.85546875" style="572" customWidth="1"/>
    <col min="5136" max="5136" width="14.140625" style="572" customWidth="1"/>
    <col min="5137" max="5137" width="12.140625" style="572" customWidth="1"/>
    <col min="5138" max="5138" width="2.5703125" style="572" customWidth="1"/>
    <col min="5139" max="5376" width="9.140625" style="572"/>
    <col min="5377" max="5377" width="38.28515625" style="572" customWidth="1"/>
    <col min="5378" max="5391" width="13.85546875" style="572" customWidth="1"/>
    <col min="5392" max="5392" width="14.140625" style="572" customWidth="1"/>
    <col min="5393" max="5393" width="12.140625" style="572" customWidth="1"/>
    <col min="5394" max="5394" width="2.5703125" style="572" customWidth="1"/>
    <col min="5395" max="5632" width="9.140625" style="572"/>
    <col min="5633" max="5633" width="38.28515625" style="572" customWidth="1"/>
    <col min="5634" max="5647" width="13.85546875" style="572" customWidth="1"/>
    <col min="5648" max="5648" width="14.140625" style="572" customWidth="1"/>
    <col min="5649" max="5649" width="12.140625" style="572" customWidth="1"/>
    <col min="5650" max="5650" width="2.5703125" style="572" customWidth="1"/>
    <col min="5651" max="5888" width="9.140625" style="572"/>
    <col min="5889" max="5889" width="38.28515625" style="572" customWidth="1"/>
    <col min="5890" max="5903" width="13.85546875" style="572" customWidth="1"/>
    <col min="5904" max="5904" width="14.140625" style="572" customWidth="1"/>
    <col min="5905" max="5905" width="12.140625" style="572" customWidth="1"/>
    <col min="5906" max="5906" width="2.5703125" style="572" customWidth="1"/>
    <col min="5907" max="6144" width="9.140625" style="572"/>
    <col min="6145" max="6145" width="38.28515625" style="572" customWidth="1"/>
    <col min="6146" max="6159" width="13.85546875" style="572" customWidth="1"/>
    <col min="6160" max="6160" width="14.140625" style="572" customWidth="1"/>
    <col min="6161" max="6161" width="12.140625" style="572" customWidth="1"/>
    <col min="6162" max="6162" width="2.5703125" style="572" customWidth="1"/>
    <col min="6163" max="6400" width="9.140625" style="572"/>
    <col min="6401" max="6401" width="38.28515625" style="572" customWidth="1"/>
    <col min="6402" max="6415" width="13.85546875" style="572" customWidth="1"/>
    <col min="6416" max="6416" width="14.140625" style="572" customWidth="1"/>
    <col min="6417" max="6417" width="12.140625" style="572" customWidth="1"/>
    <col min="6418" max="6418" width="2.5703125" style="572" customWidth="1"/>
    <col min="6419" max="6656" width="9.140625" style="572"/>
    <col min="6657" max="6657" width="38.28515625" style="572" customWidth="1"/>
    <col min="6658" max="6671" width="13.85546875" style="572" customWidth="1"/>
    <col min="6672" max="6672" width="14.140625" style="572" customWidth="1"/>
    <col min="6673" max="6673" width="12.140625" style="572" customWidth="1"/>
    <col min="6674" max="6674" width="2.5703125" style="572" customWidth="1"/>
    <col min="6675" max="6912" width="9.140625" style="572"/>
    <col min="6913" max="6913" width="38.28515625" style="572" customWidth="1"/>
    <col min="6914" max="6927" width="13.85546875" style="572" customWidth="1"/>
    <col min="6928" max="6928" width="14.140625" style="572" customWidth="1"/>
    <col min="6929" max="6929" width="12.140625" style="572" customWidth="1"/>
    <col min="6930" max="6930" width="2.5703125" style="572" customWidth="1"/>
    <col min="6931" max="7168" width="9.140625" style="572"/>
    <col min="7169" max="7169" width="38.28515625" style="572" customWidth="1"/>
    <col min="7170" max="7183" width="13.85546875" style="572" customWidth="1"/>
    <col min="7184" max="7184" width="14.140625" style="572" customWidth="1"/>
    <col min="7185" max="7185" width="12.140625" style="572" customWidth="1"/>
    <col min="7186" max="7186" width="2.5703125" style="572" customWidth="1"/>
    <col min="7187" max="7424" width="9.140625" style="572"/>
    <col min="7425" max="7425" width="38.28515625" style="572" customWidth="1"/>
    <col min="7426" max="7439" width="13.85546875" style="572" customWidth="1"/>
    <col min="7440" max="7440" width="14.140625" style="572" customWidth="1"/>
    <col min="7441" max="7441" width="12.140625" style="572" customWidth="1"/>
    <col min="7442" max="7442" width="2.5703125" style="572" customWidth="1"/>
    <col min="7443" max="7680" width="9.140625" style="572"/>
    <col min="7681" max="7681" width="38.28515625" style="572" customWidth="1"/>
    <col min="7682" max="7695" width="13.85546875" style="572" customWidth="1"/>
    <col min="7696" max="7696" width="14.140625" style="572" customWidth="1"/>
    <col min="7697" max="7697" width="12.140625" style="572" customWidth="1"/>
    <col min="7698" max="7698" width="2.5703125" style="572" customWidth="1"/>
    <col min="7699" max="7936" width="9.140625" style="572"/>
    <col min="7937" max="7937" width="38.28515625" style="572" customWidth="1"/>
    <col min="7938" max="7951" width="13.85546875" style="572" customWidth="1"/>
    <col min="7952" max="7952" width="14.140625" style="572" customWidth="1"/>
    <col min="7953" max="7953" width="12.140625" style="572" customWidth="1"/>
    <col min="7954" max="7954" width="2.5703125" style="572" customWidth="1"/>
    <col min="7955" max="8192" width="9.140625" style="572"/>
    <col min="8193" max="8193" width="38.28515625" style="572" customWidth="1"/>
    <col min="8194" max="8207" width="13.85546875" style="572" customWidth="1"/>
    <col min="8208" max="8208" width="14.140625" style="572" customWidth="1"/>
    <col min="8209" max="8209" width="12.140625" style="572" customWidth="1"/>
    <col min="8210" max="8210" width="2.5703125" style="572" customWidth="1"/>
    <col min="8211" max="8448" width="9.140625" style="572"/>
    <col min="8449" max="8449" width="38.28515625" style="572" customWidth="1"/>
    <col min="8450" max="8463" width="13.85546875" style="572" customWidth="1"/>
    <col min="8464" max="8464" width="14.140625" style="572" customWidth="1"/>
    <col min="8465" max="8465" width="12.140625" style="572" customWidth="1"/>
    <col min="8466" max="8466" width="2.5703125" style="572" customWidth="1"/>
    <col min="8467" max="8704" width="9.140625" style="572"/>
    <col min="8705" max="8705" width="38.28515625" style="572" customWidth="1"/>
    <col min="8706" max="8719" width="13.85546875" style="572" customWidth="1"/>
    <col min="8720" max="8720" width="14.140625" style="572" customWidth="1"/>
    <col min="8721" max="8721" width="12.140625" style="572" customWidth="1"/>
    <col min="8722" max="8722" width="2.5703125" style="572" customWidth="1"/>
    <col min="8723" max="8960" width="9.140625" style="572"/>
    <col min="8961" max="8961" width="38.28515625" style="572" customWidth="1"/>
    <col min="8962" max="8975" width="13.85546875" style="572" customWidth="1"/>
    <col min="8976" max="8976" width="14.140625" style="572" customWidth="1"/>
    <col min="8977" max="8977" width="12.140625" style="572" customWidth="1"/>
    <col min="8978" max="8978" width="2.5703125" style="572" customWidth="1"/>
    <col min="8979" max="9216" width="9.140625" style="572"/>
    <col min="9217" max="9217" width="38.28515625" style="572" customWidth="1"/>
    <col min="9218" max="9231" width="13.85546875" style="572" customWidth="1"/>
    <col min="9232" max="9232" width="14.140625" style="572" customWidth="1"/>
    <col min="9233" max="9233" width="12.140625" style="572" customWidth="1"/>
    <col min="9234" max="9234" width="2.5703125" style="572" customWidth="1"/>
    <col min="9235" max="9472" width="9.140625" style="572"/>
    <col min="9473" max="9473" width="38.28515625" style="572" customWidth="1"/>
    <col min="9474" max="9487" width="13.85546875" style="572" customWidth="1"/>
    <col min="9488" max="9488" width="14.140625" style="572" customWidth="1"/>
    <col min="9489" max="9489" width="12.140625" style="572" customWidth="1"/>
    <col min="9490" max="9490" width="2.5703125" style="572" customWidth="1"/>
    <col min="9491" max="9728" width="9.140625" style="572"/>
    <col min="9729" max="9729" width="38.28515625" style="572" customWidth="1"/>
    <col min="9730" max="9743" width="13.85546875" style="572" customWidth="1"/>
    <col min="9744" max="9744" width="14.140625" style="572" customWidth="1"/>
    <col min="9745" max="9745" width="12.140625" style="572" customWidth="1"/>
    <col min="9746" max="9746" width="2.5703125" style="572" customWidth="1"/>
    <col min="9747" max="9984" width="9.140625" style="572"/>
    <col min="9985" max="9985" width="38.28515625" style="572" customWidth="1"/>
    <col min="9986" max="9999" width="13.85546875" style="572" customWidth="1"/>
    <col min="10000" max="10000" width="14.140625" style="572" customWidth="1"/>
    <col min="10001" max="10001" width="12.140625" style="572" customWidth="1"/>
    <col min="10002" max="10002" width="2.5703125" style="572" customWidth="1"/>
    <col min="10003" max="10240" width="9.140625" style="572"/>
    <col min="10241" max="10241" width="38.28515625" style="572" customWidth="1"/>
    <col min="10242" max="10255" width="13.85546875" style="572" customWidth="1"/>
    <col min="10256" max="10256" width="14.140625" style="572" customWidth="1"/>
    <col min="10257" max="10257" width="12.140625" style="572" customWidth="1"/>
    <col min="10258" max="10258" width="2.5703125" style="572" customWidth="1"/>
    <col min="10259" max="10496" width="9.140625" style="572"/>
    <col min="10497" max="10497" width="38.28515625" style="572" customWidth="1"/>
    <col min="10498" max="10511" width="13.85546875" style="572" customWidth="1"/>
    <col min="10512" max="10512" width="14.140625" style="572" customWidth="1"/>
    <col min="10513" max="10513" width="12.140625" style="572" customWidth="1"/>
    <col min="10514" max="10514" width="2.5703125" style="572" customWidth="1"/>
    <col min="10515" max="10752" width="9.140625" style="572"/>
    <col min="10753" max="10753" width="38.28515625" style="572" customWidth="1"/>
    <col min="10754" max="10767" width="13.85546875" style="572" customWidth="1"/>
    <col min="10768" max="10768" width="14.140625" style="572" customWidth="1"/>
    <col min="10769" max="10769" width="12.140625" style="572" customWidth="1"/>
    <col min="10770" max="10770" width="2.5703125" style="572" customWidth="1"/>
    <col min="10771" max="11008" width="9.140625" style="572"/>
    <col min="11009" max="11009" width="38.28515625" style="572" customWidth="1"/>
    <col min="11010" max="11023" width="13.85546875" style="572" customWidth="1"/>
    <col min="11024" max="11024" width="14.140625" style="572" customWidth="1"/>
    <col min="11025" max="11025" width="12.140625" style="572" customWidth="1"/>
    <col min="11026" max="11026" width="2.5703125" style="572" customWidth="1"/>
    <col min="11027" max="11264" width="9.140625" style="572"/>
    <col min="11265" max="11265" width="38.28515625" style="572" customWidth="1"/>
    <col min="11266" max="11279" width="13.85546875" style="572" customWidth="1"/>
    <col min="11280" max="11280" width="14.140625" style="572" customWidth="1"/>
    <col min="11281" max="11281" width="12.140625" style="572" customWidth="1"/>
    <col min="11282" max="11282" width="2.5703125" style="572" customWidth="1"/>
    <col min="11283" max="11520" width="9.140625" style="572"/>
    <col min="11521" max="11521" width="38.28515625" style="572" customWidth="1"/>
    <col min="11522" max="11535" width="13.85546875" style="572" customWidth="1"/>
    <col min="11536" max="11536" width="14.140625" style="572" customWidth="1"/>
    <col min="11537" max="11537" width="12.140625" style="572" customWidth="1"/>
    <col min="11538" max="11538" width="2.5703125" style="572" customWidth="1"/>
    <col min="11539" max="11776" width="9.140625" style="572"/>
    <col min="11777" max="11777" width="38.28515625" style="572" customWidth="1"/>
    <col min="11778" max="11791" width="13.85546875" style="572" customWidth="1"/>
    <col min="11792" max="11792" width="14.140625" style="572" customWidth="1"/>
    <col min="11793" max="11793" width="12.140625" style="572" customWidth="1"/>
    <col min="11794" max="11794" width="2.5703125" style="572" customWidth="1"/>
    <col min="11795" max="12032" width="9.140625" style="572"/>
    <col min="12033" max="12033" width="38.28515625" style="572" customWidth="1"/>
    <col min="12034" max="12047" width="13.85546875" style="572" customWidth="1"/>
    <col min="12048" max="12048" width="14.140625" style="572" customWidth="1"/>
    <col min="12049" max="12049" width="12.140625" style="572" customWidth="1"/>
    <col min="12050" max="12050" width="2.5703125" style="572" customWidth="1"/>
    <col min="12051" max="12288" width="9.140625" style="572"/>
    <col min="12289" max="12289" width="38.28515625" style="572" customWidth="1"/>
    <col min="12290" max="12303" width="13.85546875" style="572" customWidth="1"/>
    <col min="12304" max="12304" width="14.140625" style="572" customWidth="1"/>
    <col min="12305" max="12305" width="12.140625" style="572" customWidth="1"/>
    <col min="12306" max="12306" width="2.5703125" style="572" customWidth="1"/>
    <col min="12307" max="12544" width="9.140625" style="572"/>
    <col min="12545" max="12545" width="38.28515625" style="572" customWidth="1"/>
    <col min="12546" max="12559" width="13.85546875" style="572" customWidth="1"/>
    <col min="12560" max="12560" width="14.140625" style="572" customWidth="1"/>
    <col min="12561" max="12561" width="12.140625" style="572" customWidth="1"/>
    <col min="12562" max="12562" width="2.5703125" style="572" customWidth="1"/>
    <col min="12563" max="12800" width="9.140625" style="572"/>
    <col min="12801" max="12801" width="38.28515625" style="572" customWidth="1"/>
    <col min="12802" max="12815" width="13.85546875" style="572" customWidth="1"/>
    <col min="12816" max="12816" width="14.140625" style="572" customWidth="1"/>
    <col min="12817" max="12817" width="12.140625" style="572" customWidth="1"/>
    <col min="12818" max="12818" width="2.5703125" style="572" customWidth="1"/>
    <col min="12819" max="13056" width="9.140625" style="572"/>
    <col min="13057" max="13057" width="38.28515625" style="572" customWidth="1"/>
    <col min="13058" max="13071" width="13.85546875" style="572" customWidth="1"/>
    <col min="13072" max="13072" width="14.140625" style="572" customWidth="1"/>
    <col min="13073" max="13073" width="12.140625" style="572" customWidth="1"/>
    <col min="13074" max="13074" width="2.5703125" style="572" customWidth="1"/>
    <col min="13075" max="13312" width="9.140625" style="572"/>
    <col min="13313" max="13313" width="38.28515625" style="572" customWidth="1"/>
    <col min="13314" max="13327" width="13.85546875" style="572" customWidth="1"/>
    <col min="13328" max="13328" width="14.140625" style="572" customWidth="1"/>
    <col min="13329" max="13329" width="12.140625" style="572" customWidth="1"/>
    <col min="13330" max="13330" width="2.5703125" style="572" customWidth="1"/>
    <col min="13331" max="13568" width="9.140625" style="572"/>
    <col min="13569" max="13569" width="38.28515625" style="572" customWidth="1"/>
    <col min="13570" max="13583" width="13.85546875" style="572" customWidth="1"/>
    <col min="13584" max="13584" width="14.140625" style="572" customWidth="1"/>
    <col min="13585" max="13585" width="12.140625" style="572" customWidth="1"/>
    <col min="13586" max="13586" width="2.5703125" style="572" customWidth="1"/>
    <col min="13587" max="13824" width="9.140625" style="572"/>
    <col min="13825" max="13825" width="38.28515625" style="572" customWidth="1"/>
    <col min="13826" max="13839" width="13.85546875" style="572" customWidth="1"/>
    <col min="13840" max="13840" width="14.140625" style="572" customWidth="1"/>
    <col min="13841" max="13841" width="12.140625" style="572" customWidth="1"/>
    <col min="13842" max="13842" width="2.5703125" style="572" customWidth="1"/>
    <col min="13843" max="14080" width="9.140625" style="572"/>
    <col min="14081" max="14081" width="38.28515625" style="572" customWidth="1"/>
    <col min="14082" max="14095" width="13.85546875" style="572" customWidth="1"/>
    <col min="14096" max="14096" width="14.140625" style="572" customWidth="1"/>
    <col min="14097" max="14097" width="12.140625" style="572" customWidth="1"/>
    <col min="14098" max="14098" width="2.5703125" style="572" customWidth="1"/>
    <col min="14099" max="14336" width="9.140625" style="572"/>
    <col min="14337" max="14337" width="38.28515625" style="572" customWidth="1"/>
    <col min="14338" max="14351" width="13.85546875" style="572" customWidth="1"/>
    <col min="14352" max="14352" width="14.140625" style="572" customWidth="1"/>
    <col min="14353" max="14353" width="12.140625" style="572" customWidth="1"/>
    <col min="14354" max="14354" width="2.5703125" style="572" customWidth="1"/>
    <col min="14355" max="14592" width="9.140625" style="572"/>
    <col min="14593" max="14593" width="38.28515625" style="572" customWidth="1"/>
    <col min="14594" max="14607" width="13.85546875" style="572" customWidth="1"/>
    <col min="14608" max="14608" width="14.140625" style="572" customWidth="1"/>
    <col min="14609" max="14609" width="12.140625" style="572" customWidth="1"/>
    <col min="14610" max="14610" width="2.5703125" style="572" customWidth="1"/>
    <col min="14611" max="14848" width="9.140625" style="572"/>
    <col min="14849" max="14849" width="38.28515625" style="572" customWidth="1"/>
    <col min="14850" max="14863" width="13.85546875" style="572" customWidth="1"/>
    <col min="14864" max="14864" width="14.140625" style="572" customWidth="1"/>
    <col min="14865" max="14865" width="12.140625" style="572" customWidth="1"/>
    <col min="14866" max="14866" width="2.5703125" style="572" customWidth="1"/>
    <col min="14867" max="15104" width="9.140625" style="572"/>
    <col min="15105" max="15105" width="38.28515625" style="572" customWidth="1"/>
    <col min="15106" max="15119" width="13.85546875" style="572" customWidth="1"/>
    <col min="15120" max="15120" width="14.140625" style="572" customWidth="1"/>
    <col min="15121" max="15121" width="12.140625" style="572" customWidth="1"/>
    <col min="15122" max="15122" width="2.5703125" style="572" customWidth="1"/>
    <col min="15123" max="15360" width="9.140625" style="572"/>
    <col min="15361" max="15361" width="38.28515625" style="572" customWidth="1"/>
    <col min="15362" max="15375" width="13.85546875" style="572" customWidth="1"/>
    <col min="15376" max="15376" width="14.140625" style="572" customWidth="1"/>
    <col min="15377" max="15377" width="12.140625" style="572" customWidth="1"/>
    <col min="15378" max="15378" width="2.5703125" style="572" customWidth="1"/>
    <col min="15379" max="15616" width="9.140625" style="572"/>
    <col min="15617" max="15617" width="38.28515625" style="572" customWidth="1"/>
    <col min="15618" max="15631" width="13.85546875" style="572" customWidth="1"/>
    <col min="15632" max="15632" width="14.140625" style="572" customWidth="1"/>
    <col min="15633" max="15633" width="12.140625" style="572" customWidth="1"/>
    <col min="15634" max="15634" width="2.5703125" style="572" customWidth="1"/>
    <col min="15635" max="15872" width="9.140625" style="572"/>
    <col min="15873" max="15873" width="38.28515625" style="572" customWidth="1"/>
    <col min="15874" max="15887" width="13.85546875" style="572" customWidth="1"/>
    <col min="15888" max="15888" width="14.140625" style="572" customWidth="1"/>
    <col min="15889" max="15889" width="12.140625" style="572" customWidth="1"/>
    <col min="15890" max="15890" width="2.5703125" style="572" customWidth="1"/>
    <col min="15891" max="16128" width="9.140625" style="572"/>
    <col min="16129" max="16129" width="38.28515625" style="572" customWidth="1"/>
    <col min="16130" max="16143" width="13.85546875" style="572" customWidth="1"/>
    <col min="16144" max="16144" width="14.140625" style="572" customWidth="1"/>
    <col min="16145" max="16145" width="12.140625" style="572" customWidth="1"/>
    <col min="16146" max="16146" width="2.5703125" style="572" customWidth="1"/>
    <col min="16147" max="16384" width="9.140625" style="572"/>
  </cols>
  <sheetData>
    <row r="1" spans="1:18" s="1" customFormat="1" ht="3.75" customHeight="1">
      <c r="A1" s="157">
        <f>ABS(HN1)</f>
        <v>0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</row>
    <row r="2" spans="1:18" s="1" customFormat="1" ht="38.25" customHeight="1">
      <c r="A2" s="720" t="s">
        <v>737</v>
      </c>
      <c r="B2" s="720"/>
      <c r="C2" s="720"/>
      <c r="D2" s="720"/>
      <c r="E2" s="720"/>
      <c r="F2" s="720"/>
      <c r="G2" s="720"/>
      <c r="H2" s="720"/>
      <c r="I2" s="720"/>
      <c r="J2" s="720"/>
      <c r="K2" s="720"/>
      <c r="L2" s="720"/>
      <c r="M2" s="720"/>
      <c r="N2" s="720"/>
      <c r="O2" s="720"/>
      <c r="P2" s="720"/>
      <c r="Q2" s="720"/>
    </row>
    <row r="3" spans="1:18" s="1" customFormat="1" ht="20.25" customHeight="1">
      <c r="A3" s="720" t="s">
        <v>178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  <c r="L3" s="720"/>
      <c r="M3" s="720"/>
      <c r="N3" s="720"/>
      <c r="O3" s="720"/>
      <c r="P3" s="720"/>
      <c r="Q3" s="720"/>
    </row>
    <row r="4" spans="1:18" s="1" customFormat="1" ht="20.25" customHeight="1">
      <c r="A4" s="720" t="s">
        <v>877</v>
      </c>
      <c r="B4" s="720"/>
      <c r="C4" s="720"/>
      <c r="D4" s="720"/>
      <c r="E4" s="720"/>
      <c r="F4" s="720"/>
      <c r="G4" s="720"/>
      <c r="H4" s="720"/>
      <c r="I4" s="720"/>
      <c r="J4" s="720"/>
      <c r="K4" s="720"/>
      <c r="L4" s="720"/>
      <c r="M4" s="720"/>
      <c r="N4" s="720"/>
      <c r="O4" s="720"/>
      <c r="P4" s="720"/>
      <c r="Q4" s="720"/>
    </row>
    <row r="5" spans="1:18" s="40" customFormat="1" ht="39" customHeight="1">
      <c r="A5" s="721" t="s">
        <v>2</v>
      </c>
      <c r="B5" s="721"/>
      <c r="C5" s="721"/>
      <c r="D5" s="721"/>
      <c r="E5" s="721"/>
      <c r="F5" s="721"/>
      <c r="G5" s="721"/>
      <c r="H5" s="721"/>
      <c r="I5" s="721"/>
      <c r="J5" s="721"/>
      <c r="K5" s="721"/>
      <c r="L5" s="721"/>
      <c r="M5" s="721"/>
      <c r="N5" s="721"/>
      <c r="O5" s="721"/>
      <c r="P5" s="721"/>
      <c r="Q5" s="721"/>
    </row>
    <row r="6" spans="1:18" ht="7.5" customHeight="1">
      <c r="A6" s="159"/>
      <c r="R6" s="572"/>
    </row>
    <row r="7" spans="1:18" ht="10.5" customHeight="1" thickBot="1">
      <c r="A7" s="160"/>
      <c r="B7" s="161"/>
      <c r="C7" s="161"/>
      <c r="D7" s="161"/>
      <c r="E7" s="161"/>
      <c r="F7" s="161"/>
      <c r="G7" s="162"/>
      <c r="H7" s="162"/>
      <c r="I7" s="162"/>
      <c r="J7" s="163"/>
      <c r="K7" s="162"/>
      <c r="L7" s="162"/>
      <c r="M7" s="162"/>
      <c r="N7" s="162"/>
      <c r="O7" s="162"/>
      <c r="P7" s="162"/>
      <c r="Q7" s="162"/>
      <c r="R7" s="572"/>
    </row>
    <row r="8" spans="1:18" ht="51" customHeight="1" thickTop="1" thickBot="1">
      <c r="A8" s="164"/>
      <c r="B8" s="164" t="s">
        <v>55</v>
      </c>
      <c r="C8" s="164" t="s">
        <v>61</v>
      </c>
      <c r="D8" s="164" t="s">
        <v>56</v>
      </c>
      <c r="E8" s="164" t="s">
        <v>60</v>
      </c>
      <c r="F8" s="164" t="s">
        <v>57</v>
      </c>
      <c r="G8" s="164" t="s">
        <v>64</v>
      </c>
      <c r="H8" s="164" t="s">
        <v>62</v>
      </c>
      <c r="I8" s="164" t="s">
        <v>63</v>
      </c>
      <c r="J8" s="164" t="s">
        <v>58</v>
      </c>
      <c r="K8" s="164" t="s">
        <v>59</v>
      </c>
      <c r="L8" s="164" t="s">
        <v>66</v>
      </c>
      <c r="M8" s="164" t="s">
        <v>67</v>
      </c>
      <c r="N8" s="164" t="s">
        <v>732</v>
      </c>
      <c r="O8" s="164" t="s">
        <v>731</v>
      </c>
      <c r="P8" s="165" t="s">
        <v>179</v>
      </c>
      <c r="Q8" s="166" t="s">
        <v>14</v>
      </c>
      <c r="R8" s="572"/>
    </row>
    <row r="9" spans="1:18" ht="42.75" customHeight="1" thickTop="1">
      <c r="A9" s="167" t="s">
        <v>180</v>
      </c>
      <c r="B9" s="168">
        <v>12402075.513600001</v>
      </c>
      <c r="C9" s="168">
        <v>10225941.455430001</v>
      </c>
      <c r="D9" s="168">
        <v>14048149.70572</v>
      </c>
      <c r="E9" s="168">
        <v>11912515.751799999</v>
      </c>
      <c r="F9" s="168">
        <v>9640889.0066800006</v>
      </c>
      <c r="G9" s="168">
        <v>5378023.7944900002</v>
      </c>
      <c r="H9" s="168">
        <v>4941467.5551999994</v>
      </c>
      <c r="I9" s="168">
        <v>7187077.4678223999</v>
      </c>
      <c r="J9" s="168">
        <v>165060.93175999998</v>
      </c>
      <c r="K9" s="168">
        <v>333324.27929000003</v>
      </c>
      <c r="L9" s="168">
        <v>7089243.1342500001</v>
      </c>
      <c r="M9" s="168">
        <v>1514862.39521</v>
      </c>
      <c r="N9" s="168">
        <v>4086302.2209899998</v>
      </c>
      <c r="O9" s="167">
        <v>5113841.2205799995</v>
      </c>
      <c r="P9" s="167">
        <v>94038774.432822406</v>
      </c>
      <c r="Q9" s="169">
        <f>P9/P$21</f>
        <v>0.97057488911913825</v>
      </c>
      <c r="R9" s="572"/>
    </row>
    <row r="10" spans="1:18" ht="27" customHeight="1">
      <c r="A10" s="167" t="s">
        <v>181</v>
      </c>
      <c r="B10" s="168">
        <v>59401.129329999996</v>
      </c>
      <c r="C10" s="168">
        <v>50446.25275</v>
      </c>
      <c r="D10" s="168">
        <v>59265.833530000004</v>
      </c>
      <c r="E10" s="168">
        <v>36878.964249999997</v>
      </c>
      <c r="F10" s="168">
        <v>41512.53542</v>
      </c>
      <c r="G10" s="168">
        <v>25757.764010000003</v>
      </c>
      <c r="H10" s="168">
        <v>24758.652850000002</v>
      </c>
      <c r="I10" s="168">
        <v>59214.696605999998</v>
      </c>
      <c r="J10" s="168">
        <v>705.51056000000005</v>
      </c>
      <c r="K10" s="168">
        <v>1473.0479700000001</v>
      </c>
      <c r="L10" s="168">
        <v>64226.408490000002</v>
      </c>
      <c r="M10" s="168">
        <v>5408.0120399999996</v>
      </c>
      <c r="N10" s="168">
        <v>7566.51368</v>
      </c>
      <c r="O10" s="167">
        <v>15795.492910000001</v>
      </c>
      <c r="P10" s="167">
        <v>452410.814396</v>
      </c>
      <c r="Q10" s="169">
        <f t="shared" ref="Q10:Q21" si="0">P10/P$21</f>
        <v>4.6693353743393522E-3</v>
      </c>
      <c r="R10" s="572"/>
    </row>
    <row r="11" spans="1:18" ht="42.75" customHeight="1">
      <c r="A11" s="167" t="s">
        <v>182</v>
      </c>
      <c r="B11" s="168">
        <v>173771.63188999999</v>
      </c>
      <c r="C11" s="168">
        <v>75952.334310000006</v>
      </c>
      <c r="D11" s="168">
        <v>301405.88886000001</v>
      </c>
      <c r="E11" s="168">
        <v>212095.73916999999</v>
      </c>
      <c r="F11" s="168">
        <v>119125.34733</v>
      </c>
      <c r="G11" s="168">
        <v>81531.201450000008</v>
      </c>
      <c r="H11" s="168">
        <v>132733.07316999999</v>
      </c>
      <c r="I11" s="168">
        <v>4222.4683592000001</v>
      </c>
      <c r="J11" s="168">
        <v>33.49192</v>
      </c>
      <c r="K11" s="168">
        <v>0</v>
      </c>
      <c r="L11" s="168">
        <v>16117.623089999999</v>
      </c>
      <c r="M11" s="168">
        <v>24403.396049999999</v>
      </c>
      <c r="N11" s="168">
        <v>5130.0152699999999</v>
      </c>
      <c r="O11" s="167">
        <v>25675.548210000001</v>
      </c>
      <c r="P11" s="167">
        <v>1172197.7590792</v>
      </c>
      <c r="Q11" s="169">
        <f t="shared" si="0"/>
        <v>1.2098261774527155E-2</v>
      </c>
      <c r="R11" s="572"/>
    </row>
    <row r="12" spans="1:18" ht="27" customHeight="1">
      <c r="A12" s="167" t="s">
        <v>183</v>
      </c>
      <c r="B12" s="168">
        <v>4752.4283499999992</v>
      </c>
      <c r="C12" s="168">
        <v>2276.3752200000004</v>
      </c>
      <c r="D12" s="168">
        <v>6393.1232199999995</v>
      </c>
      <c r="E12" s="168">
        <v>4996.3489200000004</v>
      </c>
      <c r="F12" s="168">
        <v>3848.7434399999997</v>
      </c>
      <c r="G12" s="168">
        <v>1813.12717</v>
      </c>
      <c r="H12" s="168">
        <v>2961.89023</v>
      </c>
      <c r="I12" s="168">
        <v>192.4194924</v>
      </c>
      <c r="J12" s="168">
        <v>2.1769699999999998</v>
      </c>
      <c r="K12" s="168">
        <v>0</v>
      </c>
      <c r="L12" s="168">
        <v>717.60772999999995</v>
      </c>
      <c r="M12" s="168">
        <v>656.42031999999995</v>
      </c>
      <c r="N12" s="168">
        <v>193.56139999999999</v>
      </c>
      <c r="O12" s="167">
        <v>1079.33926</v>
      </c>
      <c r="P12" s="167">
        <v>29883.561722400002</v>
      </c>
      <c r="Q12" s="169">
        <f t="shared" si="0"/>
        <v>3.0842846240964982E-4</v>
      </c>
      <c r="R12" s="572"/>
    </row>
    <row r="13" spans="1:18" ht="42.75" customHeight="1">
      <c r="A13" s="167" t="s">
        <v>184</v>
      </c>
      <c r="B13" s="168">
        <v>33474.096709999998</v>
      </c>
      <c r="C13" s="168">
        <v>26677.58641</v>
      </c>
      <c r="D13" s="168">
        <v>63603.281149999995</v>
      </c>
      <c r="E13" s="168">
        <v>19456.727609999998</v>
      </c>
      <c r="F13" s="168">
        <v>23899.865429999998</v>
      </c>
      <c r="G13" s="168">
        <v>14557.760900000001</v>
      </c>
      <c r="H13" s="168">
        <v>33126.311289999998</v>
      </c>
      <c r="I13" s="168">
        <v>13179.654004599999</v>
      </c>
      <c r="J13" s="168">
        <v>0</v>
      </c>
      <c r="K13" s="168">
        <v>0</v>
      </c>
      <c r="L13" s="168">
        <v>5908.2820099999999</v>
      </c>
      <c r="M13" s="168">
        <v>10966.600970000001</v>
      </c>
      <c r="N13" s="168">
        <v>2855.6820899999998</v>
      </c>
      <c r="O13" s="167">
        <v>3798.9678599999997</v>
      </c>
      <c r="P13" s="167">
        <v>251504.81643459995</v>
      </c>
      <c r="Q13" s="169">
        <f t="shared" si="0"/>
        <v>2.5957830777379974E-3</v>
      </c>
      <c r="R13" s="572"/>
    </row>
    <row r="14" spans="1:18" ht="27" customHeight="1">
      <c r="A14" s="167" t="s">
        <v>185</v>
      </c>
      <c r="B14" s="168">
        <v>3814.0564599999998</v>
      </c>
      <c r="C14" s="168">
        <v>3218.5164100000002</v>
      </c>
      <c r="D14" s="168">
        <v>6998.8862499999996</v>
      </c>
      <c r="E14" s="168">
        <v>2686.7003300000001</v>
      </c>
      <c r="F14" s="168">
        <v>3534.7887900000001</v>
      </c>
      <c r="G14" s="168">
        <v>1655.07086</v>
      </c>
      <c r="H14" s="168">
        <v>3809.0396800000003</v>
      </c>
      <c r="I14" s="168">
        <v>2608.4156771999997</v>
      </c>
      <c r="J14" s="168">
        <v>0</v>
      </c>
      <c r="K14" s="168">
        <v>0</v>
      </c>
      <c r="L14" s="168">
        <v>1230.5600099999999</v>
      </c>
      <c r="M14" s="168">
        <v>1579.1333999999999</v>
      </c>
      <c r="N14" s="168">
        <v>441.54185999999999</v>
      </c>
      <c r="O14" s="167">
        <v>687.57432999999992</v>
      </c>
      <c r="P14" s="167">
        <v>32264.284057199999</v>
      </c>
      <c r="Q14" s="169">
        <f t="shared" si="0"/>
        <v>3.3299991530297323E-4</v>
      </c>
      <c r="R14" s="572"/>
    </row>
    <row r="15" spans="1:18" ht="42.75" customHeight="1">
      <c r="A15" s="167" t="s">
        <v>186</v>
      </c>
      <c r="B15" s="168">
        <v>22852.765230000001</v>
      </c>
      <c r="C15" s="168">
        <v>11581.153350000001</v>
      </c>
      <c r="D15" s="168">
        <v>12860.300300000001</v>
      </c>
      <c r="E15" s="168">
        <v>104389.43931999999</v>
      </c>
      <c r="F15" s="168">
        <v>21832.757570000002</v>
      </c>
      <c r="G15" s="168">
        <v>14273.39322</v>
      </c>
      <c r="H15" s="168">
        <v>17760.488140000001</v>
      </c>
      <c r="I15" s="168">
        <v>1839.9735658</v>
      </c>
      <c r="J15" s="168">
        <v>0</v>
      </c>
      <c r="K15" s="168">
        <v>0</v>
      </c>
      <c r="L15" s="168">
        <v>3707.93352</v>
      </c>
      <c r="M15" s="168">
        <v>8758.2717300000004</v>
      </c>
      <c r="N15" s="168">
        <v>337.7319</v>
      </c>
      <c r="O15" s="167">
        <v>2877.5835099999999</v>
      </c>
      <c r="P15" s="167">
        <v>223071.79135580003</v>
      </c>
      <c r="Q15" s="169">
        <f t="shared" si="0"/>
        <v>2.3023256147965631E-3</v>
      </c>
      <c r="R15" s="572"/>
    </row>
    <row r="16" spans="1:18" ht="27" customHeight="1">
      <c r="A16" s="167" t="s">
        <v>187</v>
      </c>
      <c r="B16" s="168">
        <v>7512.2531600000002</v>
      </c>
      <c r="C16" s="168">
        <v>3611.9899</v>
      </c>
      <c r="D16" s="168">
        <v>3704.1561200000001</v>
      </c>
      <c r="E16" s="168">
        <v>35473.950850000001</v>
      </c>
      <c r="F16" s="168">
        <v>6260.6829200000002</v>
      </c>
      <c r="G16" s="168">
        <v>3718.3456299999998</v>
      </c>
      <c r="H16" s="168">
        <v>4863.4456700000001</v>
      </c>
      <c r="I16" s="168">
        <v>919.98720220000007</v>
      </c>
      <c r="J16" s="168">
        <v>0</v>
      </c>
      <c r="K16" s="168">
        <v>0</v>
      </c>
      <c r="L16" s="168">
        <v>2001.98182</v>
      </c>
      <c r="M16" s="168">
        <v>2510.8584799999999</v>
      </c>
      <c r="N16" s="168">
        <v>102.29910000000001</v>
      </c>
      <c r="O16" s="167">
        <v>1119.2556499999998</v>
      </c>
      <c r="P16" s="167">
        <v>71799.206502200017</v>
      </c>
      <c r="Q16" s="169">
        <f t="shared" si="0"/>
        <v>7.4104014338783393E-4</v>
      </c>
      <c r="R16" s="572"/>
    </row>
    <row r="17" spans="1:18" ht="42.75" customHeight="1">
      <c r="A17" s="167" t="s">
        <v>188</v>
      </c>
      <c r="B17" s="168">
        <v>23024.2539</v>
      </c>
      <c r="C17" s="168">
        <v>29582.80746</v>
      </c>
      <c r="D17" s="168">
        <v>15564.366539999999</v>
      </c>
      <c r="E17" s="168">
        <v>55259.049610000002</v>
      </c>
      <c r="F17" s="168">
        <v>11483.19011</v>
      </c>
      <c r="G17" s="168">
        <v>32766.742449999998</v>
      </c>
      <c r="H17" s="168">
        <v>14855.86066</v>
      </c>
      <c r="I17" s="168">
        <v>4651.3959210000003</v>
      </c>
      <c r="J17" s="168">
        <v>285.81892999999997</v>
      </c>
      <c r="K17" s="168">
        <v>0</v>
      </c>
      <c r="L17" s="168">
        <v>5813.4099200000001</v>
      </c>
      <c r="M17" s="168">
        <v>6840.6435599999995</v>
      </c>
      <c r="N17" s="168">
        <v>694.49745999999993</v>
      </c>
      <c r="O17" s="167">
        <v>4965.9748399999999</v>
      </c>
      <c r="P17" s="167">
        <v>205788.01136100001</v>
      </c>
      <c r="Q17" s="169">
        <f t="shared" si="0"/>
        <v>2.1239395931455028E-3</v>
      </c>
      <c r="R17" s="572"/>
    </row>
    <row r="18" spans="1:18" ht="27" customHeight="1">
      <c r="A18" s="167" t="s">
        <v>189</v>
      </c>
      <c r="B18" s="168">
        <v>10767.14299</v>
      </c>
      <c r="C18" s="168">
        <v>15156.365019999999</v>
      </c>
      <c r="D18" s="168">
        <v>6982.9591799999998</v>
      </c>
      <c r="E18" s="168">
        <v>27055.108210000002</v>
      </c>
      <c r="F18" s="168">
        <v>6094.1612999999998</v>
      </c>
      <c r="G18" s="168">
        <v>17761.282320000002</v>
      </c>
      <c r="H18" s="168">
        <v>7427.8693499999999</v>
      </c>
      <c r="I18" s="168">
        <v>3683.0891332000001</v>
      </c>
      <c r="J18" s="168">
        <v>118.89514</v>
      </c>
      <c r="K18" s="168">
        <v>0</v>
      </c>
      <c r="L18" s="168">
        <v>4714.3356599999997</v>
      </c>
      <c r="M18" s="168">
        <v>4074.27997</v>
      </c>
      <c r="N18" s="168">
        <v>293.98228999999998</v>
      </c>
      <c r="O18" s="167">
        <v>3591.5418399999999</v>
      </c>
      <c r="P18" s="167">
        <v>107721.0124032</v>
      </c>
      <c r="Q18" s="169">
        <f t="shared" si="0"/>
        <v>1.1117893687962138E-3</v>
      </c>
      <c r="R18" s="572"/>
    </row>
    <row r="19" spans="1:18" ht="42.75" customHeight="1">
      <c r="A19" s="167" t="s">
        <v>190</v>
      </c>
      <c r="B19" s="168">
        <v>87505.228860000003</v>
      </c>
      <c r="C19" s="168">
        <v>117762.07468000001</v>
      </c>
      <c r="D19" s="168">
        <v>237694.12756999998</v>
      </c>
      <c r="E19" s="168">
        <v>130771.98024999999</v>
      </c>
      <c r="F19" s="168">
        <v>87400.069269999993</v>
      </c>
      <c r="G19" s="168">
        <v>39772.132010000001</v>
      </c>
      <c r="H19" s="168">
        <v>54385.798350000005</v>
      </c>
      <c r="I19" s="168">
        <v>61903.073229400004</v>
      </c>
      <c r="J19" s="168">
        <v>6.4290900000000004</v>
      </c>
      <c r="K19" s="168">
        <v>0</v>
      </c>
      <c r="L19" s="168">
        <v>81274.157769999991</v>
      </c>
      <c r="M19" s="168">
        <v>26160.848670000003</v>
      </c>
      <c r="N19" s="168">
        <v>6274.3914299999997</v>
      </c>
      <c r="O19" s="167">
        <v>67519.43475</v>
      </c>
      <c r="P19" s="167">
        <v>998429.74592939985</v>
      </c>
      <c r="Q19" s="169">
        <f t="shared" si="0"/>
        <v>1.0304800820654339E-2</v>
      </c>
      <c r="R19" s="572"/>
    </row>
    <row r="20" spans="1:18" ht="27" customHeight="1" thickBot="1">
      <c r="A20" s="167" t="s">
        <v>191</v>
      </c>
      <c r="B20" s="168">
        <v>67097.20624</v>
      </c>
      <c r="C20" s="168">
        <v>93971.253909999999</v>
      </c>
      <c r="D20" s="168">
        <v>149609.04217</v>
      </c>
      <c r="E20" s="168">
        <v>107322.58816</v>
      </c>
      <c r="F20" s="168">
        <v>62763.427770000002</v>
      </c>
      <c r="G20" s="168">
        <v>26614.580190000001</v>
      </c>
      <c r="H20" s="168">
        <v>45017.880130000005</v>
      </c>
      <c r="I20" s="168">
        <v>61707.038185999998</v>
      </c>
      <c r="J20" s="168">
        <v>6.4290900000000004</v>
      </c>
      <c r="K20" s="168">
        <v>0</v>
      </c>
      <c r="L20" s="168">
        <v>81274.157769999991</v>
      </c>
      <c r="M20" s="168">
        <v>24290.640760000002</v>
      </c>
      <c r="N20" s="168">
        <v>4185.0302700000002</v>
      </c>
      <c r="O20" s="167">
        <v>62815.631649999996</v>
      </c>
      <c r="P20" s="167">
        <v>786674.90629599988</v>
      </c>
      <c r="Q20" s="169">
        <f t="shared" si="0"/>
        <v>8.1192775486082294E-3</v>
      </c>
      <c r="R20" s="572"/>
    </row>
    <row r="21" spans="1:18" ht="56.25" customHeight="1" thickTop="1" thickBot="1">
      <c r="A21" s="170" t="s">
        <v>192</v>
      </c>
      <c r="B21" s="171">
        <v>12742703.490190003</v>
      </c>
      <c r="C21" s="171">
        <v>10487497.411640003</v>
      </c>
      <c r="D21" s="171">
        <v>14679277.67014</v>
      </c>
      <c r="E21" s="171">
        <v>12434488.687759997</v>
      </c>
      <c r="F21" s="171">
        <v>9904630.2363900002</v>
      </c>
      <c r="G21" s="171">
        <v>5560925.0245199995</v>
      </c>
      <c r="H21" s="171">
        <v>5194329.0868099984</v>
      </c>
      <c r="I21" s="171">
        <v>7272874.0329024009</v>
      </c>
      <c r="J21" s="171">
        <v>165386.67169999998</v>
      </c>
      <c r="K21" s="171">
        <v>333324.27929000003</v>
      </c>
      <c r="L21" s="171">
        <v>7202064.5405600006</v>
      </c>
      <c r="M21" s="171">
        <v>1591992.15619</v>
      </c>
      <c r="N21" s="171">
        <v>4101594.5391399995</v>
      </c>
      <c r="O21" s="171">
        <v>5218678.7297499999</v>
      </c>
      <c r="P21" s="171">
        <v>96889766.556982428</v>
      </c>
      <c r="Q21" s="172">
        <f t="shared" si="0"/>
        <v>1</v>
      </c>
      <c r="R21" s="572"/>
    </row>
    <row r="22" spans="1:18" ht="56.25" customHeight="1" thickTop="1">
      <c r="A22" s="173" t="s">
        <v>193</v>
      </c>
      <c r="B22" s="174">
        <v>153344.21652999998</v>
      </c>
      <c r="C22" s="174">
        <v>168680.75321</v>
      </c>
      <c r="D22" s="174">
        <v>232954.00047</v>
      </c>
      <c r="E22" s="174">
        <v>214413.66071999999</v>
      </c>
      <c r="F22" s="174">
        <v>124014.33963999999</v>
      </c>
      <c r="G22" s="174">
        <v>77320.170180000016</v>
      </c>
      <c r="H22" s="174">
        <v>88838.777910000004</v>
      </c>
      <c r="I22" s="174">
        <v>128325.646297</v>
      </c>
      <c r="J22" s="174">
        <v>833.01175999999998</v>
      </c>
      <c r="K22" s="174">
        <v>1473.0479700000001</v>
      </c>
      <c r="L22" s="174">
        <v>154165.05147999999</v>
      </c>
      <c r="M22" s="174">
        <v>38519.344970000006</v>
      </c>
      <c r="N22" s="174">
        <v>12782.928599999999</v>
      </c>
      <c r="O22" s="174">
        <v>85088.835640000005</v>
      </c>
      <c r="P22" s="174">
        <v>1480753.785377</v>
      </c>
      <c r="Q22" s="175"/>
      <c r="R22" s="572"/>
    </row>
    <row r="23" spans="1:18" s="179" customFormat="1" ht="56.25" customHeight="1" thickBot="1">
      <c r="A23" s="176" t="s">
        <v>194</v>
      </c>
      <c r="B23" s="177">
        <v>0.1315175373314148</v>
      </c>
      <c r="C23" s="177">
        <v>0.10824153865075253</v>
      </c>
      <c r="D23" s="177">
        <v>0.1515049338209199</v>
      </c>
      <c r="E23" s="177">
        <v>0.12833645006717068</v>
      </c>
      <c r="F23" s="177">
        <v>0.10222576220745591</v>
      </c>
      <c r="G23" s="177">
        <v>5.7394348465578462E-2</v>
      </c>
      <c r="H23" s="177">
        <v>5.3610709070654329E-2</v>
      </c>
      <c r="I23" s="177">
        <v>7.5063386891587841E-2</v>
      </c>
      <c r="J23" s="177">
        <v>1.706957066541526E-3</v>
      </c>
      <c r="K23" s="177">
        <v>3.4402423613433589E-3</v>
      </c>
      <c r="L23" s="177">
        <v>7.4332561595391505E-2</v>
      </c>
      <c r="M23" s="177">
        <v>1.6430962863902904E-2</v>
      </c>
      <c r="N23" s="177">
        <v>4.233258769106215E-2</v>
      </c>
      <c r="O23" s="177">
        <v>5.386202191622385E-2</v>
      </c>
      <c r="P23" s="177">
        <v>1</v>
      </c>
      <c r="Q23" s="178"/>
    </row>
    <row r="24" spans="1:18" ht="13.5" customHeight="1" thickTop="1">
      <c r="A24" s="180" t="s">
        <v>195</v>
      </c>
      <c r="B24" s="181"/>
      <c r="C24" s="181"/>
      <c r="D24" s="181"/>
      <c r="E24" s="181"/>
      <c r="F24" s="181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572"/>
    </row>
    <row r="25" spans="1:18" ht="40.5" customHeight="1">
      <c r="A25" s="718" t="s">
        <v>196</v>
      </c>
      <c r="B25" s="722"/>
      <c r="C25" s="722"/>
      <c r="D25" s="722"/>
      <c r="E25" s="722"/>
      <c r="F25" s="722"/>
      <c r="G25" s="722"/>
      <c r="H25" s="722"/>
      <c r="I25" s="722"/>
      <c r="J25" s="722"/>
      <c r="K25" s="722"/>
      <c r="L25" s="722"/>
      <c r="M25" s="722"/>
      <c r="N25" s="722"/>
      <c r="O25" s="722"/>
      <c r="P25" s="722"/>
      <c r="Q25" s="722"/>
      <c r="R25" s="572"/>
    </row>
    <row r="26" spans="1:18" ht="39" customHeight="1">
      <c r="A26" s="718" t="s">
        <v>197</v>
      </c>
      <c r="B26" s="719"/>
      <c r="C26" s="719"/>
      <c r="D26" s="719"/>
      <c r="E26" s="719"/>
      <c r="F26" s="719"/>
      <c r="G26" s="719"/>
      <c r="H26" s="719"/>
      <c r="I26" s="719"/>
      <c r="J26" s="719"/>
      <c r="K26" s="719"/>
      <c r="L26" s="719"/>
      <c r="M26" s="719"/>
      <c r="N26" s="719"/>
      <c r="O26" s="719"/>
      <c r="P26" s="719"/>
      <c r="Q26" s="719"/>
      <c r="R26" s="572"/>
    </row>
    <row r="27" spans="1:18" ht="12" customHeight="1">
      <c r="A27" s="180" t="s">
        <v>198</v>
      </c>
      <c r="B27" s="183"/>
      <c r="C27" s="183"/>
      <c r="D27" s="183"/>
      <c r="E27" s="183"/>
      <c r="F27" s="183"/>
      <c r="G27" s="184"/>
      <c r="H27" s="184"/>
      <c r="I27" s="184"/>
      <c r="J27" s="184"/>
      <c r="K27" s="184"/>
      <c r="L27" s="184"/>
      <c r="M27" s="184"/>
      <c r="N27" s="184"/>
      <c r="O27" s="184"/>
      <c r="P27" s="184"/>
      <c r="Q27" s="184"/>
      <c r="R27" s="572"/>
    </row>
    <row r="28" spans="1:18" ht="9" customHeight="1">
      <c r="A28" s="22"/>
      <c r="B28" s="24"/>
      <c r="C28" s="24"/>
      <c r="D28" s="24"/>
      <c r="E28" s="24"/>
      <c r="F28" s="24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572"/>
    </row>
    <row r="29" spans="1:18" ht="9" customHeight="1">
      <c r="A29" s="22"/>
      <c r="B29" s="24"/>
      <c r="C29" s="24"/>
      <c r="D29" s="24"/>
      <c r="E29" s="24"/>
      <c r="F29" s="24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572"/>
    </row>
    <row r="30" spans="1:18" ht="9" customHeight="1">
      <c r="A30" s="22"/>
      <c r="B30" s="24"/>
      <c r="C30" s="24"/>
      <c r="D30" s="24"/>
      <c r="E30" s="24"/>
      <c r="F30" s="24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572"/>
    </row>
    <row r="31" spans="1:18" ht="9" customHeight="1">
      <c r="A31" s="22"/>
      <c r="B31" s="24"/>
      <c r="C31" s="24"/>
      <c r="D31" s="24"/>
      <c r="E31" s="24"/>
      <c r="F31" s="24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572"/>
    </row>
    <row r="32" spans="1:18" ht="9" customHeight="1">
      <c r="A32" s="22"/>
      <c r="B32" s="24"/>
      <c r="C32" s="24"/>
      <c r="D32" s="24"/>
      <c r="E32" s="24"/>
      <c r="F32" s="24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572"/>
    </row>
    <row r="33" spans="1:18" ht="9" customHeight="1">
      <c r="A33" s="185"/>
      <c r="B33" s="24"/>
      <c r="C33" s="24"/>
      <c r="D33" s="24"/>
      <c r="E33" s="24"/>
      <c r="F33" s="24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572"/>
    </row>
    <row r="34" spans="1:18" ht="9" customHeight="1">
      <c r="A34" s="22"/>
      <c r="B34" s="24"/>
      <c r="C34" s="24"/>
      <c r="D34" s="24"/>
      <c r="E34" s="24"/>
      <c r="F34" s="24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572"/>
    </row>
    <row r="35" spans="1:18" ht="9" customHeight="1">
      <c r="A35" s="22"/>
      <c r="B35" s="24"/>
      <c r="C35" s="24"/>
      <c r="D35" s="24"/>
      <c r="E35" s="24"/>
      <c r="F35" s="24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572"/>
    </row>
    <row r="36" spans="1:18" ht="9" customHeight="1">
      <c r="A36" s="22"/>
      <c r="B36" s="24"/>
      <c r="C36" s="24"/>
      <c r="D36" s="24"/>
      <c r="E36" s="24"/>
      <c r="F36" s="24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572"/>
    </row>
    <row r="37" spans="1:18" ht="9" customHeight="1">
      <c r="A37" s="22"/>
      <c r="B37" s="24"/>
      <c r="C37" s="24"/>
      <c r="D37" s="24"/>
      <c r="E37" s="24"/>
      <c r="F37" s="24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572"/>
    </row>
    <row r="38" spans="1:18" ht="9" customHeight="1">
      <c r="A38" s="22"/>
      <c r="B38" s="24"/>
      <c r="C38" s="24"/>
      <c r="D38" s="24"/>
      <c r="E38" s="24"/>
      <c r="F38" s="24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572"/>
    </row>
    <row r="39" spans="1:18" ht="9" customHeight="1">
      <c r="A39" s="185"/>
      <c r="B39" s="24"/>
      <c r="C39" s="24"/>
      <c r="D39" s="24"/>
      <c r="E39" s="24"/>
      <c r="F39" s="24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572"/>
    </row>
    <row r="40" spans="1:18" ht="9" customHeight="1">
      <c r="A40" s="22"/>
      <c r="B40" s="24"/>
      <c r="C40" s="24"/>
      <c r="D40" s="24"/>
      <c r="E40" s="24"/>
      <c r="F40" s="24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572"/>
    </row>
    <row r="41" spans="1:18" ht="9" customHeight="1">
      <c r="A41" s="22"/>
      <c r="B41" s="24"/>
      <c r="C41" s="24"/>
      <c r="D41" s="24"/>
      <c r="E41" s="24"/>
      <c r="F41" s="24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572"/>
    </row>
    <row r="42" spans="1:18" ht="9" customHeight="1">
      <c r="A42" s="22"/>
      <c r="B42" s="24"/>
      <c r="C42" s="24"/>
      <c r="D42" s="24"/>
      <c r="E42" s="24"/>
      <c r="F42" s="24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572"/>
    </row>
    <row r="43" spans="1:18" ht="9" customHeight="1">
      <c r="A43" s="22"/>
      <c r="B43" s="24"/>
      <c r="C43" s="24"/>
      <c r="D43" s="24"/>
      <c r="E43" s="24"/>
      <c r="F43" s="24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572"/>
    </row>
    <row r="44" spans="1:18" ht="9" customHeight="1">
      <c r="A44" s="22"/>
      <c r="B44" s="24"/>
      <c r="C44" s="24"/>
      <c r="D44" s="24"/>
      <c r="E44" s="24"/>
      <c r="F44" s="24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572"/>
    </row>
    <row r="45" spans="1:18" ht="9" customHeight="1">
      <c r="A45" s="185"/>
      <c r="B45" s="24"/>
      <c r="C45" s="24"/>
      <c r="D45" s="24"/>
      <c r="E45" s="24"/>
      <c r="F45" s="24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572"/>
    </row>
    <row r="46" spans="1:18" ht="9" customHeight="1">
      <c r="A46" s="22"/>
      <c r="B46" s="24"/>
      <c r="C46" s="24"/>
      <c r="D46" s="24"/>
      <c r="E46" s="24"/>
      <c r="F46" s="24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572"/>
    </row>
    <row r="47" spans="1:18" ht="9" customHeight="1">
      <c r="A47" s="22"/>
      <c r="B47" s="24"/>
      <c r="C47" s="24"/>
      <c r="D47" s="24"/>
      <c r="E47" s="24"/>
      <c r="F47" s="24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572"/>
    </row>
    <row r="48" spans="1:18" ht="9" customHeight="1">
      <c r="A48" s="22"/>
      <c r="B48" s="24"/>
      <c r="C48" s="24"/>
      <c r="D48" s="24"/>
      <c r="E48" s="24"/>
      <c r="F48" s="24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572"/>
    </row>
    <row r="49" spans="1:18" ht="9" customHeight="1">
      <c r="A49" s="22"/>
      <c r="B49" s="24"/>
      <c r="C49" s="24"/>
      <c r="D49" s="24"/>
      <c r="E49" s="24"/>
      <c r="F49" s="24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572"/>
    </row>
    <row r="50" spans="1:18" ht="9" customHeight="1">
      <c r="A50" s="185"/>
      <c r="B50" s="24"/>
      <c r="C50" s="24"/>
      <c r="D50" s="24"/>
      <c r="E50" s="24"/>
      <c r="F50" s="24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572"/>
    </row>
    <row r="51" spans="1:18" ht="9" customHeight="1">
      <c r="A51" s="186"/>
      <c r="B51" s="24"/>
      <c r="C51" s="24"/>
      <c r="D51" s="24"/>
      <c r="E51" s="24"/>
      <c r="F51" s="24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572"/>
    </row>
    <row r="52" spans="1:18" ht="9" customHeight="1">
      <c r="A52" s="186"/>
      <c r="B52" s="24"/>
      <c r="C52" s="24"/>
      <c r="D52" s="24"/>
      <c r="E52" s="24"/>
      <c r="F52" s="24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572"/>
    </row>
    <row r="53" spans="1:18" ht="9" customHeight="1">
      <c r="A53" s="186"/>
      <c r="B53" s="24"/>
      <c r="C53" s="24"/>
      <c r="D53" s="24"/>
      <c r="E53" s="24"/>
      <c r="F53" s="24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572"/>
    </row>
    <row r="54" spans="1:18" ht="9" customHeight="1">
      <c r="A54" s="186"/>
      <c r="B54" s="24"/>
      <c r="C54" s="24"/>
      <c r="D54" s="24"/>
      <c r="E54" s="24"/>
      <c r="F54" s="24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572"/>
    </row>
    <row r="55" spans="1:18" ht="9" customHeight="1">
      <c r="A55" s="187"/>
      <c r="B55" s="24"/>
      <c r="C55" s="24"/>
      <c r="D55" s="24"/>
      <c r="E55" s="24"/>
      <c r="F55" s="24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572"/>
    </row>
    <row r="56" spans="1:18" ht="9" customHeight="1">
      <c r="A56" s="187"/>
      <c r="B56" s="24"/>
      <c r="C56" s="24"/>
      <c r="D56" s="24"/>
      <c r="E56" s="24"/>
      <c r="F56" s="24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572"/>
    </row>
    <row r="57" spans="1:18" ht="9" customHeight="1">
      <c r="A57" s="188"/>
      <c r="B57" s="24"/>
      <c r="C57" s="24"/>
      <c r="D57" s="24"/>
      <c r="E57" s="24"/>
      <c r="F57" s="24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572"/>
    </row>
    <row r="58" spans="1:18" ht="9" customHeight="1">
      <c r="A58" s="22"/>
      <c r="B58" s="24"/>
      <c r="C58" s="24"/>
      <c r="D58" s="24"/>
      <c r="E58" s="24"/>
      <c r="F58" s="24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572"/>
    </row>
    <row r="59" spans="1:18" ht="9" customHeight="1">
      <c r="A59" s="22"/>
      <c r="B59" s="24"/>
      <c r="C59" s="24"/>
      <c r="D59" s="24"/>
      <c r="E59" s="24"/>
      <c r="F59" s="24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572"/>
    </row>
    <row r="60" spans="1:18" ht="9" customHeight="1">
      <c r="A60" s="22"/>
      <c r="B60" s="24"/>
      <c r="C60" s="24"/>
      <c r="D60" s="24"/>
      <c r="E60" s="24"/>
      <c r="F60" s="24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572"/>
    </row>
    <row r="61" spans="1:18" ht="9" customHeight="1">
      <c r="A61" s="22"/>
      <c r="B61" s="24"/>
      <c r="C61" s="24"/>
      <c r="D61" s="24"/>
      <c r="E61" s="24"/>
      <c r="F61" s="24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572"/>
    </row>
    <row r="62" spans="1:18" ht="9" customHeight="1">
      <c r="A62" s="186"/>
      <c r="B62" s="24"/>
      <c r="C62" s="24"/>
      <c r="D62" s="24"/>
      <c r="E62" s="24"/>
      <c r="F62" s="24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572"/>
    </row>
    <row r="63" spans="1:18" ht="9" customHeight="1">
      <c r="A63" s="188"/>
      <c r="B63" s="24"/>
      <c r="C63" s="24"/>
      <c r="D63" s="24"/>
      <c r="E63" s="24"/>
      <c r="F63" s="24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572"/>
    </row>
    <row r="64" spans="1:18" ht="9" customHeight="1">
      <c r="A64" s="22"/>
      <c r="B64" s="24"/>
      <c r="C64" s="24"/>
      <c r="D64" s="24"/>
      <c r="E64" s="24"/>
      <c r="F64" s="24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572"/>
    </row>
    <row r="65" spans="1:18" ht="9" customHeight="1">
      <c r="A65" s="22"/>
      <c r="B65" s="24"/>
      <c r="C65" s="24"/>
      <c r="D65" s="24"/>
      <c r="E65" s="24"/>
      <c r="F65" s="24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572"/>
    </row>
    <row r="66" spans="1:18" ht="9" customHeight="1">
      <c r="A66" s="22"/>
      <c r="B66" s="24"/>
      <c r="C66" s="24"/>
      <c r="D66" s="24"/>
      <c r="E66" s="24"/>
      <c r="F66" s="24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572"/>
    </row>
    <row r="67" spans="1:18" ht="9" customHeight="1">
      <c r="A67" s="22"/>
      <c r="B67" s="24"/>
      <c r="C67" s="24"/>
      <c r="D67" s="24"/>
      <c r="E67" s="24"/>
      <c r="F67" s="24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572"/>
    </row>
    <row r="68" spans="1:18" ht="9" customHeight="1">
      <c r="A68" s="186"/>
      <c r="B68" s="24"/>
      <c r="C68" s="24"/>
      <c r="D68" s="24"/>
      <c r="E68" s="24"/>
      <c r="F68" s="24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572"/>
    </row>
    <row r="69" spans="1:18" ht="9" customHeight="1">
      <c r="A69" s="188"/>
      <c r="B69" s="24"/>
      <c r="C69" s="24"/>
      <c r="D69" s="24"/>
      <c r="E69" s="24"/>
      <c r="F69" s="24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572"/>
    </row>
    <row r="70" spans="1:18" ht="9" customHeight="1">
      <c r="A70" s="22"/>
      <c r="B70" s="24"/>
      <c r="C70" s="24"/>
      <c r="D70" s="24"/>
      <c r="E70" s="24"/>
      <c r="F70" s="24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572"/>
    </row>
    <row r="71" spans="1:18" ht="9" customHeight="1">
      <c r="A71" s="22"/>
      <c r="B71" s="24"/>
      <c r="C71" s="24"/>
      <c r="D71" s="24"/>
      <c r="E71" s="24"/>
      <c r="F71" s="24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572"/>
    </row>
    <row r="72" spans="1:18" ht="9" customHeight="1">
      <c r="A72" s="22"/>
      <c r="B72" s="48"/>
      <c r="C72" s="48"/>
      <c r="D72" s="48"/>
      <c r="E72" s="48"/>
      <c r="F72" s="48"/>
      <c r="R72" s="572"/>
    </row>
    <row r="73" spans="1:18" ht="9" customHeight="1">
      <c r="A73" s="22"/>
      <c r="B73" s="48"/>
      <c r="C73" s="48"/>
      <c r="D73" s="48"/>
      <c r="E73" s="48"/>
      <c r="F73" s="48"/>
      <c r="R73" s="572"/>
    </row>
    <row r="74" spans="1:18" ht="9" customHeight="1">
      <c r="A74" s="22"/>
      <c r="B74" s="48"/>
      <c r="C74" s="48"/>
      <c r="D74" s="48"/>
      <c r="E74" s="48"/>
      <c r="F74" s="48"/>
      <c r="R74" s="572"/>
    </row>
    <row r="75" spans="1:18" ht="9" customHeight="1">
      <c r="A75" s="22"/>
      <c r="B75" s="48"/>
      <c r="C75" s="48"/>
      <c r="D75" s="48"/>
      <c r="E75" s="48"/>
      <c r="F75" s="48"/>
      <c r="R75" s="572"/>
    </row>
    <row r="76" spans="1:18" ht="9" customHeight="1">
      <c r="A76" s="22"/>
      <c r="B76" s="48"/>
      <c r="C76" s="48"/>
      <c r="D76" s="48"/>
      <c r="E76" s="48"/>
      <c r="F76" s="48"/>
      <c r="R76" s="572"/>
    </row>
    <row r="77" spans="1:18" ht="9" customHeight="1">
      <c r="A77" s="22"/>
      <c r="B77" s="48"/>
      <c r="C77" s="48"/>
      <c r="D77" s="48"/>
      <c r="E77" s="48"/>
      <c r="F77" s="48"/>
      <c r="R77" s="572"/>
    </row>
    <row r="78" spans="1:18" ht="9" customHeight="1">
      <c r="A78" s="186"/>
      <c r="B78" s="48"/>
      <c r="C78" s="48"/>
      <c r="D78" s="48"/>
      <c r="E78" s="48"/>
      <c r="F78" s="48"/>
      <c r="R78" s="572"/>
    </row>
    <row r="79" spans="1:18" ht="9" customHeight="1">
      <c r="A79" s="188"/>
      <c r="B79" s="48"/>
      <c r="C79" s="48"/>
      <c r="D79" s="48"/>
      <c r="E79" s="48"/>
      <c r="F79" s="48"/>
      <c r="R79" s="572"/>
    </row>
    <row r="80" spans="1:18" ht="9" customHeight="1">
      <c r="A80" s="22"/>
      <c r="B80" s="48"/>
      <c r="C80" s="48"/>
      <c r="D80" s="48"/>
      <c r="E80" s="48"/>
      <c r="F80" s="48"/>
      <c r="R80" s="572"/>
    </row>
    <row r="81" spans="1:18" ht="9" customHeight="1">
      <c r="A81" s="22"/>
      <c r="B81" s="48"/>
      <c r="C81" s="48"/>
      <c r="D81" s="48"/>
      <c r="E81" s="48"/>
      <c r="F81" s="48"/>
      <c r="R81" s="572"/>
    </row>
    <row r="82" spans="1:18" ht="9" customHeight="1">
      <c r="A82" s="22"/>
      <c r="B82" s="48"/>
      <c r="C82" s="48"/>
      <c r="D82" s="48"/>
      <c r="E82" s="48"/>
      <c r="F82" s="48"/>
      <c r="R82" s="572"/>
    </row>
    <row r="83" spans="1:18" ht="9" customHeight="1">
      <c r="A83" s="22"/>
      <c r="B83" s="48"/>
      <c r="C83" s="48"/>
      <c r="D83" s="48"/>
      <c r="E83" s="48"/>
      <c r="F83" s="48"/>
      <c r="R83" s="572"/>
    </row>
    <row r="84" spans="1:18" ht="9" customHeight="1">
      <c r="A84" s="22"/>
      <c r="B84" s="48"/>
      <c r="C84" s="48"/>
      <c r="D84" s="48"/>
      <c r="E84" s="48"/>
      <c r="F84" s="48"/>
      <c r="R84" s="572"/>
    </row>
    <row r="85" spans="1:18" ht="9" customHeight="1">
      <c r="A85" s="22"/>
      <c r="B85" s="48"/>
      <c r="C85" s="48"/>
      <c r="D85" s="48"/>
      <c r="E85" s="48"/>
      <c r="F85" s="48"/>
      <c r="R85" s="572"/>
    </row>
    <row r="86" spans="1:18" ht="9" customHeight="1">
      <c r="A86" s="22"/>
      <c r="B86" s="48"/>
      <c r="C86" s="48"/>
      <c r="D86" s="48"/>
      <c r="E86" s="48"/>
      <c r="F86" s="48"/>
      <c r="R86" s="572"/>
    </row>
    <row r="87" spans="1:18" ht="9" customHeight="1">
      <c r="A87" s="22"/>
      <c r="B87" s="48"/>
      <c r="C87" s="48"/>
      <c r="D87" s="48"/>
      <c r="E87" s="48"/>
      <c r="F87" s="48"/>
      <c r="R87" s="572"/>
    </row>
    <row r="88" spans="1:18" ht="9" customHeight="1">
      <c r="A88" s="22"/>
      <c r="B88" s="48"/>
      <c r="C88" s="48"/>
      <c r="D88" s="48"/>
      <c r="E88" s="48"/>
      <c r="F88" s="48"/>
      <c r="R88" s="572"/>
    </row>
    <row r="89" spans="1:18" ht="9" customHeight="1">
      <c r="A89" s="188"/>
      <c r="B89" s="48"/>
      <c r="C89" s="48"/>
      <c r="D89" s="48"/>
      <c r="E89" s="48"/>
      <c r="F89" s="48"/>
      <c r="R89" s="572"/>
    </row>
    <row r="90" spans="1:18" ht="9" customHeight="1">
      <c r="A90" s="22"/>
      <c r="B90" s="48"/>
      <c r="C90" s="48"/>
      <c r="D90" s="48"/>
      <c r="E90" s="48"/>
      <c r="F90" s="48"/>
      <c r="R90" s="572"/>
    </row>
    <row r="91" spans="1:18" ht="9" customHeight="1">
      <c r="A91" s="22"/>
      <c r="B91" s="48"/>
      <c r="C91" s="48"/>
      <c r="D91" s="48"/>
      <c r="E91" s="48"/>
      <c r="F91" s="48"/>
      <c r="R91" s="572"/>
    </row>
    <row r="92" spans="1:18" ht="9" customHeight="1">
      <c r="A92" s="22"/>
      <c r="B92" s="48"/>
      <c r="C92" s="48"/>
      <c r="D92" s="48"/>
      <c r="E92" s="48"/>
      <c r="F92" s="48"/>
      <c r="R92" s="572"/>
    </row>
    <row r="93" spans="1:18">
      <c r="A93" s="189"/>
      <c r="B93" s="48"/>
      <c r="C93" s="48"/>
      <c r="D93" s="48"/>
      <c r="E93" s="48"/>
      <c r="F93" s="48"/>
      <c r="R93" s="572"/>
    </row>
    <row r="94" spans="1:18">
      <c r="A94" s="189"/>
      <c r="B94" s="48"/>
      <c r="C94" s="48"/>
      <c r="D94" s="48"/>
      <c r="E94" s="48"/>
      <c r="F94" s="48"/>
      <c r="R94" s="572"/>
    </row>
    <row r="95" spans="1:18">
      <c r="A95" s="189"/>
      <c r="B95" s="48"/>
      <c r="C95" s="48"/>
      <c r="D95" s="48"/>
      <c r="E95" s="48"/>
      <c r="F95" s="48"/>
      <c r="R95" s="572"/>
    </row>
    <row r="96" spans="1:18">
      <c r="A96" s="189"/>
      <c r="B96" s="48"/>
      <c r="C96" s="48"/>
      <c r="D96" s="48"/>
      <c r="E96" s="48"/>
      <c r="F96" s="48"/>
      <c r="R96" s="572"/>
    </row>
    <row r="97" spans="1:18">
      <c r="A97" s="189"/>
      <c r="B97" s="48"/>
      <c r="C97" s="48"/>
      <c r="D97" s="48"/>
      <c r="E97" s="48"/>
      <c r="F97" s="48"/>
      <c r="R97" s="572"/>
    </row>
    <row r="98" spans="1:18">
      <c r="A98" s="189"/>
      <c r="B98" s="48"/>
      <c r="C98" s="48"/>
      <c r="D98" s="48"/>
      <c r="E98" s="48"/>
      <c r="F98" s="48"/>
      <c r="R98" s="572"/>
    </row>
    <row r="99" spans="1:18">
      <c r="A99" s="189"/>
      <c r="B99" s="48"/>
      <c r="C99" s="48"/>
      <c r="D99" s="48"/>
      <c r="E99" s="48"/>
      <c r="F99" s="48"/>
      <c r="R99" s="572"/>
    </row>
    <row r="100" spans="1:18" ht="15.75">
      <c r="A100" s="190"/>
      <c r="B100" s="48"/>
      <c r="C100" s="48"/>
      <c r="D100" s="48"/>
      <c r="E100" s="48"/>
      <c r="F100" s="48"/>
      <c r="R100" s="572"/>
    </row>
    <row r="101" spans="1:18" ht="15.75">
      <c r="A101" s="190"/>
      <c r="B101" s="48"/>
      <c r="C101" s="48"/>
      <c r="D101" s="48"/>
      <c r="E101" s="48"/>
      <c r="F101" s="48"/>
      <c r="R101" s="572"/>
    </row>
    <row r="102" spans="1:18" ht="15.75">
      <c r="A102" s="190"/>
      <c r="B102" s="48"/>
      <c r="C102" s="48"/>
      <c r="D102" s="48"/>
      <c r="E102" s="48"/>
      <c r="F102" s="48"/>
      <c r="R102" s="572"/>
    </row>
    <row r="103" spans="1:18" ht="15.75">
      <c r="A103" s="190"/>
      <c r="B103" s="48"/>
      <c r="C103" s="48"/>
      <c r="D103" s="48"/>
      <c r="E103" s="48"/>
      <c r="F103" s="48"/>
      <c r="R103" s="572"/>
    </row>
    <row r="104" spans="1:18" ht="15.75">
      <c r="A104" s="190"/>
      <c r="B104" s="48"/>
      <c r="C104" s="48"/>
      <c r="D104" s="48"/>
      <c r="E104" s="48"/>
      <c r="F104" s="48"/>
      <c r="R104" s="572"/>
    </row>
    <row r="105" spans="1:18" ht="15.75">
      <c r="A105" s="190"/>
      <c r="B105" s="48"/>
      <c r="C105" s="48"/>
      <c r="D105" s="48"/>
      <c r="E105" s="48"/>
      <c r="F105" s="48"/>
      <c r="R105" s="572"/>
    </row>
    <row r="106" spans="1:18" ht="15.75">
      <c r="A106" s="190"/>
      <c r="B106" s="48"/>
      <c r="C106" s="48"/>
      <c r="D106" s="48"/>
      <c r="E106" s="48"/>
      <c r="F106" s="48"/>
      <c r="R106" s="572"/>
    </row>
    <row r="107" spans="1:18" ht="15.75">
      <c r="A107" s="190"/>
      <c r="B107" s="48"/>
      <c r="C107" s="48"/>
      <c r="D107" s="48"/>
      <c r="E107" s="48"/>
      <c r="F107" s="48"/>
      <c r="R107" s="572"/>
    </row>
    <row r="108" spans="1:18" ht="15.75">
      <c r="A108" s="190"/>
      <c r="B108" s="48"/>
      <c r="C108" s="48"/>
      <c r="D108" s="48"/>
      <c r="E108" s="48"/>
      <c r="F108" s="48"/>
      <c r="R108" s="572"/>
    </row>
    <row r="109" spans="1:18" ht="15.75">
      <c r="A109" s="190"/>
      <c r="B109" s="48"/>
      <c r="C109" s="48"/>
      <c r="D109" s="48"/>
      <c r="E109" s="48"/>
      <c r="F109" s="48"/>
      <c r="R109" s="572"/>
    </row>
    <row r="110" spans="1:18" ht="15.75">
      <c r="A110" s="190"/>
      <c r="B110" s="48"/>
      <c r="C110" s="48"/>
      <c r="D110" s="48"/>
      <c r="E110" s="48"/>
      <c r="F110" s="48"/>
      <c r="R110" s="572"/>
    </row>
    <row r="111" spans="1:18" ht="15.75">
      <c r="A111" s="190"/>
      <c r="B111" s="48"/>
      <c r="C111" s="48"/>
      <c r="D111" s="48"/>
      <c r="E111" s="48"/>
      <c r="F111" s="48"/>
      <c r="R111" s="572"/>
    </row>
    <row r="112" spans="1:18" ht="15.75">
      <c r="A112" s="190"/>
      <c r="B112" s="48"/>
      <c r="C112" s="48"/>
      <c r="D112" s="48"/>
      <c r="E112" s="48"/>
      <c r="F112" s="48"/>
      <c r="R112" s="572"/>
    </row>
    <row r="113" spans="1:18" ht="15.75">
      <c r="A113" s="190"/>
      <c r="B113" s="48"/>
      <c r="C113" s="48"/>
      <c r="D113" s="48"/>
      <c r="E113" s="48"/>
      <c r="F113" s="48"/>
      <c r="R113" s="572"/>
    </row>
    <row r="114" spans="1:18" ht="15.75">
      <c r="A114" s="190"/>
      <c r="B114" s="48"/>
      <c r="C114" s="48"/>
      <c r="D114" s="48"/>
      <c r="E114" s="48"/>
      <c r="F114" s="48"/>
      <c r="R114" s="572"/>
    </row>
    <row r="115" spans="1:18" ht="15.75">
      <c r="A115" s="190"/>
      <c r="B115" s="48"/>
      <c r="C115" s="48"/>
      <c r="D115" s="48"/>
      <c r="E115" s="48"/>
      <c r="F115" s="48"/>
      <c r="R115" s="572"/>
    </row>
    <row r="116" spans="1:18" ht="15.75">
      <c r="A116" s="190"/>
      <c r="B116" s="48"/>
      <c r="C116" s="48"/>
      <c r="D116" s="48"/>
      <c r="E116" s="48"/>
      <c r="F116" s="48"/>
      <c r="R116" s="572"/>
    </row>
    <row r="117" spans="1:18" ht="15.75">
      <c r="A117" s="190"/>
      <c r="B117" s="48"/>
      <c r="C117" s="48"/>
      <c r="D117" s="48"/>
      <c r="E117" s="48"/>
      <c r="F117" s="48"/>
      <c r="R117" s="572"/>
    </row>
    <row r="118" spans="1:18" ht="15.75">
      <c r="A118" s="190"/>
      <c r="B118" s="48"/>
      <c r="C118" s="48"/>
      <c r="D118" s="48"/>
      <c r="E118" s="48"/>
      <c r="F118" s="48"/>
      <c r="R118" s="572"/>
    </row>
    <row r="119" spans="1:18" ht="15.75">
      <c r="A119" s="190"/>
      <c r="B119" s="48"/>
      <c r="C119" s="48"/>
      <c r="D119" s="48"/>
      <c r="E119" s="48"/>
      <c r="F119" s="48"/>
      <c r="R119" s="572"/>
    </row>
    <row r="120" spans="1:18" ht="15.75">
      <c r="A120" s="190"/>
      <c r="B120" s="48"/>
      <c r="C120" s="48"/>
      <c r="D120" s="48"/>
      <c r="E120" s="48"/>
      <c r="F120" s="48"/>
      <c r="R120" s="572"/>
    </row>
    <row r="121" spans="1:18" ht="15.75">
      <c r="A121" s="190"/>
      <c r="B121" s="48"/>
      <c r="C121" s="48"/>
      <c r="D121" s="48"/>
      <c r="E121" s="48"/>
      <c r="F121" s="48"/>
      <c r="R121" s="572"/>
    </row>
    <row r="122" spans="1:18" ht="15.75">
      <c r="A122" s="190"/>
      <c r="B122" s="48"/>
      <c r="C122" s="48"/>
      <c r="D122" s="48"/>
      <c r="E122" s="48"/>
      <c r="F122" s="48"/>
      <c r="R122" s="572"/>
    </row>
    <row r="123" spans="1:18" ht="15.75">
      <c r="A123" s="190"/>
      <c r="B123" s="48"/>
      <c r="C123" s="48"/>
      <c r="D123" s="48"/>
      <c r="E123" s="48"/>
      <c r="F123" s="48"/>
      <c r="R123" s="572"/>
    </row>
    <row r="124" spans="1:18" ht="15.75">
      <c r="A124" s="190"/>
      <c r="B124" s="48"/>
      <c r="C124" s="48"/>
      <c r="D124" s="48"/>
      <c r="E124" s="48"/>
      <c r="F124" s="48"/>
      <c r="R124" s="572"/>
    </row>
    <row r="125" spans="1:18" ht="15.75">
      <c r="A125" s="190"/>
      <c r="B125" s="48"/>
      <c r="C125" s="48"/>
      <c r="D125" s="48"/>
      <c r="E125" s="48"/>
      <c r="F125" s="48"/>
      <c r="R125" s="572"/>
    </row>
    <row r="126" spans="1:18" ht="15.75">
      <c r="A126" s="190"/>
      <c r="B126" s="48"/>
      <c r="C126" s="48"/>
      <c r="D126" s="48"/>
      <c r="E126" s="48"/>
      <c r="F126" s="48"/>
      <c r="R126" s="572"/>
    </row>
    <row r="127" spans="1:18" ht="15.75">
      <c r="A127" s="190"/>
      <c r="B127" s="48"/>
      <c r="C127" s="48"/>
      <c r="D127" s="48"/>
      <c r="E127" s="48"/>
      <c r="F127" s="48"/>
      <c r="R127" s="572"/>
    </row>
    <row r="128" spans="1:18" ht="15.75">
      <c r="A128" s="190"/>
      <c r="B128" s="48"/>
      <c r="C128" s="48"/>
      <c r="D128" s="48"/>
      <c r="E128" s="48"/>
      <c r="F128" s="48"/>
      <c r="R128" s="572"/>
    </row>
    <row r="129" spans="1:18" ht="15.75">
      <c r="A129" s="190"/>
      <c r="B129" s="48"/>
      <c r="C129" s="48"/>
      <c r="D129" s="48"/>
      <c r="E129" s="48"/>
      <c r="F129" s="48"/>
      <c r="R129" s="572"/>
    </row>
    <row r="130" spans="1:18" ht="15.75">
      <c r="A130" s="190"/>
      <c r="B130" s="48"/>
      <c r="C130" s="48"/>
      <c r="D130" s="48"/>
      <c r="E130" s="48"/>
      <c r="F130" s="48"/>
      <c r="R130" s="572"/>
    </row>
    <row r="131" spans="1:18" ht="15.75">
      <c r="A131" s="190"/>
      <c r="B131" s="48"/>
      <c r="C131" s="48"/>
      <c r="D131" s="48"/>
      <c r="E131" s="48"/>
      <c r="F131" s="48"/>
      <c r="R131" s="572"/>
    </row>
    <row r="132" spans="1:18" ht="15.75">
      <c r="A132" s="190"/>
      <c r="B132" s="48"/>
      <c r="C132" s="48"/>
      <c r="D132" s="48"/>
      <c r="E132" s="48"/>
      <c r="F132" s="48"/>
      <c r="R132" s="572"/>
    </row>
    <row r="133" spans="1:18" ht="15.75">
      <c r="A133" s="190"/>
      <c r="B133" s="48"/>
      <c r="C133" s="48"/>
      <c r="D133" s="48"/>
      <c r="E133" s="48"/>
      <c r="F133" s="48"/>
      <c r="R133" s="572"/>
    </row>
    <row r="134" spans="1:18" ht="15.75">
      <c r="A134" s="190"/>
      <c r="B134" s="48"/>
      <c r="C134" s="48"/>
      <c r="D134" s="48"/>
      <c r="E134" s="48"/>
      <c r="F134" s="48"/>
      <c r="R134" s="572"/>
    </row>
    <row r="135" spans="1:18" ht="15.75">
      <c r="A135" s="190"/>
      <c r="B135" s="48"/>
      <c r="C135" s="48"/>
      <c r="D135" s="48"/>
      <c r="E135" s="48"/>
      <c r="F135" s="48"/>
      <c r="R135" s="572"/>
    </row>
    <row r="136" spans="1:18" ht="15.75">
      <c r="A136" s="190"/>
      <c r="B136" s="48"/>
      <c r="C136" s="48"/>
      <c r="D136" s="48"/>
      <c r="E136" s="48"/>
      <c r="F136" s="48"/>
      <c r="R136" s="572"/>
    </row>
    <row r="137" spans="1:18" ht="15.75">
      <c r="A137" s="190"/>
      <c r="B137" s="48"/>
      <c r="C137" s="48"/>
      <c r="D137" s="48"/>
      <c r="E137" s="48"/>
      <c r="F137" s="48"/>
      <c r="R137" s="572"/>
    </row>
    <row r="138" spans="1:18" ht="15.75">
      <c r="A138" s="190"/>
      <c r="B138" s="48"/>
      <c r="C138" s="48"/>
      <c r="D138" s="48"/>
      <c r="E138" s="48"/>
      <c r="F138" s="48"/>
      <c r="R138" s="572"/>
    </row>
    <row r="139" spans="1:18" ht="15.75">
      <c r="A139" s="190"/>
      <c r="B139" s="48"/>
      <c r="C139" s="48"/>
      <c r="D139" s="48"/>
      <c r="E139" s="48"/>
      <c r="F139" s="48"/>
      <c r="R139" s="572"/>
    </row>
    <row r="140" spans="1:18" ht="15.75">
      <c r="A140" s="190"/>
      <c r="B140" s="48"/>
      <c r="C140" s="48"/>
      <c r="D140" s="48"/>
      <c r="E140" s="48"/>
      <c r="F140" s="48"/>
      <c r="R140" s="572"/>
    </row>
    <row r="141" spans="1:18" ht="15.75">
      <c r="A141" s="190"/>
      <c r="B141" s="48"/>
      <c r="C141" s="48"/>
      <c r="D141" s="48"/>
      <c r="E141" s="48"/>
      <c r="F141" s="48"/>
      <c r="R141" s="572"/>
    </row>
    <row r="142" spans="1:18" ht="15.75">
      <c r="A142" s="190"/>
      <c r="B142" s="48"/>
      <c r="C142" s="48"/>
      <c r="D142" s="48"/>
      <c r="E142" s="48"/>
      <c r="F142" s="48"/>
      <c r="R142" s="572"/>
    </row>
    <row r="143" spans="1:18" ht="15.75">
      <c r="A143" s="190"/>
      <c r="B143" s="48"/>
      <c r="C143" s="48"/>
      <c r="D143" s="48"/>
      <c r="E143" s="48"/>
      <c r="F143" s="48"/>
      <c r="R143" s="572"/>
    </row>
    <row r="144" spans="1:18" ht="15.75">
      <c r="A144" s="190"/>
      <c r="B144" s="48"/>
      <c r="C144" s="48"/>
      <c r="D144" s="48"/>
      <c r="E144" s="48"/>
      <c r="F144" s="48"/>
      <c r="R144" s="572"/>
    </row>
    <row r="145" spans="1:18" ht="15.75">
      <c r="A145" s="190"/>
      <c r="B145" s="48"/>
      <c r="C145" s="48"/>
      <c r="D145" s="48"/>
      <c r="E145" s="48"/>
      <c r="F145" s="48"/>
      <c r="R145" s="572"/>
    </row>
    <row r="146" spans="1:18" ht="15.75">
      <c r="A146" s="190"/>
      <c r="B146" s="48"/>
      <c r="C146" s="48"/>
      <c r="D146" s="48"/>
      <c r="E146" s="48"/>
      <c r="F146" s="48"/>
      <c r="R146" s="572"/>
    </row>
    <row r="147" spans="1:18" ht="15.75">
      <c r="A147" s="190"/>
      <c r="B147" s="48"/>
      <c r="C147" s="48"/>
      <c r="D147" s="48"/>
      <c r="E147" s="48"/>
      <c r="F147" s="48"/>
      <c r="R147" s="572"/>
    </row>
    <row r="148" spans="1:18" ht="15.75">
      <c r="A148" s="190"/>
      <c r="B148" s="48"/>
      <c r="C148" s="48"/>
      <c r="D148" s="48"/>
      <c r="E148" s="48"/>
      <c r="F148" s="48"/>
      <c r="R148" s="572"/>
    </row>
    <row r="149" spans="1:18" ht="15.75">
      <c r="A149" s="190"/>
      <c r="B149" s="48"/>
      <c r="C149" s="48"/>
      <c r="D149" s="48"/>
      <c r="E149" s="48"/>
      <c r="F149" s="48"/>
      <c r="R149" s="572"/>
    </row>
    <row r="150" spans="1:18" ht="15.75">
      <c r="A150" s="190"/>
      <c r="B150" s="48"/>
      <c r="C150" s="48"/>
      <c r="D150" s="48"/>
      <c r="E150" s="48"/>
      <c r="F150" s="48"/>
      <c r="R150" s="572"/>
    </row>
    <row r="151" spans="1:18" ht="15.75">
      <c r="A151" s="190"/>
      <c r="B151" s="48"/>
      <c r="C151" s="48"/>
      <c r="D151" s="48"/>
      <c r="E151" s="48"/>
      <c r="F151" s="48"/>
      <c r="R151" s="572"/>
    </row>
    <row r="152" spans="1:18" ht="15.75">
      <c r="A152" s="190"/>
      <c r="B152" s="48"/>
      <c r="C152" s="48"/>
      <c r="D152" s="48"/>
      <c r="E152" s="48"/>
      <c r="F152" s="48"/>
      <c r="R152" s="572"/>
    </row>
    <row r="153" spans="1:18" ht="15.75">
      <c r="A153" s="190"/>
      <c r="B153" s="48"/>
      <c r="C153" s="48"/>
      <c r="D153" s="48"/>
      <c r="E153" s="48"/>
      <c r="F153" s="48"/>
      <c r="R153" s="572"/>
    </row>
    <row r="154" spans="1:18" ht="15.75">
      <c r="A154" s="190"/>
      <c r="B154" s="48"/>
      <c r="C154" s="48"/>
      <c r="D154" s="48"/>
      <c r="E154" s="48"/>
      <c r="F154" s="48"/>
      <c r="R154" s="572"/>
    </row>
    <row r="155" spans="1:18" ht="15.75">
      <c r="A155" s="190"/>
      <c r="B155" s="48"/>
      <c r="C155" s="48"/>
      <c r="D155" s="48"/>
      <c r="E155" s="48"/>
      <c r="F155" s="48"/>
      <c r="R155" s="572"/>
    </row>
    <row r="156" spans="1:18" ht="15.75">
      <c r="A156" s="190"/>
      <c r="B156" s="48"/>
      <c r="C156" s="48"/>
      <c r="D156" s="48"/>
      <c r="E156" s="48"/>
      <c r="F156" s="48"/>
      <c r="R156" s="572"/>
    </row>
    <row r="157" spans="1:18" ht="15.75">
      <c r="A157" s="190"/>
      <c r="B157" s="48"/>
      <c r="C157" s="48"/>
      <c r="D157" s="48"/>
      <c r="E157" s="48"/>
      <c r="F157" s="48"/>
      <c r="R157" s="572"/>
    </row>
    <row r="158" spans="1:18" ht="15.75">
      <c r="A158" s="190"/>
      <c r="B158" s="48"/>
      <c r="C158" s="48"/>
      <c r="D158" s="48"/>
      <c r="E158" s="48"/>
      <c r="F158" s="48"/>
      <c r="R158" s="572"/>
    </row>
    <row r="159" spans="1:18" ht="15.75">
      <c r="A159" s="190"/>
      <c r="B159" s="48"/>
      <c r="C159" s="48"/>
      <c r="D159" s="48"/>
      <c r="E159" s="48"/>
      <c r="F159" s="48"/>
      <c r="R159" s="572"/>
    </row>
    <row r="160" spans="1:18" ht="15.75">
      <c r="A160" s="190"/>
      <c r="B160" s="48"/>
      <c r="C160" s="48"/>
      <c r="D160" s="48"/>
      <c r="E160" s="48"/>
      <c r="F160" s="48"/>
      <c r="R160" s="572"/>
    </row>
    <row r="161" spans="1:18" ht="15.75">
      <c r="A161" s="190"/>
      <c r="B161" s="48"/>
      <c r="C161" s="48"/>
      <c r="D161" s="48"/>
      <c r="E161" s="48"/>
      <c r="F161" s="48"/>
      <c r="R161" s="572"/>
    </row>
    <row r="162" spans="1:18" ht="15.75">
      <c r="A162" s="190"/>
      <c r="B162" s="48"/>
      <c r="C162" s="48"/>
      <c r="D162" s="48"/>
      <c r="E162" s="48"/>
      <c r="F162" s="48"/>
      <c r="R162" s="572"/>
    </row>
    <row r="163" spans="1:18" ht="15.75">
      <c r="A163" s="190"/>
      <c r="B163" s="48"/>
      <c r="C163" s="48"/>
      <c r="D163" s="48"/>
      <c r="E163" s="48"/>
      <c r="F163" s="48"/>
      <c r="R163" s="572"/>
    </row>
    <row r="164" spans="1:18" ht="15.75">
      <c r="A164" s="190"/>
      <c r="B164" s="48"/>
      <c r="C164" s="48"/>
      <c r="D164" s="48"/>
      <c r="E164" s="48"/>
      <c r="F164" s="48"/>
      <c r="R164" s="572"/>
    </row>
    <row r="165" spans="1:18" ht="15.75">
      <c r="A165" s="190"/>
      <c r="B165" s="48"/>
      <c r="C165" s="48"/>
      <c r="D165" s="48"/>
      <c r="E165" s="48"/>
      <c r="F165" s="48"/>
      <c r="R165" s="572"/>
    </row>
    <row r="166" spans="1:18" ht="15.75">
      <c r="A166" s="190"/>
      <c r="B166" s="48"/>
      <c r="C166" s="48"/>
      <c r="D166" s="48"/>
      <c r="E166" s="48"/>
      <c r="F166" s="48"/>
      <c r="R166" s="572"/>
    </row>
    <row r="167" spans="1:18" ht="15.75">
      <c r="A167" s="190"/>
      <c r="B167" s="48"/>
      <c r="C167" s="48"/>
      <c r="D167" s="48"/>
      <c r="E167" s="48"/>
      <c r="F167" s="48"/>
      <c r="R167" s="572"/>
    </row>
    <row r="168" spans="1:18" ht="15.75">
      <c r="A168" s="190"/>
      <c r="B168" s="48"/>
      <c r="C168" s="48"/>
      <c r="D168" s="48"/>
      <c r="E168" s="48"/>
      <c r="F168" s="48"/>
      <c r="R168" s="572"/>
    </row>
    <row r="169" spans="1:18" ht="15.75">
      <c r="A169" s="190"/>
      <c r="B169" s="48"/>
      <c r="C169" s="48"/>
      <c r="D169" s="48"/>
      <c r="E169" s="48"/>
      <c r="F169" s="48"/>
      <c r="R169" s="572"/>
    </row>
    <row r="170" spans="1:18" ht="15.75">
      <c r="A170" s="190"/>
      <c r="B170" s="48"/>
      <c r="C170" s="48"/>
      <c r="D170" s="48"/>
      <c r="E170" s="48"/>
      <c r="F170" s="48"/>
      <c r="R170" s="572"/>
    </row>
    <row r="171" spans="1:18" ht="15.75">
      <c r="A171" s="190"/>
      <c r="B171" s="48"/>
      <c r="C171" s="48"/>
      <c r="D171" s="48"/>
      <c r="E171" s="48"/>
      <c r="F171" s="48"/>
      <c r="R171" s="572"/>
    </row>
    <row r="172" spans="1:18" ht="15.75">
      <c r="A172" s="190"/>
      <c r="B172" s="48"/>
      <c r="C172" s="48"/>
      <c r="D172" s="48"/>
      <c r="E172" s="48"/>
      <c r="F172" s="48"/>
      <c r="R172" s="572"/>
    </row>
    <row r="173" spans="1:18" ht="15.75">
      <c r="A173" s="190"/>
      <c r="B173" s="48"/>
      <c r="C173" s="48"/>
      <c r="D173" s="48"/>
      <c r="E173" s="48"/>
      <c r="F173" s="48"/>
      <c r="R173" s="572"/>
    </row>
    <row r="174" spans="1:18" ht="15.75">
      <c r="A174" s="190"/>
      <c r="B174" s="48"/>
      <c r="C174" s="48"/>
      <c r="D174" s="48"/>
      <c r="E174" s="48"/>
      <c r="F174" s="48"/>
      <c r="R174" s="572"/>
    </row>
    <row r="175" spans="1:18" ht="15.75">
      <c r="A175" s="190"/>
      <c r="B175" s="48"/>
      <c r="C175" s="48"/>
      <c r="D175" s="48"/>
      <c r="E175" s="48"/>
      <c r="F175" s="48"/>
      <c r="R175" s="572"/>
    </row>
    <row r="176" spans="1:18" ht="15.75">
      <c r="A176" s="190"/>
      <c r="B176" s="48"/>
      <c r="C176" s="48"/>
      <c r="D176" s="48"/>
      <c r="E176" s="48"/>
      <c r="F176" s="48"/>
      <c r="R176" s="572"/>
    </row>
    <row r="177" spans="1:18" ht="15.75">
      <c r="A177" s="190"/>
      <c r="B177" s="48"/>
      <c r="C177" s="48"/>
      <c r="D177" s="48"/>
      <c r="E177" s="48"/>
      <c r="F177" s="48"/>
      <c r="R177" s="572"/>
    </row>
    <row r="178" spans="1:18" ht="15.75">
      <c r="A178" s="190"/>
      <c r="B178" s="48"/>
      <c r="C178" s="48"/>
      <c r="D178" s="48"/>
      <c r="E178" s="48"/>
      <c r="F178" s="48"/>
      <c r="R178" s="572"/>
    </row>
    <row r="179" spans="1:18" ht="15.75">
      <c r="A179" s="190"/>
      <c r="B179" s="48"/>
      <c r="C179" s="48"/>
      <c r="D179" s="48"/>
      <c r="E179" s="48"/>
      <c r="F179" s="48"/>
      <c r="R179" s="572"/>
    </row>
    <row r="180" spans="1:18" ht="15.75">
      <c r="A180" s="190"/>
      <c r="B180" s="48"/>
      <c r="C180" s="48"/>
      <c r="D180" s="48"/>
      <c r="E180" s="48"/>
      <c r="F180" s="48"/>
      <c r="R180" s="572"/>
    </row>
    <row r="181" spans="1:18" ht="15.75">
      <c r="A181" s="190"/>
      <c r="B181" s="48"/>
      <c r="C181" s="48"/>
      <c r="D181" s="48"/>
      <c r="E181" s="48"/>
      <c r="F181" s="48"/>
      <c r="R181" s="572"/>
    </row>
    <row r="182" spans="1:18" ht="15.75">
      <c r="A182" s="190"/>
      <c r="B182" s="48"/>
      <c r="C182" s="48"/>
      <c r="D182" s="48"/>
      <c r="E182" s="48"/>
      <c r="F182" s="48"/>
      <c r="R182" s="572"/>
    </row>
    <row r="183" spans="1:18" ht="15.75">
      <c r="A183" s="190"/>
      <c r="B183" s="48"/>
      <c r="C183" s="48"/>
      <c r="D183" s="48"/>
      <c r="E183" s="48"/>
      <c r="F183" s="48"/>
      <c r="R183" s="572"/>
    </row>
    <row r="184" spans="1:18" ht="15.75">
      <c r="A184" s="190"/>
      <c r="B184" s="48"/>
      <c r="C184" s="48"/>
      <c r="D184" s="48"/>
      <c r="E184" s="48"/>
      <c r="F184" s="48"/>
      <c r="R184" s="572"/>
    </row>
    <row r="185" spans="1:18" ht="15.75">
      <c r="A185" s="190"/>
      <c r="B185" s="48"/>
      <c r="C185" s="48"/>
      <c r="D185" s="48"/>
      <c r="E185" s="48"/>
      <c r="F185" s="48"/>
      <c r="R185" s="572"/>
    </row>
    <row r="186" spans="1:18" ht="15.75">
      <c r="A186" s="190"/>
      <c r="B186" s="48"/>
      <c r="C186" s="48"/>
      <c r="D186" s="48"/>
      <c r="E186" s="48"/>
      <c r="F186" s="48"/>
      <c r="R186" s="572"/>
    </row>
    <row r="187" spans="1:18" ht="15.75">
      <c r="A187" s="190"/>
      <c r="B187" s="48"/>
      <c r="C187" s="48"/>
      <c r="D187" s="48"/>
      <c r="E187" s="48"/>
      <c r="F187" s="48"/>
      <c r="R187" s="572"/>
    </row>
    <row r="188" spans="1:18" ht="15.75">
      <c r="A188" s="190"/>
      <c r="B188" s="48"/>
      <c r="C188" s="48"/>
      <c r="D188" s="48"/>
      <c r="E188" s="48"/>
      <c r="F188" s="48"/>
      <c r="R188" s="572"/>
    </row>
    <row r="189" spans="1:18" ht="15.75">
      <c r="A189" s="190"/>
      <c r="B189" s="48"/>
      <c r="C189" s="48"/>
      <c r="D189" s="48"/>
      <c r="E189" s="48"/>
      <c r="F189" s="48"/>
      <c r="R189" s="572"/>
    </row>
    <row r="190" spans="1:18" ht="15.75">
      <c r="A190" s="190"/>
      <c r="B190" s="48"/>
      <c r="C190" s="48"/>
      <c r="D190" s="48"/>
      <c r="E190" s="48"/>
      <c r="F190" s="48"/>
      <c r="R190" s="572"/>
    </row>
    <row r="191" spans="1:18" ht="15.75">
      <c r="A191" s="25"/>
      <c r="B191" s="48"/>
      <c r="C191" s="48"/>
      <c r="D191" s="48"/>
      <c r="E191" s="48"/>
      <c r="F191" s="48"/>
      <c r="R191" s="572"/>
    </row>
    <row r="192" spans="1:18" ht="15.75">
      <c r="A192" s="25"/>
      <c r="B192" s="48"/>
      <c r="C192" s="48"/>
      <c r="D192" s="48"/>
      <c r="E192" s="48"/>
      <c r="F192" s="48"/>
      <c r="R192" s="572"/>
    </row>
    <row r="193" spans="1:18" ht="15.75">
      <c r="A193" s="25"/>
      <c r="B193" s="48"/>
      <c r="C193" s="48"/>
      <c r="D193" s="48"/>
      <c r="E193" s="48"/>
      <c r="F193" s="48"/>
      <c r="R193" s="572"/>
    </row>
    <row r="194" spans="1:18" ht="15.75">
      <c r="A194" s="25"/>
      <c r="B194" s="48"/>
      <c r="C194" s="48"/>
      <c r="D194" s="48"/>
      <c r="E194" s="48"/>
      <c r="F194" s="48"/>
      <c r="R194" s="572"/>
    </row>
    <row r="195" spans="1:18" ht="15.75">
      <c r="A195" s="25"/>
      <c r="B195" s="48"/>
      <c r="C195" s="48"/>
      <c r="D195" s="48"/>
      <c r="E195" s="48"/>
      <c r="F195" s="48"/>
      <c r="R195" s="572"/>
    </row>
    <row r="196" spans="1:18" ht="15.75">
      <c r="A196" s="25"/>
      <c r="B196" s="48"/>
      <c r="C196" s="48"/>
      <c r="D196" s="48"/>
      <c r="E196" s="48"/>
      <c r="F196" s="48"/>
      <c r="R196" s="572"/>
    </row>
    <row r="197" spans="1:18" ht="15.75">
      <c r="A197" s="25"/>
      <c r="B197" s="48"/>
      <c r="C197" s="48"/>
      <c r="D197" s="48"/>
      <c r="E197" s="48"/>
      <c r="F197" s="48"/>
      <c r="R197" s="572"/>
    </row>
    <row r="198" spans="1:18" ht="15.75">
      <c r="A198" s="25"/>
      <c r="B198" s="48"/>
      <c r="C198" s="48"/>
      <c r="D198" s="48"/>
      <c r="E198" s="48"/>
      <c r="F198" s="48"/>
      <c r="R198" s="572"/>
    </row>
    <row r="199" spans="1:18" ht="15.75">
      <c r="A199" s="25"/>
      <c r="B199" s="48"/>
      <c r="C199" s="48"/>
      <c r="D199" s="48"/>
      <c r="E199" s="48"/>
      <c r="F199" s="48"/>
      <c r="R199" s="572"/>
    </row>
    <row r="200" spans="1:18" ht="15.75">
      <c r="A200" s="25"/>
      <c r="B200" s="48"/>
      <c r="C200" s="48"/>
      <c r="D200" s="48"/>
      <c r="E200" s="48"/>
      <c r="F200" s="48"/>
      <c r="R200" s="572"/>
    </row>
    <row r="201" spans="1:18" ht="15.75">
      <c r="A201" s="25"/>
      <c r="B201" s="48"/>
      <c r="C201" s="48"/>
      <c r="D201" s="48"/>
      <c r="E201" s="48"/>
      <c r="F201" s="48"/>
    </row>
    <row r="202" spans="1:18" ht="15.75">
      <c r="A202" s="25"/>
      <c r="B202" s="48"/>
      <c r="C202" s="48"/>
      <c r="D202" s="48"/>
      <c r="E202" s="48"/>
      <c r="F202" s="48"/>
    </row>
    <row r="203" spans="1:18" ht="15.75">
      <c r="A203" s="25"/>
      <c r="B203" s="48"/>
      <c r="C203" s="48"/>
      <c r="D203" s="48"/>
      <c r="E203" s="48"/>
      <c r="F203" s="48"/>
    </row>
    <row r="204" spans="1:18" ht="15.75">
      <c r="A204" s="25"/>
      <c r="B204" s="48"/>
      <c r="C204" s="48"/>
      <c r="D204" s="48"/>
      <c r="E204" s="48"/>
      <c r="F204" s="48"/>
    </row>
    <row r="205" spans="1:18" ht="15.75">
      <c r="A205" s="25"/>
      <c r="B205" s="48"/>
      <c r="C205" s="48"/>
      <c r="D205" s="48"/>
      <c r="E205" s="48"/>
      <c r="F205" s="48"/>
    </row>
    <row r="206" spans="1:18" ht="15.75">
      <c r="A206" s="25"/>
      <c r="B206" s="48"/>
      <c r="C206" s="48"/>
      <c r="D206" s="48"/>
      <c r="E206" s="48"/>
      <c r="F206" s="48"/>
    </row>
    <row r="207" spans="1:18" ht="15.75">
      <c r="A207" s="25"/>
      <c r="B207" s="48"/>
      <c r="C207" s="48"/>
      <c r="D207" s="48"/>
      <c r="E207" s="48"/>
      <c r="F207" s="48"/>
    </row>
    <row r="208" spans="1:18" ht="15.75">
      <c r="A208" s="25"/>
      <c r="B208" s="48"/>
      <c r="C208" s="48"/>
      <c r="D208" s="48"/>
      <c r="E208" s="48"/>
      <c r="F208" s="48"/>
    </row>
    <row r="209" spans="1:6" ht="15.75">
      <c r="A209" s="25"/>
      <c r="B209" s="48"/>
      <c r="C209" s="48"/>
      <c r="D209" s="48"/>
      <c r="E209" s="48"/>
      <c r="F209" s="48"/>
    </row>
    <row r="210" spans="1:6" ht="15.75">
      <c r="A210" s="25"/>
      <c r="B210" s="48"/>
      <c r="C210" s="48"/>
      <c r="D210" s="48"/>
      <c r="E210" s="48"/>
      <c r="F210" s="48"/>
    </row>
    <row r="211" spans="1:6" ht="15.75">
      <c r="A211" s="25"/>
      <c r="B211" s="48"/>
      <c r="C211" s="48"/>
      <c r="D211" s="48"/>
      <c r="E211" s="48"/>
      <c r="F211" s="48"/>
    </row>
    <row r="212" spans="1:6" ht="15.75">
      <c r="A212" s="25"/>
      <c r="B212" s="48"/>
      <c r="C212" s="48"/>
      <c r="D212" s="48"/>
      <c r="E212" s="48"/>
      <c r="F212" s="48"/>
    </row>
    <row r="213" spans="1:6" ht="15.75">
      <c r="A213" s="25"/>
      <c r="B213" s="48"/>
      <c r="C213" s="48"/>
      <c r="D213" s="48"/>
      <c r="E213" s="48"/>
      <c r="F213" s="48"/>
    </row>
    <row r="214" spans="1:6" ht="15.75">
      <c r="A214" s="25"/>
      <c r="B214" s="48"/>
      <c r="C214" s="48"/>
      <c r="D214" s="48"/>
      <c r="E214" s="48"/>
      <c r="F214" s="48"/>
    </row>
    <row r="215" spans="1:6" ht="15.75">
      <c r="A215" s="25"/>
      <c r="B215" s="48"/>
      <c r="C215" s="48"/>
      <c r="D215" s="48"/>
      <c r="E215" s="48"/>
      <c r="F215" s="48"/>
    </row>
    <row r="216" spans="1:6" ht="15.75">
      <c r="A216" s="25"/>
      <c r="B216" s="48"/>
      <c r="C216" s="48"/>
      <c r="D216" s="48"/>
      <c r="E216" s="48"/>
      <c r="F216" s="48"/>
    </row>
    <row r="217" spans="1:6" ht="15.75">
      <c r="A217" s="25"/>
      <c r="B217" s="48"/>
      <c r="C217" s="48"/>
      <c r="D217" s="48"/>
      <c r="E217" s="48"/>
      <c r="F217" s="48"/>
    </row>
    <row r="218" spans="1:6" ht="15.75">
      <c r="A218" s="25"/>
      <c r="B218" s="48"/>
      <c r="C218" s="48"/>
      <c r="D218" s="48"/>
      <c r="E218" s="48"/>
      <c r="F218" s="48"/>
    </row>
    <row r="219" spans="1:6" ht="15.75">
      <c r="A219" s="25"/>
      <c r="B219" s="48"/>
      <c r="C219" s="48"/>
      <c r="D219" s="48"/>
      <c r="E219" s="48"/>
      <c r="F219" s="48"/>
    </row>
    <row r="220" spans="1:6" ht="15.75">
      <c r="A220" s="25"/>
      <c r="B220" s="48"/>
      <c r="C220" s="48"/>
      <c r="D220" s="48"/>
      <c r="E220" s="48"/>
      <c r="F220" s="48"/>
    </row>
    <row r="221" spans="1:6" ht="15.75">
      <c r="A221" s="25"/>
      <c r="B221" s="48"/>
      <c r="C221" s="48"/>
      <c r="D221" s="48"/>
      <c r="E221" s="48"/>
      <c r="F221" s="48"/>
    </row>
    <row r="222" spans="1:6" ht="15.75">
      <c r="A222" s="25"/>
      <c r="B222" s="48"/>
      <c r="C222" s="48"/>
      <c r="D222" s="48"/>
      <c r="E222" s="48"/>
      <c r="F222" s="48"/>
    </row>
    <row r="223" spans="1:6" ht="15.75">
      <c r="A223" s="25"/>
      <c r="B223" s="48"/>
      <c r="C223" s="48"/>
      <c r="D223" s="48"/>
      <c r="E223" s="48"/>
      <c r="F223" s="48"/>
    </row>
    <row r="224" spans="1:6" ht="15.75">
      <c r="A224" s="25"/>
      <c r="B224" s="48"/>
      <c r="C224" s="48"/>
      <c r="D224" s="48"/>
      <c r="E224" s="48"/>
      <c r="F224" s="48"/>
    </row>
    <row r="225" spans="1:6" ht="15.75">
      <c r="A225" s="25"/>
      <c r="B225" s="48"/>
      <c r="C225" s="48"/>
      <c r="D225" s="48"/>
      <c r="E225" s="48"/>
      <c r="F225" s="48"/>
    </row>
    <row r="226" spans="1:6" ht="15.75">
      <c r="A226" s="25"/>
      <c r="B226" s="48"/>
      <c r="C226" s="48"/>
      <c r="D226" s="48"/>
      <c r="E226" s="48"/>
      <c r="F226" s="48"/>
    </row>
    <row r="227" spans="1:6" ht="15.75">
      <c r="A227" s="25"/>
      <c r="B227" s="48"/>
      <c r="C227" s="48"/>
      <c r="D227" s="48"/>
      <c r="E227" s="48"/>
      <c r="F227" s="48"/>
    </row>
    <row r="228" spans="1:6" ht="15.75">
      <c r="A228" s="25"/>
      <c r="B228" s="48"/>
      <c r="C228" s="48"/>
      <c r="D228" s="48"/>
      <c r="E228" s="48"/>
      <c r="F228" s="48"/>
    </row>
    <row r="229" spans="1:6" ht="15.75">
      <c r="A229" s="25"/>
      <c r="B229" s="48"/>
      <c r="C229" s="48"/>
      <c r="D229" s="48"/>
      <c r="E229" s="48"/>
      <c r="F229" s="48"/>
    </row>
    <row r="230" spans="1:6" ht="15.75">
      <c r="A230" s="25"/>
      <c r="B230" s="48"/>
      <c r="C230" s="48"/>
      <c r="D230" s="48"/>
      <c r="E230" s="48"/>
      <c r="F230" s="48"/>
    </row>
    <row r="231" spans="1:6" ht="15.75">
      <c r="A231" s="25"/>
      <c r="B231" s="48"/>
      <c r="C231" s="48"/>
      <c r="D231" s="48"/>
      <c r="E231" s="48"/>
      <c r="F231" s="48"/>
    </row>
    <row r="232" spans="1:6" ht="15.75">
      <c r="A232" s="25"/>
      <c r="B232" s="48"/>
      <c r="C232" s="48"/>
      <c r="D232" s="48"/>
      <c r="E232" s="48"/>
      <c r="F232" s="48"/>
    </row>
    <row r="233" spans="1:6" ht="15.75">
      <c r="A233" s="25"/>
      <c r="B233" s="48"/>
      <c r="C233" s="48"/>
      <c r="D233" s="48"/>
      <c r="E233" s="48"/>
      <c r="F233" s="48"/>
    </row>
    <row r="234" spans="1:6" ht="15.75">
      <c r="A234" s="25"/>
      <c r="B234" s="48"/>
      <c r="C234" s="48"/>
      <c r="D234" s="48"/>
      <c r="E234" s="48"/>
      <c r="F234" s="48"/>
    </row>
    <row r="235" spans="1:6" ht="15.75">
      <c r="A235" s="25"/>
      <c r="B235" s="48"/>
      <c r="C235" s="48"/>
      <c r="D235" s="48"/>
      <c r="E235" s="48"/>
      <c r="F235" s="48"/>
    </row>
    <row r="236" spans="1:6" ht="15.75">
      <c r="A236" s="25"/>
      <c r="B236" s="48"/>
      <c r="C236" s="48"/>
      <c r="D236" s="48"/>
      <c r="E236" s="48"/>
      <c r="F236" s="48"/>
    </row>
    <row r="237" spans="1:6" ht="15.75">
      <c r="A237" s="25"/>
      <c r="B237" s="48"/>
      <c r="C237" s="48"/>
      <c r="D237" s="48"/>
      <c r="E237" s="48"/>
      <c r="F237" s="48"/>
    </row>
    <row r="238" spans="1:6" ht="15.75">
      <c r="A238" s="25"/>
      <c r="B238" s="48"/>
      <c r="C238" s="48"/>
      <c r="D238" s="48"/>
      <c r="E238" s="48"/>
      <c r="F238" s="48"/>
    </row>
    <row r="239" spans="1:6" ht="15.75">
      <c r="A239" s="25"/>
      <c r="B239" s="48"/>
      <c r="C239" s="48"/>
      <c r="D239" s="48"/>
      <c r="E239" s="48"/>
      <c r="F239" s="48"/>
    </row>
    <row r="240" spans="1:6" ht="15.75">
      <c r="A240" s="25"/>
      <c r="B240" s="48"/>
      <c r="C240" s="48"/>
      <c r="D240" s="48"/>
      <c r="E240" s="48"/>
      <c r="F240" s="48"/>
    </row>
    <row r="241" spans="1:6" ht="15.75">
      <c r="A241" s="25"/>
      <c r="B241" s="48"/>
      <c r="C241" s="48"/>
      <c r="D241" s="48"/>
      <c r="E241" s="48"/>
      <c r="F241" s="48"/>
    </row>
    <row r="242" spans="1:6" ht="15.75">
      <c r="A242" s="25"/>
      <c r="B242" s="48"/>
      <c r="C242" s="48"/>
      <c r="D242" s="48"/>
      <c r="E242" s="48"/>
      <c r="F242" s="48"/>
    </row>
    <row r="243" spans="1:6" ht="15.75">
      <c r="A243" s="25"/>
      <c r="B243" s="48"/>
      <c r="C243" s="48"/>
      <c r="D243" s="48"/>
      <c r="E243" s="48"/>
      <c r="F243" s="48"/>
    </row>
    <row r="244" spans="1:6" ht="15.75">
      <c r="A244" s="25"/>
      <c r="B244" s="48"/>
      <c r="C244" s="48"/>
      <c r="D244" s="48"/>
      <c r="E244" s="48"/>
      <c r="F244" s="48"/>
    </row>
    <row r="245" spans="1:6" ht="15.75">
      <c r="A245" s="25"/>
      <c r="B245" s="48"/>
      <c r="C245" s="48"/>
      <c r="D245" s="48"/>
      <c r="E245" s="48"/>
      <c r="F245" s="48"/>
    </row>
    <row r="246" spans="1:6" ht="15.75">
      <c r="A246" s="25"/>
      <c r="B246" s="48"/>
      <c r="C246" s="48"/>
      <c r="D246" s="48"/>
      <c r="E246" s="48"/>
      <c r="F246" s="48"/>
    </row>
    <row r="247" spans="1:6" ht="15.75">
      <c r="A247" s="25"/>
      <c r="B247" s="48"/>
      <c r="C247" s="48"/>
      <c r="D247" s="48"/>
      <c r="E247" s="48"/>
      <c r="F247" s="48"/>
    </row>
    <row r="248" spans="1:6" ht="15.75">
      <c r="A248" s="25"/>
      <c r="B248" s="48"/>
      <c r="C248" s="48"/>
      <c r="D248" s="48"/>
      <c r="E248" s="48"/>
      <c r="F248" s="48"/>
    </row>
    <row r="249" spans="1:6" ht="15.75">
      <c r="A249" s="25"/>
      <c r="B249" s="48"/>
      <c r="C249" s="48"/>
      <c r="D249" s="48"/>
      <c r="E249" s="48"/>
      <c r="F249" s="48"/>
    </row>
    <row r="250" spans="1:6" ht="15.75">
      <c r="A250" s="25"/>
      <c r="B250" s="48"/>
      <c r="C250" s="48"/>
      <c r="D250" s="48"/>
      <c r="E250" s="48"/>
      <c r="F250" s="48"/>
    </row>
    <row r="251" spans="1:6" ht="15.75">
      <c r="A251" s="25"/>
      <c r="B251" s="48"/>
      <c r="C251" s="48"/>
      <c r="D251" s="48"/>
      <c r="E251" s="48"/>
      <c r="F251" s="48"/>
    </row>
    <row r="252" spans="1:6" ht="15.75">
      <c r="A252" s="25"/>
      <c r="B252" s="48"/>
      <c r="C252" s="48"/>
      <c r="D252" s="48"/>
      <c r="E252" s="48"/>
      <c r="F252" s="48"/>
    </row>
    <row r="253" spans="1:6" ht="15.75">
      <c r="A253" s="25"/>
      <c r="B253" s="48"/>
      <c r="C253" s="48"/>
      <c r="D253" s="48"/>
      <c r="E253" s="48"/>
      <c r="F253" s="48"/>
    </row>
    <row r="254" spans="1:6" ht="15.75">
      <c r="A254" s="25"/>
      <c r="B254" s="48"/>
      <c r="C254" s="48"/>
      <c r="D254" s="48"/>
      <c r="E254" s="48"/>
      <c r="F254" s="48"/>
    </row>
    <row r="255" spans="1:6" ht="15.75">
      <c r="A255" s="25"/>
      <c r="B255" s="48"/>
      <c r="C255" s="48"/>
      <c r="D255" s="48"/>
      <c r="E255" s="48"/>
      <c r="F255" s="48"/>
    </row>
    <row r="256" spans="1:6" ht="15.75">
      <c r="A256" s="25"/>
      <c r="B256" s="48"/>
      <c r="C256" s="48"/>
      <c r="D256" s="48"/>
      <c r="E256" s="48"/>
      <c r="F256" s="48"/>
    </row>
    <row r="257" spans="1:6" ht="15.75">
      <c r="A257" s="25"/>
      <c r="B257" s="48"/>
      <c r="C257" s="48"/>
      <c r="D257" s="48"/>
      <c r="E257" s="48"/>
      <c r="F257" s="48"/>
    </row>
    <row r="258" spans="1:6" ht="15.75">
      <c r="A258" s="25"/>
      <c r="B258" s="48"/>
      <c r="C258" s="48"/>
      <c r="D258" s="48"/>
      <c r="E258" s="48"/>
      <c r="F258" s="48"/>
    </row>
    <row r="259" spans="1:6" ht="15.75">
      <c r="A259" s="25"/>
      <c r="B259" s="48"/>
      <c r="C259" s="48"/>
      <c r="D259" s="48"/>
      <c r="E259" s="48"/>
      <c r="F259" s="48"/>
    </row>
    <row r="260" spans="1:6" ht="15.75">
      <c r="A260" s="25"/>
      <c r="B260" s="48"/>
      <c r="C260" s="48"/>
      <c r="D260" s="48"/>
      <c r="E260" s="48"/>
      <c r="F260" s="48"/>
    </row>
    <row r="261" spans="1:6" ht="15.75">
      <c r="A261" s="25"/>
      <c r="B261" s="48"/>
      <c r="C261" s="48"/>
      <c r="D261" s="48"/>
      <c r="E261" s="48"/>
      <c r="F261" s="48"/>
    </row>
    <row r="262" spans="1:6" ht="15.75">
      <c r="A262" s="25"/>
      <c r="B262" s="48"/>
      <c r="C262" s="48"/>
      <c r="D262" s="48"/>
      <c r="E262" s="48"/>
      <c r="F262" s="48"/>
    </row>
    <row r="263" spans="1:6" ht="15.75">
      <c r="A263" s="25"/>
    </row>
    <row r="264" spans="1:6" ht="15.75">
      <c r="A264" s="25"/>
    </row>
    <row r="265" spans="1:6" ht="15.75">
      <c r="A265" s="25"/>
    </row>
    <row r="266" spans="1:6" ht="15.75">
      <c r="A266" s="25"/>
    </row>
    <row r="267" spans="1:6" ht="15.75">
      <c r="A267" s="25"/>
    </row>
    <row r="268" spans="1:6" ht="15.75">
      <c r="A268" s="25"/>
    </row>
    <row r="269" spans="1:6" ht="15.75">
      <c r="A269" s="25"/>
    </row>
    <row r="270" spans="1:6" ht="15.75">
      <c r="A270" s="25"/>
    </row>
    <row r="271" spans="1:6" ht="15.75">
      <c r="A271" s="25"/>
    </row>
    <row r="272" spans="1:6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zoomScale="85" zoomScaleNormal="85" workbookViewId="0">
      <selection activeCell="E10" sqref="E10"/>
    </sheetView>
  </sheetViews>
  <sheetFormatPr defaultColWidth="9.140625" defaultRowHeight="15"/>
  <cols>
    <col min="1" max="1" width="51.140625" style="26" customWidth="1"/>
    <col min="2" max="15" width="9.85546875" style="572" customWidth="1"/>
    <col min="16" max="16" width="12.7109375" style="572" customWidth="1"/>
    <col min="17" max="17" width="9.85546875" style="572" customWidth="1"/>
    <col min="18" max="256" width="9.140625" style="572"/>
    <col min="257" max="257" width="51.140625" style="572" customWidth="1"/>
    <col min="258" max="271" width="9.85546875" style="572" customWidth="1"/>
    <col min="272" max="272" width="12.7109375" style="572" customWidth="1"/>
    <col min="273" max="273" width="9.85546875" style="572" customWidth="1"/>
    <col min="274" max="512" width="9.140625" style="572"/>
    <col min="513" max="513" width="51.140625" style="572" customWidth="1"/>
    <col min="514" max="527" width="9.85546875" style="572" customWidth="1"/>
    <col min="528" max="528" width="12.7109375" style="572" customWidth="1"/>
    <col min="529" max="529" width="9.85546875" style="572" customWidth="1"/>
    <col min="530" max="768" width="9.140625" style="572"/>
    <col min="769" max="769" width="51.140625" style="572" customWidth="1"/>
    <col min="770" max="783" width="9.85546875" style="572" customWidth="1"/>
    <col min="784" max="784" width="12.7109375" style="572" customWidth="1"/>
    <col min="785" max="785" width="9.85546875" style="572" customWidth="1"/>
    <col min="786" max="1024" width="9.140625" style="572"/>
    <col min="1025" max="1025" width="51.140625" style="572" customWidth="1"/>
    <col min="1026" max="1039" width="9.85546875" style="572" customWidth="1"/>
    <col min="1040" max="1040" width="12.7109375" style="572" customWidth="1"/>
    <col min="1041" max="1041" width="9.85546875" style="572" customWidth="1"/>
    <col min="1042" max="1280" width="9.140625" style="572"/>
    <col min="1281" max="1281" width="51.140625" style="572" customWidth="1"/>
    <col min="1282" max="1295" width="9.85546875" style="572" customWidth="1"/>
    <col min="1296" max="1296" width="12.7109375" style="572" customWidth="1"/>
    <col min="1297" max="1297" width="9.85546875" style="572" customWidth="1"/>
    <col min="1298" max="1536" width="9.140625" style="572"/>
    <col min="1537" max="1537" width="51.140625" style="572" customWidth="1"/>
    <col min="1538" max="1551" width="9.85546875" style="572" customWidth="1"/>
    <col min="1552" max="1552" width="12.7109375" style="572" customWidth="1"/>
    <col min="1553" max="1553" width="9.85546875" style="572" customWidth="1"/>
    <col min="1554" max="1792" width="9.140625" style="572"/>
    <col min="1793" max="1793" width="51.140625" style="572" customWidth="1"/>
    <col min="1794" max="1807" width="9.85546875" style="572" customWidth="1"/>
    <col min="1808" max="1808" width="12.7109375" style="572" customWidth="1"/>
    <col min="1809" max="1809" width="9.85546875" style="572" customWidth="1"/>
    <col min="1810" max="2048" width="9.140625" style="572"/>
    <col min="2049" max="2049" width="51.140625" style="572" customWidth="1"/>
    <col min="2050" max="2063" width="9.85546875" style="572" customWidth="1"/>
    <col min="2064" max="2064" width="12.7109375" style="572" customWidth="1"/>
    <col min="2065" max="2065" width="9.85546875" style="572" customWidth="1"/>
    <col min="2066" max="2304" width="9.140625" style="572"/>
    <col min="2305" max="2305" width="51.140625" style="572" customWidth="1"/>
    <col min="2306" max="2319" width="9.85546875" style="572" customWidth="1"/>
    <col min="2320" max="2320" width="12.7109375" style="572" customWidth="1"/>
    <col min="2321" max="2321" width="9.85546875" style="572" customWidth="1"/>
    <col min="2322" max="2560" width="9.140625" style="572"/>
    <col min="2561" max="2561" width="51.140625" style="572" customWidth="1"/>
    <col min="2562" max="2575" width="9.85546875" style="572" customWidth="1"/>
    <col min="2576" max="2576" width="12.7109375" style="572" customWidth="1"/>
    <col min="2577" max="2577" width="9.85546875" style="572" customWidth="1"/>
    <col min="2578" max="2816" width="9.140625" style="572"/>
    <col min="2817" max="2817" width="51.140625" style="572" customWidth="1"/>
    <col min="2818" max="2831" width="9.85546875" style="572" customWidth="1"/>
    <col min="2832" max="2832" width="12.7109375" style="572" customWidth="1"/>
    <col min="2833" max="2833" width="9.85546875" style="572" customWidth="1"/>
    <col min="2834" max="3072" width="9.140625" style="572"/>
    <col min="3073" max="3073" width="51.140625" style="572" customWidth="1"/>
    <col min="3074" max="3087" width="9.85546875" style="572" customWidth="1"/>
    <col min="3088" max="3088" width="12.7109375" style="572" customWidth="1"/>
    <col min="3089" max="3089" width="9.85546875" style="572" customWidth="1"/>
    <col min="3090" max="3328" width="9.140625" style="572"/>
    <col min="3329" max="3329" width="51.140625" style="572" customWidth="1"/>
    <col min="3330" max="3343" width="9.85546875" style="572" customWidth="1"/>
    <col min="3344" max="3344" width="12.7109375" style="572" customWidth="1"/>
    <col min="3345" max="3345" width="9.85546875" style="572" customWidth="1"/>
    <col min="3346" max="3584" width="9.140625" style="572"/>
    <col min="3585" max="3585" width="51.140625" style="572" customWidth="1"/>
    <col min="3586" max="3599" width="9.85546875" style="572" customWidth="1"/>
    <col min="3600" max="3600" width="12.7109375" style="572" customWidth="1"/>
    <col min="3601" max="3601" width="9.85546875" style="572" customWidth="1"/>
    <col min="3602" max="3840" width="9.140625" style="572"/>
    <col min="3841" max="3841" width="51.140625" style="572" customWidth="1"/>
    <col min="3842" max="3855" width="9.85546875" style="572" customWidth="1"/>
    <col min="3856" max="3856" width="12.7109375" style="572" customWidth="1"/>
    <col min="3857" max="3857" width="9.85546875" style="572" customWidth="1"/>
    <col min="3858" max="4096" width="9.140625" style="572"/>
    <col min="4097" max="4097" width="51.140625" style="572" customWidth="1"/>
    <col min="4098" max="4111" width="9.85546875" style="572" customWidth="1"/>
    <col min="4112" max="4112" width="12.7109375" style="572" customWidth="1"/>
    <col min="4113" max="4113" width="9.85546875" style="572" customWidth="1"/>
    <col min="4114" max="4352" width="9.140625" style="572"/>
    <col min="4353" max="4353" width="51.140625" style="572" customWidth="1"/>
    <col min="4354" max="4367" width="9.85546875" style="572" customWidth="1"/>
    <col min="4368" max="4368" width="12.7109375" style="572" customWidth="1"/>
    <col min="4369" max="4369" width="9.85546875" style="572" customWidth="1"/>
    <col min="4370" max="4608" width="9.140625" style="572"/>
    <col min="4609" max="4609" width="51.140625" style="572" customWidth="1"/>
    <col min="4610" max="4623" width="9.85546875" style="572" customWidth="1"/>
    <col min="4624" max="4624" width="12.7109375" style="572" customWidth="1"/>
    <col min="4625" max="4625" width="9.85546875" style="572" customWidth="1"/>
    <col min="4626" max="4864" width="9.140625" style="572"/>
    <col min="4865" max="4865" width="51.140625" style="572" customWidth="1"/>
    <col min="4866" max="4879" width="9.85546875" style="572" customWidth="1"/>
    <col min="4880" max="4880" width="12.7109375" style="572" customWidth="1"/>
    <col min="4881" max="4881" width="9.85546875" style="572" customWidth="1"/>
    <col min="4882" max="5120" width="9.140625" style="572"/>
    <col min="5121" max="5121" width="51.140625" style="572" customWidth="1"/>
    <col min="5122" max="5135" width="9.85546875" style="572" customWidth="1"/>
    <col min="5136" max="5136" width="12.7109375" style="572" customWidth="1"/>
    <col min="5137" max="5137" width="9.85546875" style="572" customWidth="1"/>
    <col min="5138" max="5376" width="9.140625" style="572"/>
    <col min="5377" max="5377" width="51.140625" style="572" customWidth="1"/>
    <col min="5378" max="5391" width="9.85546875" style="572" customWidth="1"/>
    <col min="5392" max="5392" width="12.7109375" style="572" customWidth="1"/>
    <col min="5393" max="5393" width="9.85546875" style="572" customWidth="1"/>
    <col min="5394" max="5632" width="9.140625" style="572"/>
    <col min="5633" max="5633" width="51.140625" style="572" customWidth="1"/>
    <col min="5634" max="5647" width="9.85546875" style="572" customWidth="1"/>
    <col min="5648" max="5648" width="12.7109375" style="572" customWidth="1"/>
    <col min="5649" max="5649" width="9.85546875" style="572" customWidth="1"/>
    <col min="5650" max="5888" width="9.140625" style="572"/>
    <col min="5889" max="5889" width="51.140625" style="572" customWidth="1"/>
    <col min="5890" max="5903" width="9.85546875" style="572" customWidth="1"/>
    <col min="5904" max="5904" width="12.7109375" style="572" customWidth="1"/>
    <col min="5905" max="5905" width="9.85546875" style="572" customWidth="1"/>
    <col min="5906" max="6144" width="9.140625" style="572"/>
    <col min="6145" max="6145" width="51.140625" style="572" customWidth="1"/>
    <col min="6146" max="6159" width="9.85546875" style="572" customWidth="1"/>
    <col min="6160" max="6160" width="12.7109375" style="572" customWidth="1"/>
    <col min="6161" max="6161" width="9.85546875" style="572" customWidth="1"/>
    <col min="6162" max="6400" width="9.140625" style="572"/>
    <col min="6401" max="6401" width="51.140625" style="572" customWidth="1"/>
    <col min="6402" max="6415" width="9.85546875" style="572" customWidth="1"/>
    <col min="6416" max="6416" width="12.7109375" style="572" customWidth="1"/>
    <col min="6417" max="6417" width="9.85546875" style="572" customWidth="1"/>
    <col min="6418" max="6656" width="9.140625" style="572"/>
    <col min="6657" max="6657" width="51.140625" style="572" customWidth="1"/>
    <col min="6658" max="6671" width="9.85546875" style="572" customWidth="1"/>
    <col min="6672" max="6672" width="12.7109375" style="572" customWidth="1"/>
    <col min="6673" max="6673" width="9.85546875" style="572" customWidth="1"/>
    <col min="6674" max="6912" width="9.140625" style="572"/>
    <col min="6913" max="6913" width="51.140625" style="572" customWidth="1"/>
    <col min="6914" max="6927" width="9.85546875" style="572" customWidth="1"/>
    <col min="6928" max="6928" width="12.7109375" style="572" customWidth="1"/>
    <col min="6929" max="6929" width="9.85546875" style="572" customWidth="1"/>
    <col min="6930" max="7168" width="9.140625" style="572"/>
    <col min="7169" max="7169" width="51.140625" style="572" customWidth="1"/>
    <col min="7170" max="7183" width="9.85546875" style="572" customWidth="1"/>
    <col min="7184" max="7184" width="12.7109375" style="572" customWidth="1"/>
    <col min="7185" max="7185" width="9.85546875" style="572" customWidth="1"/>
    <col min="7186" max="7424" width="9.140625" style="572"/>
    <col min="7425" max="7425" width="51.140625" style="572" customWidth="1"/>
    <col min="7426" max="7439" width="9.85546875" style="572" customWidth="1"/>
    <col min="7440" max="7440" width="12.7109375" style="572" customWidth="1"/>
    <col min="7441" max="7441" width="9.85546875" style="572" customWidth="1"/>
    <col min="7442" max="7680" width="9.140625" style="572"/>
    <col min="7681" max="7681" width="51.140625" style="572" customWidth="1"/>
    <col min="7682" max="7695" width="9.85546875" style="572" customWidth="1"/>
    <col min="7696" max="7696" width="12.7109375" style="572" customWidth="1"/>
    <col min="7697" max="7697" width="9.85546875" style="572" customWidth="1"/>
    <col min="7698" max="7936" width="9.140625" style="572"/>
    <col min="7937" max="7937" width="51.140625" style="572" customWidth="1"/>
    <col min="7938" max="7951" width="9.85546875" style="572" customWidth="1"/>
    <col min="7952" max="7952" width="12.7109375" style="572" customWidth="1"/>
    <col min="7953" max="7953" width="9.85546875" style="572" customWidth="1"/>
    <col min="7954" max="8192" width="9.140625" style="572"/>
    <col min="8193" max="8193" width="51.140625" style="572" customWidth="1"/>
    <col min="8194" max="8207" width="9.85546875" style="572" customWidth="1"/>
    <col min="8208" max="8208" width="12.7109375" style="572" customWidth="1"/>
    <col min="8209" max="8209" width="9.85546875" style="572" customWidth="1"/>
    <col min="8210" max="8448" width="9.140625" style="572"/>
    <col min="8449" max="8449" width="51.140625" style="572" customWidth="1"/>
    <col min="8450" max="8463" width="9.85546875" style="572" customWidth="1"/>
    <col min="8464" max="8464" width="12.7109375" style="572" customWidth="1"/>
    <col min="8465" max="8465" width="9.85546875" style="572" customWidth="1"/>
    <col min="8466" max="8704" width="9.140625" style="572"/>
    <col min="8705" max="8705" width="51.140625" style="572" customWidth="1"/>
    <col min="8706" max="8719" width="9.85546875" style="572" customWidth="1"/>
    <col min="8720" max="8720" width="12.7109375" style="572" customWidth="1"/>
    <col min="8721" max="8721" width="9.85546875" style="572" customWidth="1"/>
    <col min="8722" max="8960" width="9.140625" style="572"/>
    <col min="8961" max="8961" width="51.140625" style="572" customWidth="1"/>
    <col min="8962" max="8975" width="9.85546875" style="572" customWidth="1"/>
    <col min="8976" max="8976" width="12.7109375" style="572" customWidth="1"/>
    <col min="8977" max="8977" width="9.85546875" style="572" customWidth="1"/>
    <col min="8978" max="9216" width="9.140625" style="572"/>
    <col min="9217" max="9217" width="51.140625" style="572" customWidth="1"/>
    <col min="9218" max="9231" width="9.85546875" style="572" customWidth="1"/>
    <col min="9232" max="9232" width="12.7109375" style="572" customWidth="1"/>
    <col min="9233" max="9233" width="9.85546875" style="572" customWidth="1"/>
    <col min="9234" max="9472" width="9.140625" style="572"/>
    <col min="9473" max="9473" width="51.140625" style="572" customWidth="1"/>
    <col min="9474" max="9487" width="9.85546875" style="572" customWidth="1"/>
    <col min="9488" max="9488" width="12.7109375" style="572" customWidth="1"/>
    <col min="9489" max="9489" width="9.85546875" style="572" customWidth="1"/>
    <col min="9490" max="9728" width="9.140625" style="572"/>
    <col min="9729" max="9729" width="51.140625" style="572" customWidth="1"/>
    <col min="9730" max="9743" width="9.85546875" style="572" customWidth="1"/>
    <col min="9744" max="9744" width="12.7109375" style="572" customWidth="1"/>
    <col min="9745" max="9745" width="9.85546875" style="572" customWidth="1"/>
    <col min="9746" max="9984" width="9.140625" style="572"/>
    <col min="9985" max="9985" width="51.140625" style="572" customWidth="1"/>
    <col min="9986" max="9999" width="9.85546875" style="572" customWidth="1"/>
    <col min="10000" max="10000" width="12.7109375" style="572" customWidth="1"/>
    <col min="10001" max="10001" width="9.85546875" style="572" customWidth="1"/>
    <col min="10002" max="10240" width="9.140625" style="572"/>
    <col min="10241" max="10241" width="51.140625" style="572" customWidth="1"/>
    <col min="10242" max="10255" width="9.85546875" style="572" customWidth="1"/>
    <col min="10256" max="10256" width="12.7109375" style="572" customWidth="1"/>
    <col min="10257" max="10257" width="9.85546875" style="572" customWidth="1"/>
    <col min="10258" max="10496" width="9.140625" style="572"/>
    <col min="10497" max="10497" width="51.140625" style="572" customWidth="1"/>
    <col min="10498" max="10511" width="9.85546875" style="572" customWidth="1"/>
    <col min="10512" max="10512" width="12.7109375" style="572" customWidth="1"/>
    <col min="10513" max="10513" width="9.85546875" style="572" customWidth="1"/>
    <col min="10514" max="10752" width="9.140625" style="572"/>
    <col min="10753" max="10753" width="51.140625" style="572" customWidth="1"/>
    <col min="10754" max="10767" width="9.85546875" style="572" customWidth="1"/>
    <col min="10768" max="10768" width="12.7109375" style="572" customWidth="1"/>
    <col min="10769" max="10769" width="9.85546875" style="572" customWidth="1"/>
    <col min="10770" max="11008" width="9.140625" style="572"/>
    <col min="11009" max="11009" width="51.140625" style="572" customWidth="1"/>
    <col min="11010" max="11023" width="9.85546875" style="572" customWidth="1"/>
    <col min="11024" max="11024" width="12.7109375" style="572" customWidth="1"/>
    <col min="11025" max="11025" width="9.85546875" style="572" customWidth="1"/>
    <col min="11026" max="11264" width="9.140625" style="572"/>
    <col min="11265" max="11265" width="51.140625" style="572" customWidth="1"/>
    <col min="11266" max="11279" width="9.85546875" style="572" customWidth="1"/>
    <col min="11280" max="11280" width="12.7109375" style="572" customWidth="1"/>
    <col min="11281" max="11281" width="9.85546875" style="572" customWidth="1"/>
    <col min="11282" max="11520" width="9.140625" style="572"/>
    <col min="11521" max="11521" width="51.140625" style="572" customWidth="1"/>
    <col min="11522" max="11535" width="9.85546875" style="572" customWidth="1"/>
    <col min="11536" max="11536" width="12.7109375" style="572" customWidth="1"/>
    <col min="11537" max="11537" width="9.85546875" style="572" customWidth="1"/>
    <col min="11538" max="11776" width="9.140625" style="572"/>
    <col min="11777" max="11777" width="51.140625" style="572" customWidth="1"/>
    <col min="11778" max="11791" width="9.85546875" style="572" customWidth="1"/>
    <col min="11792" max="11792" width="12.7109375" style="572" customWidth="1"/>
    <col min="11793" max="11793" width="9.85546875" style="572" customWidth="1"/>
    <col min="11794" max="12032" width="9.140625" style="572"/>
    <col min="12033" max="12033" width="51.140625" style="572" customWidth="1"/>
    <col min="12034" max="12047" width="9.85546875" style="572" customWidth="1"/>
    <col min="12048" max="12048" width="12.7109375" style="572" customWidth="1"/>
    <col min="12049" max="12049" width="9.85546875" style="572" customWidth="1"/>
    <col min="12050" max="12288" width="9.140625" style="572"/>
    <col min="12289" max="12289" width="51.140625" style="572" customWidth="1"/>
    <col min="12290" max="12303" width="9.85546875" style="572" customWidth="1"/>
    <col min="12304" max="12304" width="12.7109375" style="572" customWidth="1"/>
    <col min="12305" max="12305" width="9.85546875" style="572" customWidth="1"/>
    <col min="12306" max="12544" width="9.140625" style="572"/>
    <col min="12545" max="12545" width="51.140625" style="572" customWidth="1"/>
    <col min="12546" max="12559" width="9.85546875" style="572" customWidth="1"/>
    <col min="12560" max="12560" width="12.7109375" style="572" customWidth="1"/>
    <col min="12561" max="12561" width="9.85546875" style="572" customWidth="1"/>
    <col min="12562" max="12800" width="9.140625" style="572"/>
    <col min="12801" max="12801" width="51.140625" style="572" customWidth="1"/>
    <col min="12802" max="12815" width="9.85546875" style="572" customWidth="1"/>
    <col min="12816" max="12816" width="12.7109375" style="572" customWidth="1"/>
    <col min="12817" max="12817" width="9.85546875" style="572" customWidth="1"/>
    <col min="12818" max="13056" width="9.140625" style="572"/>
    <col min="13057" max="13057" width="51.140625" style="572" customWidth="1"/>
    <col min="13058" max="13071" width="9.85546875" style="572" customWidth="1"/>
    <col min="13072" max="13072" width="12.7109375" style="572" customWidth="1"/>
    <col min="13073" max="13073" width="9.85546875" style="572" customWidth="1"/>
    <col min="13074" max="13312" width="9.140625" style="572"/>
    <col min="13313" max="13313" width="51.140625" style="572" customWidth="1"/>
    <col min="13314" max="13327" width="9.85546875" style="572" customWidth="1"/>
    <col min="13328" max="13328" width="12.7109375" style="572" customWidth="1"/>
    <col min="13329" max="13329" width="9.85546875" style="572" customWidth="1"/>
    <col min="13330" max="13568" width="9.140625" style="572"/>
    <col min="13569" max="13569" width="51.140625" style="572" customWidth="1"/>
    <col min="13570" max="13583" width="9.85546875" style="572" customWidth="1"/>
    <col min="13584" max="13584" width="12.7109375" style="572" customWidth="1"/>
    <col min="13585" max="13585" width="9.85546875" style="572" customWidth="1"/>
    <col min="13586" max="13824" width="9.140625" style="572"/>
    <col min="13825" max="13825" width="51.140625" style="572" customWidth="1"/>
    <col min="13826" max="13839" width="9.85546875" style="572" customWidth="1"/>
    <col min="13840" max="13840" width="12.7109375" style="572" customWidth="1"/>
    <col min="13841" max="13841" width="9.85546875" style="572" customWidth="1"/>
    <col min="13842" max="14080" width="9.140625" style="572"/>
    <col min="14081" max="14081" width="51.140625" style="572" customWidth="1"/>
    <col min="14082" max="14095" width="9.85546875" style="572" customWidth="1"/>
    <col min="14096" max="14096" width="12.7109375" style="572" customWidth="1"/>
    <col min="14097" max="14097" width="9.85546875" style="572" customWidth="1"/>
    <col min="14098" max="14336" width="9.140625" style="572"/>
    <col min="14337" max="14337" width="51.140625" style="572" customWidth="1"/>
    <col min="14338" max="14351" width="9.85546875" style="572" customWidth="1"/>
    <col min="14352" max="14352" width="12.7109375" style="572" customWidth="1"/>
    <col min="14353" max="14353" width="9.85546875" style="572" customWidth="1"/>
    <col min="14354" max="14592" width="9.140625" style="572"/>
    <col min="14593" max="14593" width="51.140625" style="572" customWidth="1"/>
    <col min="14594" max="14607" width="9.85546875" style="572" customWidth="1"/>
    <col min="14608" max="14608" width="12.7109375" style="572" customWidth="1"/>
    <col min="14609" max="14609" width="9.85546875" style="572" customWidth="1"/>
    <col min="14610" max="14848" width="9.140625" style="572"/>
    <col min="14849" max="14849" width="51.140625" style="572" customWidth="1"/>
    <col min="14850" max="14863" width="9.85546875" style="572" customWidth="1"/>
    <col min="14864" max="14864" width="12.7109375" style="572" customWidth="1"/>
    <col min="14865" max="14865" width="9.85546875" style="572" customWidth="1"/>
    <col min="14866" max="15104" width="9.140625" style="572"/>
    <col min="15105" max="15105" width="51.140625" style="572" customWidth="1"/>
    <col min="15106" max="15119" width="9.85546875" style="572" customWidth="1"/>
    <col min="15120" max="15120" width="12.7109375" style="572" customWidth="1"/>
    <col min="15121" max="15121" width="9.85546875" style="572" customWidth="1"/>
    <col min="15122" max="15360" width="9.140625" style="572"/>
    <col min="15361" max="15361" width="51.140625" style="572" customWidth="1"/>
    <col min="15362" max="15375" width="9.85546875" style="572" customWidth="1"/>
    <col min="15376" max="15376" width="12.7109375" style="572" customWidth="1"/>
    <col min="15377" max="15377" width="9.85546875" style="572" customWidth="1"/>
    <col min="15378" max="15616" width="9.140625" style="572"/>
    <col min="15617" max="15617" width="51.140625" style="572" customWidth="1"/>
    <col min="15618" max="15631" width="9.85546875" style="572" customWidth="1"/>
    <col min="15632" max="15632" width="12.7109375" style="572" customWidth="1"/>
    <col min="15633" max="15633" width="9.85546875" style="572" customWidth="1"/>
    <col min="15634" max="15872" width="9.140625" style="572"/>
    <col min="15873" max="15873" width="51.140625" style="572" customWidth="1"/>
    <col min="15874" max="15887" width="9.85546875" style="572" customWidth="1"/>
    <col min="15888" max="15888" width="12.7109375" style="572" customWidth="1"/>
    <col min="15889" max="15889" width="9.85546875" style="572" customWidth="1"/>
    <col min="15890" max="16128" width="9.140625" style="572"/>
    <col min="16129" max="16129" width="51.140625" style="572" customWidth="1"/>
    <col min="16130" max="16143" width="9.85546875" style="572" customWidth="1"/>
    <col min="16144" max="16144" width="12.7109375" style="572" customWidth="1"/>
    <col min="16145" max="16145" width="9.85546875" style="572" customWidth="1"/>
    <col min="16146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</row>
    <row r="2" spans="1:26" s="1" customFormat="1" ht="39" customHeight="1">
      <c r="A2" s="723" t="s">
        <v>737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</row>
    <row r="3" spans="1:26" s="1" customFormat="1" ht="20.25" customHeight="1">
      <c r="A3" s="723" t="s">
        <v>199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</row>
    <row r="5" spans="1:26" s="40" customFormat="1" ht="39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</row>
    <row r="6" spans="1:26" ht="7.5" customHeight="1">
      <c r="A6" s="159"/>
    </row>
    <row r="7" spans="1:26" ht="12.7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162"/>
      <c r="P7" s="162"/>
      <c r="Q7" s="163"/>
    </row>
    <row r="8" spans="1:26" ht="37.5" customHeight="1">
      <c r="A8" s="195" t="s">
        <v>200</v>
      </c>
      <c r="B8" s="195" t="s">
        <v>55</v>
      </c>
      <c r="C8" s="195" t="s">
        <v>61</v>
      </c>
      <c r="D8" s="195" t="s">
        <v>56</v>
      </c>
      <c r="E8" s="195" t="s">
        <v>60</v>
      </c>
      <c r="F8" s="195" t="s">
        <v>57</v>
      </c>
      <c r="G8" s="195" t="s">
        <v>64</v>
      </c>
      <c r="H8" s="195" t="s">
        <v>62</v>
      </c>
      <c r="I8" s="195" t="s">
        <v>63</v>
      </c>
      <c r="J8" s="195" t="s">
        <v>58</v>
      </c>
      <c r="K8" s="195" t="s">
        <v>59</v>
      </c>
      <c r="L8" s="195" t="s">
        <v>66</v>
      </c>
      <c r="M8" s="195" t="s">
        <v>67</v>
      </c>
      <c r="N8" s="195" t="s">
        <v>732</v>
      </c>
      <c r="O8" s="195" t="s">
        <v>731</v>
      </c>
      <c r="P8" s="196" t="s">
        <v>53</v>
      </c>
      <c r="Q8" s="197" t="s">
        <v>14</v>
      </c>
      <c r="Y8" s="572">
        <v>1</v>
      </c>
      <c r="Z8" s="572">
        <v>1</v>
      </c>
    </row>
    <row r="9" spans="1:26" ht="42.75" customHeight="1">
      <c r="A9" s="167" t="s">
        <v>201</v>
      </c>
      <c r="B9" s="167">
        <v>596903.45735660009</v>
      </c>
      <c r="C9" s="168">
        <v>577481.72904320003</v>
      </c>
      <c r="D9" s="168">
        <v>466605.70704360004</v>
      </c>
      <c r="E9" s="168">
        <v>534565.08397219994</v>
      </c>
      <c r="F9" s="168">
        <v>271358.8888364</v>
      </c>
      <c r="G9" s="168">
        <v>744367.37207280006</v>
      </c>
      <c r="H9" s="167">
        <v>543005.07019659993</v>
      </c>
      <c r="I9" s="167">
        <v>356795.10532039998</v>
      </c>
      <c r="J9" s="167">
        <v>47137.178977600001</v>
      </c>
      <c r="K9" s="167">
        <v>3020.3932400000003</v>
      </c>
      <c r="L9" s="167">
        <v>670629.43948820001</v>
      </c>
      <c r="M9" s="167">
        <v>177215.12676359998</v>
      </c>
      <c r="N9" s="167">
        <v>487923.21719260002</v>
      </c>
      <c r="O9" s="167">
        <v>780833.00093600003</v>
      </c>
      <c r="P9" s="167">
        <f t="shared" ref="P9:P27" si="0">SUM(B9:O9)</f>
        <v>6257840.7704397999</v>
      </c>
      <c r="Q9" s="198">
        <f>+P9/$P$27</f>
        <v>7.6096471529963683E-2</v>
      </c>
    </row>
    <row r="10" spans="1:26" ht="27" customHeight="1">
      <c r="A10" s="167" t="s">
        <v>202</v>
      </c>
      <c r="B10" s="167">
        <v>1006.8834834</v>
      </c>
      <c r="C10" s="168">
        <v>9498.2927455999998</v>
      </c>
      <c r="D10" s="168">
        <v>8112.9740813999997</v>
      </c>
      <c r="E10" s="168">
        <v>12265.5066038</v>
      </c>
      <c r="F10" s="168">
        <v>677.81379000000004</v>
      </c>
      <c r="G10" s="168">
        <v>1787.6206132</v>
      </c>
      <c r="H10" s="167">
        <v>10787.136707199999</v>
      </c>
      <c r="I10" s="167">
        <v>3567.1371632</v>
      </c>
      <c r="J10" s="167">
        <v>0</v>
      </c>
      <c r="K10" s="167">
        <v>0</v>
      </c>
      <c r="L10" s="167">
        <v>16496.8337274</v>
      </c>
      <c r="M10" s="167">
        <v>1034.3106419999999</v>
      </c>
      <c r="N10" s="167">
        <v>5658.2399500000001</v>
      </c>
      <c r="O10" s="167">
        <v>13880.52204</v>
      </c>
      <c r="P10" s="167">
        <f t="shared" si="0"/>
        <v>84773.271547199998</v>
      </c>
      <c r="Q10" s="198">
        <f t="shared" ref="Q10:Q27" si="1">+P10/$P$27</f>
        <v>1.0308582594919578E-3</v>
      </c>
    </row>
    <row r="11" spans="1:26" ht="27" customHeight="1">
      <c r="A11" s="167" t="s">
        <v>203</v>
      </c>
      <c r="B11" s="167">
        <v>49854.761358999996</v>
      </c>
      <c r="C11" s="168">
        <v>51153.881523000004</v>
      </c>
      <c r="D11" s="168">
        <v>22952.729647599997</v>
      </c>
      <c r="E11" s="168">
        <v>77527.973327200001</v>
      </c>
      <c r="F11" s="168">
        <v>6985.8491151999997</v>
      </c>
      <c r="G11" s="168">
        <v>299051.091327</v>
      </c>
      <c r="H11" s="167">
        <v>25655.565538199997</v>
      </c>
      <c r="I11" s="167">
        <v>826.53051640000001</v>
      </c>
      <c r="J11" s="167">
        <v>0</v>
      </c>
      <c r="K11" s="167">
        <v>0</v>
      </c>
      <c r="L11" s="167">
        <v>0</v>
      </c>
      <c r="M11" s="167">
        <v>1655.49135</v>
      </c>
      <c r="N11" s="167">
        <v>11183.959959799999</v>
      </c>
      <c r="O11" s="167">
        <v>1144.6629800000001</v>
      </c>
      <c r="P11" s="167">
        <f t="shared" si="0"/>
        <v>547992.49664340005</v>
      </c>
      <c r="Q11" s="198">
        <f t="shared" si="1"/>
        <v>6.6636875160579583E-3</v>
      </c>
    </row>
    <row r="12" spans="1:26" ht="27" customHeight="1">
      <c r="A12" s="167" t="s">
        <v>204</v>
      </c>
      <c r="B12" s="167">
        <v>38154.156645800002</v>
      </c>
      <c r="C12" s="168">
        <v>29502.244319400001</v>
      </c>
      <c r="D12" s="168">
        <v>17434.969911600001</v>
      </c>
      <c r="E12" s="168">
        <v>131453.4299816</v>
      </c>
      <c r="F12" s="168">
        <v>9662.2967676000007</v>
      </c>
      <c r="G12" s="168">
        <v>10576.335088</v>
      </c>
      <c r="H12" s="167">
        <v>30173.332679000003</v>
      </c>
      <c r="I12" s="167">
        <v>35569.8070792</v>
      </c>
      <c r="J12" s="167">
        <v>0</v>
      </c>
      <c r="K12" s="167">
        <v>0</v>
      </c>
      <c r="L12" s="167">
        <v>41368.667425200001</v>
      </c>
      <c r="M12" s="167">
        <v>8665.8608899999999</v>
      </c>
      <c r="N12" s="167">
        <v>65676.680219999995</v>
      </c>
      <c r="O12" s="167">
        <v>43321.3225236</v>
      </c>
      <c r="P12" s="167">
        <f t="shared" si="0"/>
        <v>461559.10353099997</v>
      </c>
      <c r="Q12" s="198">
        <f t="shared" si="1"/>
        <v>5.6126418791531286E-3</v>
      </c>
    </row>
    <row r="13" spans="1:26" ht="27" customHeight="1">
      <c r="A13" s="167" t="s">
        <v>205</v>
      </c>
      <c r="B13" s="167">
        <v>1817229.2350265998</v>
      </c>
      <c r="C13" s="168">
        <v>1739670.9341106</v>
      </c>
      <c r="D13" s="168">
        <v>1746015.7992044</v>
      </c>
      <c r="E13" s="168">
        <v>2161749.862555</v>
      </c>
      <c r="F13" s="168">
        <v>2071648.4941572002</v>
      </c>
      <c r="G13" s="168">
        <v>879441.32447899994</v>
      </c>
      <c r="H13" s="167">
        <v>651342.42325019999</v>
      </c>
      <c r="I13" s="167">
        <v>1622456.5327943999</v>
      </c>
      <c r="J13" s="167">
        <v>41762.788840000001</v>
      </c>
      <c r="K13" s="167">
        <v>47976.616127200003</v>
      </c>
      <c r="L13" s="167">
        <v>1005739.6010642</v>
      </c>
      <c r="M13" s="167">
        <v>176770.89813839999</v>
      </c>
      <c r="N13" s="167">
        <v>942674.89472759992</v>
      </c>
      <c r="O13" s="167">
        <v>593526.33284360007</v>
      </c>
      <c r="P13" s="167">
        <f t="shared" si="0"/>
        <v>15498005.7373184</v>
      </c>
      <c r="Q13" s="198">
        <f t="shared" si="1"/>
        <v>0.18845854275039015</v>
      </c>
    </row>
    <row r="14" spans="1:26" ht="27" customHeight="1">
      <c r="A14" s="167" t="s">
        <v>206</v>
      </c>
      <c r="B14" s="167">
        <v>49598.506292400001</v>
      </c>
      <c r="C14" s="168">
        <v>277876.40227899997</v>
      </c>
      <c r="D14" s="168">
        <v>68332.739400199993</v>
      </c>
      <c r="E14" s="168">
        <v>87369.285872799999</v>
      </c>
      <c r="F14" s="168">
        <v>32751.170814800003</v>
      </c>
      <c r="G14" s="168">
        <v>40291.047748600002</v>
      </c>
      <c r="H14" s="167">
        <v>6745.8408075999996</v>
      </c>
      <c r="I14" s="167">
        <v>2952.524566</v>
      </c>
      <c r="J14" s="167">
        <v>0</v>
      </c>
      <c r="K14" s="167">
        <v>5800</v>
      </c>
      <c r="L14" s="167">
        <v>0</v>
      </c>
      <c r="M14" s="167">
        <v>1746.5567900000001</v>
      </c>
      <c r="N14" s="167">
        <v>81871.534159999996</v>
      </c>
      <c r="O14" s="167">
        <v>152</v>
      </c>
      <c r="P14" s="167">
        <f t="shared" si="0"/>
        <v>655487.60873139987</v>
      </c>
      <c r="Q14" s="198">
        <f t="shared" si="1"/>
        <v>7.970847451359387E-3</v>
      </c>
    </row>
    <row r="15" spans="1:26" ht="27" customHeight="1">
      <c r="A15" s="167" t="s">
        <v>129</v>
      </c>
      <c r="B15" s="167">
        <v>607207.82172379992</v>
      </c>
      <c r="C15" s="168">
        <v>618323.35831919999</v>
      </c>
      <c r="D15" s="168">
        <v>631462.02560679999</v>
      </c>
      <c r="E15" s="168">
        <v>727863.05190480012</v>
      </c>
      <c r="F15" s="168">
        <v>151463.4873908</v>
      </c>
      <c r="G15" s="168">
        <v>263926.56570159999</v>
      </c>
      <c r="H15" s="167">
        <v>358350.21572979999</v>
      </c>
      <c r="I15" s="167">
        <v>551589.62715840002</v>
      </c>
      <c r="J15" s="167">
        <v>1927.28412</v>
      </c>
      <c r="K15" s="167">
        <v>0</v>
      </c>
      <c r="L15" s="167">
        <v>108952.75901000001</v>
      </c>
      <c r="M15" s="167">
        <v>95703.009670200001</v>
      </c>
      <c r="N15" s="167">
        <v>158852.67617640001</v>
      </c>
      <c r="O15" s="167">
        <v>86173.542568799996</v>
      </c>
      <c r="P15" s="167">
        <f t="shared" si="0"/>
        <v>4361795.4250806002</v>
      </c>
      <c r="Q15" s="198">
        <f t="shared" si="1"/>
        <v>5.3040218433177654E-2</v>
      </c>
    </row>
    <row r="16" spans="1:26" ht="27" customHeight="1">
      <c r="A16" s="167" t="s">
        <v>207</v>
      </c>
      <c r="B16" s="167">
        <v>2204190.6073463997</v>
      </c>
      <c r="C16" s="168">
        <v>1728610.4504865999</v>
      </c>
      <c r="D16" s="168">
        <v>2893726.7754882001</v>
      </c>
      <c r="E16" s="168">
        <v>2079816.6538986</v>
      </c>
      <c r="F16" s="168">
        <v>2522560.4994832003</v>
      </c>
      <c r="G16" s="168">
        <v>1450690.6123854001</v>
      </c>
      <c r="H16" s="167">
        <v>1768995.0749363999</v>
      </c>
      <c r="I16" s="167">
        <v>2648046.3331897999</v>
      </c>
      <c r="J16" s="167">
        <v>9902.7110305999995</v>
      </c>
      <c r="K16" s="167">
        <v>129767.5775404</v>
      </c>
      <c r="L16" s="167">
        <v>2425808.3567748</v>
      </c>
      <c r="M16" s="167">
        <v>451339.1946168</v>
      </c>
      <c r="N16" s="167">
        <v>1288838.9565142</v>
      </c>
      <c r="O16" s="167">
        <v>2145915.3035277999</v>
      </c>
      <c r="P16" s="167">
        <f t="shared" si="0"/>
        <v>23748209.107219193</v>
      </c>
      <c r="Q16" s="198">
        <f t="shared" si="1"/>
        <v>0.28878250254490306</v>
      </c>
    </row>
    <row r="17" spans="1:23" ht="27" customHeight="1">
      <c r="A17" s="167" t="s">
        <v>208</v>
      </c>
      <c r="B17" s="167">
        <v>313420.12454579998</v>
      </c>
      <c r="C17" s="168">
        <v>289487.74059140001</v>
      </c>
      <c r="D17" s="168">
        <v>310943.72177499998</v>
      </c>
      <c r="E17" s="168">
        <v>244368.6308446</v>
      </c>
      <c r="F17" s="168">
        <v>142435.66839559999</v>
      </c>
      <c r="G17" s="168">
        <v>56456.210485200005</v>
      </c>
      <c r="H17" s="167">
        <v>208458.22222659999</v>
      </c>
      <c r="I17" s="167">
        <v>533317.27838140004</v>
      </c>
      <c r="J17" s="167">
        <v>0</v>
      </c>
      <c r="K17" s="167">
        <v>0</v>
      </c>
      <c r="L17" s="167">
        <v>438592.70353340002</v>
      </c>
      <c r="M17" s="167">
        <v>58509.944724000001</v>
      </c>
      <c r="N17" s="167">
        <v>128595.72508220001</v>
      </c>
      <c r="O17" s="167">
        <v>304199.19332040002</v>
      </c>
      <c r="P17" s="167">
        <f t="shared" si="0"/>
        <v>3028785.1639056001</v>
      </c>
      <c r="Q17" s="198">
        <f t="shared" si="1"/>
        <v>3.6830573427856776E-2</v>
      </c>
    </row>
    <row r="18" spans="1:23" ht="27" customHeight="1">
      <c r="A18" s="167" t="s">
        <v>209</v>
      </c>
      <c r="B18" s="167">
        <v>422311.39209839999</v>
      </c>
      <c r="C18" s="168">
        <v>921468.2231222</v>
      </c>
      <c r="D18" s="168">
        <v>779335.72407620004</v>
      </c>
      <c r="E18" s="168">
        <v>525251.31582360005</v>
      </c>
      <c r="F18" s="168">
        <v>303225.88792940002</v>
      </c>
      <c r="G18" s="168">
        <v>247581.47933939999</v>
      </c>
      <c r="H18" s="167">
        <v>604507.85375280003</v>
      </c>
      <c r="I18" s="167">
        <v>906250.57517060009</v>
      </c>
      <c r="J18" s="167">
        <v>0</v>
      </c>
      <c r="K18" s="167">
        <v>0</v>
      </c>
      <c r="L18" s="167">
        <v>1201284.341983</v>
      </c>
      <c r="M18" s="167">
        <v>242667.5198488</v>
      </c>
      <c r="N18" s="167">
        <v>503716.61133039999</v>
      </c>
      <c r="O18" s="167">
        <v>695173.23935799999</v>
      </c>
      <c r="P18" s="167">
        <f t="shared" si="0"/>
        <v>7352774.1638328005</v>
      </c>
      <c r="Q18" s="198">
        <f t="shared" si="1"/>
        <v>8.941105891785614E-2</v>
      </c>
    </row>
    <row r="19" spans="1:23" ht="27" customHeight="1">
      <c r="A19" s="167" t="s">
        <v>210</v>
      </c>
      <c r="B19" s="167">
        <v>276730.80589120003</v>
      </c>
      <c r="C19" s="168">
        <v>301973.23695300001</v>
      </c>
      <c r="D19" s="168">
        <v>52138.2193444</v>
      </c>
      <c r="E19" s="168">
        <v>248717.11129060001</v>
      </c>
      <c r="F19" s="168">
        <v>75074.034008200004</v>
      </c>
      <c r="G19" s="168">
        <v>138035.839018</v>
      </c>
      <c r="H19" s="167">
        <v>46450.362523000003</v>
      </c>
      <c r="I19" s="167">
        <v>7000.9818865999996</v>
      </c>
      <c r="J19" s="167">
        <v>0</v>
      </c>
      <c r="K19" s="167">
        <v>12.86232</v>
      </c>
      <c r="L19" s="167">
        <v>13939.163959000001</v>
      </c>
      <c r="M19" s="167">
        <v>41179.934838200003</v>
      </c>
      <c r="N19" s="167">
        <v>7218.5714809999999</v>
      </c>
      <c r="O19" s="167">
        <v>8413.9761569999991</v>
      </c>
      <c r="P19" s="167">
        <f t="shared" si="0"/>
        <v>1216885.0996702001</v>
      </c>
      <c r="Q19" s="198">
        <f t="shared" si="1"/>
        <v>1.4797542113840401E-2</v>
      </c>
    </row>
    <row r="20" spans="1:23" ht="27" customHeight="1">
      <c r="A20" s="167" t="s">
        <v>211</v>
      </c>
      <c r="B20" s="167">
        <v>829962.25037020002</v>
      </c>
      <c r="C20" s="168">
        <v>1032016.7590616</v>
      </c>
      <c r="D20" s="168">
        <v>3632614.9319771999</v>
      </c>
      <c r="E20" s="168">
        <v>552226.34096479998</v>
      </c>
      <c r="F20" s="168">
        <v>1233466.2002004001</v>
      </c>
      <c r="G20" s="168">
        <v>365946.20065519999</v>
      </c>
      <c r="H20" s="167">
        <v>380372.60326239996</v>
      </c>
      <c r="I20" s="167">
        <v>228894.48344720001</v>
      </c>
      <c r="J20" s="167">
        <v>658.52518000000009</v>
      </c>
      <c r="K20" s="167">
        <v>0</v>
      </c>
      <c r="L20" s="167">
        <v>717922.36689159996</v>
      </c>
      <c r="M20" s="167">
        <v>93366.866645799993</v>
      </c>
      <c r="N20" s="167">
        <v>158134.69443140001</v>
      </c>
      <c r="O20" s="167">
        <v>143339.67492580001</v>
      </c>
      <c r="P20" s="167">
        <f t="shared" si="0"/>
        <v>9368921.8980135992</v>
      </c>
      <c r="Q20" s="198">
        <f t="shared" si="1"/>
        <v>0.11392777870705389</v>
      </c>
    </row>
    <row r="21" spans="1:23" ht="27" customHeight="1">
      <c r="A21" s="167" t="s">
        <v>212</v>
      </c>
      <c r="B21" s="167">
        <v>77319.749523999999</v>
      </c>
      <c r="C21" s="168">
        <v>568874.11541279999</v>
      </c>
      <c r="D21" s="168">
        <v>832042.41908860009</v>
      </c>
      <c r="E21" s="168">
        <v>67082.714144600002</v>
      </c>
      <c r="F21" s="168">
        <v>21196.596014999999</v>
      </c>
      <c r="G21" s="168">
        <v>54042.374515000003</v>
      </c>
      <c r="H21" s="167">
        <v>18702.615899</v>
      </c>
      <c r="I21" s="167">
        <v>14848.083327400002</v>
      </c>
      <c r="J21" s="167">
        <v>58.450767200000001</v>
      </c>
      <c r="K21" s="167">
        <v>0</v>
      </c>
      <c r="L21" s="167">
        <v>86370.866393000004</v>
      </c>
      <c r="M21" s="167">
        <v>10464.569242200001</v>
      </c>
      <c r="N21" s="167">
        <v>1876.4325898</v>
      </c>
      <c r="O21" s="167">
        <v>16407.168769399999</v>
      </c>
      <c r="P21" s="167">
        <f t="shared" si="0"/>
        <v>1769286.1556880006</v>
      </c>
      <c r="Q21" s="198">
        <f t="shared" si="1"/>
        <v>2.1514838506382864E-2</v>
      </c>
    </row>
    <row r="22" spans="1:23" ht="27" customHeight="1">
      <c r="A22" s="167" t="s">
        <v>213</v>
      </c>
      <c r="B22" s="167">
        <v>221906.5419596</v>
      </c>
      <c r="C22" s="168">
        <v>578818.49561520002</v>
      </c>
      <c r="D22" s="168">
        <v>62641.331686399993</v>
      </c>
      <c r="E22" s="168">
        <v>76933.916865199993</v>
      </c>
      <c r="F22" s="168">
        <v>23374.937564800002</v>
      </c>
      <c r="G22" s="168">
        <v>108028.6515826</v>
      </c>
      <c r="H22" s="167">
        <v>76688.325229000009</v>
      </c>
      <c r="I22" s="167">
        <v>40320.088663000002</v>
      </c>
      <c r="J22" s="167">
        <v>0</v>
      </c>
      <c r="K22" s="167">
        <v>0</v>
      </c>
      <c r="L22" s="167">
        <v>54537.403670599997</v>
      </c>
      <c r="M22" s="167">
        <v>23610.681822799997</v>
      </c>
      <c r="N22" s="167">
        <v>7282.3767577999997</v>
      </c>
      <c r="O22" s="167">
        <v>28159.325128</v>
      </c>
      <c r="P22" s="167">
        <f t="shared" si="0"/>
        <v>1302302.0765450001</v>
      </c>
      <c r="Q22" s="198">
        <f t="shared" si="1"/>
        <v>1.5836227946121807E-2</v>
      </c>
    </row>
    <row r="23" spans="1:23" ht="27" customHeight="1">
      <c r="A23" s="167" t="s">
        <v>214</v>
      </c>
      <c r="B23" s="167">
        <v>2378514.4162017996</v>
      </c>
      <c r="C23" s="168">
        <v>567606.56826580002</v>
      </c>
      <c r="D23" s="168">
        <v>450075.21763279999</v>
      </c>
      <c r="E23" s="168">
        <v>319907.11772420001</v>
      </c>
      <c r="F23" s="168">
        <v>1152897.5712774</v>
      </c>
      <c r="G23" s="168">
        <v>173823.9456492</v>
      </c>
      <c r="H23" s="167">
        <v>170486.86131400001</v>
      </c>
      <c r="I23" s="167">
        <v>308641.65526099998</v>
      </c>
      <c r="J23" s="167">
        <v>1401.04225</v>
      </c>
      <c r="K23" s="167">
        <v>0</v>
      </c>
      <c r="L23" s="167">
        <v>340971.22746259999</v>
      </c>
      <c r="M23" s="167">
        <v>67576.405977599992</v>
      </c>
      <c r="N23" s="167">
        <v>69725.565604200005</v>
      </c>
      <c r="O23" s="167">
        <v>249806.28911880002</v>
      </c>
      <c r="P23" s="167">
        <f t="shared" si="0"/>
        <v>6251433.8837393988</v>
      </c>
      <c r="Q23" s="198">
        <f t="shared" si="1"/>
        <v>7.6018562633064959E-2</v>
      </c>
    </row>
    <row r="24" spans="1:23" ht="27" customHeight="1">
      <c r="A24" s="167" t="s">
        <v>215</v>
      </c>
      <c r="B24" s="167">
        <v>83.017089999999996</v>
      </c>
      <c r="C24" s="168">
        <v>1117.63149</v>
      </c>
      <c r="D24" s="168">
        <v>983.25810000000001</v>
      </c>
      <c r="E24" s="168">
        <v>235.46276839999999</v>
      </c>
      <c r="F24" s="168">
        <v>303.40291999999999</v>
      </c>
      <c r="G24" s="168">
        <v>35.164760000000001</v>
      </c>
      <c r="H24" s="167">
        <v>63.65146</v>
      </c>
      <c r="I24" s="167">
        <v>3940.6987370000002</v>
      </c>
      <c r="J24" s="167">
        <v>0</v>
      </c>
      <c r="K24" s="167">
        <v>0</v>
      </c>
      <c r="L24" s="167">
        <v>4321.6314199999997</v>
      </c>
      <c r="M24" s="167">
        <v>484.65116139999998</v>
      </c>
      <c r="N24" s="167">
        <v>52.35125</v>
      </c>
      <c r="O24" s="167">
        <v>227.76563899999999</v>
      </c>
      <c r="P24" s="167">
        <f t="shared" si="0"/>
        <v>11848.686795799998</v>
      </c>
      <c r="Q24" s="198">
        <f t="shared" si="1"/>
        <v>1.4408216675680673E-4</v>
      </c>
    </row>
    <row r="25" spans="1:23" ht="27" customHeight="1">
      <c r="A25" s="167" t="s">
        <v>216</v>
      </c>
      <c r="B25" s="167">
        <v>1439.9122838000001</v>
      </c>
      <c r="C25" s="168">
        <v>5682.8407440000001</v>
      </c>
      <c r="D25" s="168">
        <v>42.73657</v>
      </c>
      <c r="E25" s="168">
        <v>14208.457539000001</v>
      </c>
      <c r="F25" s="168">
        <v>1009.7627816</v>
      </c>
      <c r="G25" s="168">
        <v>4881.1711249999998</v>
      </c>
      <c r="H25" s="167">
        <v>907.9701996</v>
      </c>
      <c r="I25" s="167">
        <v>0</v>
      </c>
      <c r="J25" s="167">
        <v>0</v>
      </c>
      <c r="K25" s="167">
        <v>0</v>
      </c>
      <c r="L25" s="167">
        <v>0</v>
      </c>
      <c r="M25" s="167">
        <v>702.20769999999993</v>
      </c>
      <c r="N25" s="167">
        <v>0</v>
      </c>
      <c r="O25" s="167">
        <v>371.78305999999998</v>
      </c>
      <c r="P25" s="167">
        <f t="shared" si="0"/>
        <v>29246.842003000002</v>
      </c>
      <c r="Q25" s="198">
        <f t="shared" si="1"/>
        <v>3.5564686949780317E-4</v>
      </c>
    </row>
    <row r="26" spans="1:23" s="200" customFormat="1" ht="39" customHeight="1">
      <c r="A26" s="174" t="s">
        <v>217</v>
      </c>
      <c r="B26" s="174">
        <v>18757.1629226</v>
      </c>
      <c r="C26" s="199">
        <v>80984.761971800006</v>
      </c>
      <c r="D26" s="199">
        <v>88378.625920599996</v>
      </c>
      <c r="E26" s="199">
        <v>12241.6914426</v>
      </c>
      <c r="F26" s="199">
        <v>26163.228669399999</v>
      </c>
      <c r="G26" s="199">
        <v>10529.062929199999</v>
      </c>
      <c r="H26" s="174">
        <v>13816.3695656</v>
      </c>
      <c r="I26" s="174">
        <v>6841.3510203999995</v>
      </c>
      <c r="J26" s="174">
        <v>0</v>
      </c>
      <c r="K26" s="174">
        <v>0</v>
      </c>
      <c r="L26" s="174">
        <v>20554.873163600001</v>
      </c>
      <c r="M26" s="174">
        <v>7562.8943387999998</v>
      </c>
      <c r="N26" s="174">
        <v>593.5759008</v>
      </c>
      <c r="O26" s="174">
        <v>2052.2540610000001</v>
      </c>
      <c r="P26" s="174">
        <f t="shared" si="0"/>
        <v>288475.85190640006</v>
      </c>
      <c r="Q26" s="175">
        <f t="shared" si="1"/>
        <v>3.5079183470714307E-3</v>
      </c>
    </row>
    <row r="27" spans="1:23" ht="24" customHeight="1">
      <c r="A27" s="201" t="s">
        <v>44</v>
      </c>
      <c r="B27" s="202">
        <f>SUM(B9:B26)</f>
        <v>9904590.802121399</v>
      </c>
      <c r="C27" s="202">
        <f t="shared" ref="C27:O27" si="2">SUM(C9:C26)</f>
        <v>9380147.6660543978</v>
      </c>
      <c r="D27" s="202">
        <f t="shared" si="2"/>
        <v>12063839.906555001</v>
      </c>
      <c r="E27" s="202">
        <f t="shared" si="2"/>
        <v>7873783.6075235978</v>
      </c>
      <c r="F27" s="202">
        <f t="shared" si="2"/>
        <v>8046255.7901170021</v>
      </c>
      <c r="G27" s="202">
        <f t="shared" si="2"/>
        <v>4849492.0694743991</v>
      </c>
      <c r="H27" s="202">
        <f t="shared" si="2"/>
        <v>4915509.4952770006</v>
      </c>
      <c r="I27" s="202">
        <f t="shared" si="2"/>
        <v>7271858.7936823983</v>
      </c>
      <c r="J27" s="202">
        <f t="shared" si="2"/>
        <v>102847.98116539999</v>
      </c>
      <c r="K27" s="202">
        <f t="shared" si="2"/>
        <v>186577.44922759998</v>
      </c>
      <c r="L27" s="202">
        <f>SUM(L9:L26)</f>
        <v>7147490.2359666005</v>
      </c>
      <c r="M27" s="202">
        <f>SUM(M9:M26)</f>
        <v>1460256.1251606001</v>
      </c>
      <c r="N27" s="202">
        <f>SUM(N9:N26)</f>
        <v>3919876.0633282005</v>
      </c>
      <c r="O27" s="202">
        <f t="shared" si="2"/>
        <v>5113097.3569572009</v>
      </c>
      <c r="P27" s="202">
        <f t="shared" si="0"/>
        <v>82235623.342610806</v>
      </c>
      <c r="Q27" s="203">
        <f t="shared" si="1"/>
        <v>1</v>
      </c>
    </row>
    <row r="28" spans="1:23" ht="36" customHeight="1">
      <c r="A28" s="204" t="s">
        <v>218</v>
      </c>
      <c r="B28" s="198">
        <f t="shared" ref="B28:P28" si="3">+B27/$P$27</f>
        <v>0.12044160911697357</v>
      </c>
      <c r="C28" s="198">
        <f t="shared" si="3"/>
        <v>0.11406428606949011</v>
      </c>
      <c r="D28" s="198">
        <f t="shared" si="3"/>
        <v>0.14669846735756498</v>
      </c>
      <c r="E28" s="198">
        <f t="shared" si="3"/>
        <v>9.5746627647239554E-2</v>
      </c>
      <c r="F28" s="198">
        <f t="shared" si="3"/>
        <v>9.7843920469777648E-2</v>
      </c>
      <c r="G28" s="198">
        <f t="shared" si="3"/>
        <v>5.8970697519618726E-2</v>
      </c>
      <c r="H28" s="198">
        <f t="shared" si="3"/>
        <v>5.9773481314757716E-2</v>
      </c>
      <c r="I28" s="198">
        <f t="shared" si="3"/>
        <v>8.8427113434603799E-2</v>
      </c>
      <c r="J28" s="198">
        <f t="shared" si="3"/>
        <v>1.2506499857964691E-3</v>
      </c>
      <c r="K28" s="198">
        <f t="shared" si="3"/>
        <v>2.2688154068010078E-3</v>
      </c>
      <c r="L28" s="198">
        <f t="shared" si="3"/>
        <v>8.6914769359607832E-2</v>
      </c>
      <c r="M28" s="198">
        <f t="shared" si="3"/>
        <v>1.7756977643093523E-2</v>
      </c>
      <c r="N28" s="198">
        <f t="shared" si="3"/>
        <v>4.7666399353442933E-2</v>
      </c>
      <c r="O28" s="198">
        <f t="shared" si="3"/>
        <v>6.2176185321231994E-2</v>
      </c>
      <c r="P28" s="198">
        <f t="shared" si="3"/>
        <v>1</v>
      </c>
      <c r="Q28" s="198"/>
    </row>
    <row r="29" spans="1:23" ht="14.25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8"/>
      <c r="L29" s="208"/>
      <c r="M29" s="208"/>
      <c r="N29" s="208"/>
      <c r="O29" s="208"/>
      <c r="P29" s="208"/>
      <c r="Q29" s="209"/>
    </row>
    <row r="30" spans="1:23" ht="15" customHeight="1" thickTop="1">
      <c r="A30" s="210" t="s">
        <v>219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212"/>
      <c r="M30" s="212"/>
      <c r="N30" s="212"/>
      <c r="O30" s="212"/>
      <c r="P30" s="212"/>
      <c r="Q30" s="212"/>
    </row>
    <row r="31" spans="1:23" ht="15" customHeight="1">
      <c r="A31" s="210"/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23"/>
      <c r="P31" s="23"/>
      <c r="Q31" s="212"/>
    </row>
    <row r="32" spans="1:23" ht="15" customHeight="1">
      <c r="A32" s="213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23"/>
      <c r="P32" s="23"/>
      <c r="Q32" s="212"/>
      <c r="R32" s="214"/>
      <c r="S32" s="23"/>
      <c r="T32" s="23"/>
      <c r="U32" s="23"/>
      <c r="V32" s="23"/>
      <c r="W32" s="23"/>
    </row>
    <row r="33" spans="1:17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23"/>
      <c r="P33" s="23"/>
      <c r="Q33" s="212"/>
    </row>
    <row r="34" spans="1:17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23"/>
      <c r="P34" s="23"/>
      <c r="Q34" s="212"/>
    </row>
    <row r="35" spans="1:17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P35" s="23"/>
      <c r="Q35" s="212"/>
    </row>
    <row r="36" spans="1:17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P36" s="23"/>
      <c r="Q36" s="212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P37" s="23"/>
      <c r="Q37" s="212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P38" s="23"/>
      <c r="Q38" s="212"/>
    </row>
    <row r="39" spans="1:17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P39" s="23"/>
      <c r="Q39" s="212"/>
    </row>
    <row r="40" spans="1:17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P40" s="23"/>
      <c r="Q40" s="212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P41" s="23"/>
      <c r="Q41" s="212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P42" s="23"/>
      <c r="Q42" s="212"/>
    </row>
    <row r="43" spans="1:17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23"/>
      <c r="Q43" s="212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23"/>
      <c r="Q44" s="212"/>
    </row>
    <row r="45" spans="1:17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23"/>
      <c r="Q45" s="212"/>
    </row>
    <row r="46" spans="1:17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23"/>
      <c r="Q46" s="212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23"/>
      <c r="Q47" s="212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23"/>
      <c r="Q48" s="212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23"/>
      <c r="Q49" s="212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23"/>
      <c r="Q50" s="212"/>
    </row>
    <row r="51" spans="1:17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23"/>
      <c r="Q51" s="212"/>
    </row>
    <row r="52" spans="1:17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23"/>
      <c r="Q52" s="212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23"/>
      <c r="Q53" s="212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23"/>
      <c r="Q54" s="212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</row>
    <row r="56" spans="1:17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</row>
    <row r="57" spans="1:17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</row>
    <row r="61" spans="1:17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</row>
    <row r="63" spans="1:17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</row>
    <row r="64" spans="1:17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</row>
    <row r="68" spans="1:17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</row>
    <row r="69" spans="1:17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</row>
    <row r="70" spans="1:17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</row>
    <row r="74" spans="1:17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</row>
    <row r="75" spans="1:17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</row>
    <row r="76" spans="1:17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</row>
    <row r="78" spans="1:17" ht="9" customHeight="1">
      <c r="A78" s="22"/>
      <c r="C78" s="48"/>
      <c r="D78" s="48"/>
      <c r="E78" s="48"/>
      <c r="F78" s="48"/>
      <c r="G78" s="48"/>
      <c r="Q78" s="179"/>
    </row>
    <row r="79" spans="1:17" ht="9" customHeight="1">
      <c r="A79" s="22"/>
      <c r="C79" s="48"/>
      <c r="D79" s="48"/>
      <c r="E79" s="48"/>
      <c r="F79" s="48"/>
      <c r="G79" s="48"/>
      <c r="Q79" s="179"/>
    </row>
    <row r="80" spans="1:17" ht="9" customHeight="1">
      <c r="A80" s="22"/>
      <c r="C80" s="48"/>
      <c r="D80" s="48"/>
      <c r="E80" s="48"/>
      <c r="F80" s="48"/>
      <c r="G80" s="48"/>
      <c r="Q80" s="179"/>
    </row>
    <row r="81" spans="1:17" ht="9" customHeight="1">
      <c r="A81" s="22"/>
      <c r="C81" s="48"/>
      <c r="D81" s="48"/>
      <c r="E81" s="48"/>
      <c r="F81" s="48"/>
      <c r="G81" s="48"/>
      <c r="Q81" s="179"/>
    </row>
    <row r="82" spans="1:17" ht="9" customHeight="1">
      <c r="A82" s="22"/>
      <c r="C82" s="48"/>
      <c r="D82" s="48"/>
      <c r="E82" s="48"/>
      <c r="F82" s="48"/>
      <c r="G82" s="48"/>
      <c r="Q82" s="179"/>
    </row>
    <row r="83" spans="1:17" ht="9" customHeight="1">
      <c r="A83" s="22"/>
      <c r="C83" s="48"/>
      <c r="D83" s="48"/>
      <c r="E83" s="48"/>
      <c r="F83" s="48"/>
      <c r="G83" s="48"/>
      <c r="Q83" s="179"/>
    </row>
    <row r="84" spans="1:17" ht="9" customHeight="1">
      <c r="A84" s="186"/>
      <c r="C84" s="48"/>
      <c r="D84" s="48"/>
      <c r="E84" s="48"/>
      <c r="F84" s="48"/>
      <c r="G84" s="48"/>
      <c r="Q84" s="179"/>
    </row>
    <row r="85" spans="1:17" ht="9" customHeight="1">
      <c r="A85" s="188"/>
      <c r="C85" s="48"/>
      <c r="D85" s="48"/>
      <c r="E85" s="48"/>
      <c r="F85" s="48"/>
      <c r="G85" s="48"/>
      <c r="Q85" s="179"/>
    </row>
    <row r="86" spans="1:17" ht="9" customHeight="1">
      <c r="A86" s="22"/>
      <c r="C86" s="48"/>
      <c r="D86" s="48"/>
      <c r="E86" s="48"/>
      <c r="F86" s="48"/>
      <c r="G86" s="48"/>
      <c r="Q86" s="179"/>
    </row>
    <row r="87" spans="1:17" ht="9" customHeight="1">
      <c r="A87" s="22"/>
      <c r="C87" s="48"/>
      <c r="D87" s="48"/>
      <c r="E87" s="48"/>
      <c r="F87" s="48"/>
      <c r="G87" s="48"/>
      <c r="Q87" s="179"/>
    </row>
    <row r="88" spans="1:17" ht="9" customHeight="1">
      <c r="A88" s="22"/>
      <c r="C88" s="48"/>
      <c r="D88" s="48"/>
      <c r="E88" s="48"/>
      <c r="F88" s="48"/>
      <c r="G88" s="48"/>
      <c r="Q88" s="179"/>
    </row>
    <row r="89" spans="1:17" ht="9" customHeight="1">
      <c r="A89" s="22"/>
      <c r="C89" s="48"/>
      <c r="D89" s="48"/>
      <c r="E89" s="48"/>
      <c r="F89" s="48"/>
      <c r="G89" s="48"/>
      <c r="Q89" s="179"/>
    </row>
    <row r="90" spans="1:17" ht="9" customHeight="1">
      <c r="A90" s="22"/>
      <c r="C90" s="48"/>
      <c r="D90" s="48"/>
      <c r="E90" s="48"/>
      <c r="F90" s="48"/>
      <c r="G90" s="48"/>
      <c r="Q90" s="179"/>
    </row>
    <row r="91" spans="1:17" ht="9" customHeight="1">
      <c r="A91" s="22"/>
      <c r="C91" s="48"/>
      <c r="D91" s="48"/>
      <c r="E91" s="48"/>
      <c r="F91" s="48"/>
      <c r="G91" s="48"/>
      <c r="Q91" s="179"/>
    </row>
    <row r="92" spans="1:17" ht="9" customHeight="1">
      <c r="A92" s="22"/>
      <c r="C92" s="48"/>
      <c r="D92" s="48"/>
      <c r="E92" s="48"/>
      <c r="F92" s="48"/>
      <c r="G92" s="48"/>
      <c r="Q92" s="179"/>
    </row>
    <row r="93" spans="1:17" ht="9" customHeight="1">
      <c r="A93" s="22"/>
      <c r="C93" s="48"/>
      <c r="D93" s="48"/>
      <c r="E93" s="48"/>
      <c r="F93" s="48"/>
      <c r="G93" s="48"/>
      <c r="Q93" s="179"/>
    </row>
    <row r="94" spans="1:17" ht="9" customHeight="1">
      <c r="A94" s="22"/>
      <c r="C94" s="48"/>
      <c r="D94" s="48"/>
      <c r="E94" s="48"/>
      <c r="F94" s="48"/>
      <c r="G94" s="48"/>
      <c r="Q94" s="179"/>
    </row>
    <row r="95" spans="1:17" ht="9" customHeight="1">
      <c r="A95" s="188"/>
      <c r="C95" s="48"/>
      <c r="D95" s="48"/>
      <c r="E95" s="48"/>
      <c r="F95" s="48"/>
      <c r="G95" s="48"/>
      <c r="Q95" s="179"/>
    </row>
    <row r="96" spans="1:17" ht="9" customHeight="1">
      <c r="A96" s="22"/>
      <c r="C96" s="48"/>
      <c r="D96" s="48"/>
      <c r="E96" s="48"/>
      <c r="F96" s="48"/>
      <c r="G96" s="48"/>
      <c r="Q96" s="179"/>
    </row>
    <row r="97" spans="1:17" ht="9" customHeight="1">
      <c r="A97" s="22"/>
      <c r="C97" s="48"/>
      <c r="D97" s="48"/>
      <c r="E97" s="48"/>
      <c r="F97" s="48"/>
      <c r="G97" s="48"/>
      <c r="Q97" s="179"/>
    </row>
    <row r="98" spans="1:17" ht="9" customHeight="1">
      <c r="A98" s="22"/>
      <c r="C98" s="48"/>
      <c r="D98" s="48"/>
      <c r="E98" s="48"/>
      <c r="F98" s="48"/>
      <c r="G98" s="48"/>
      <c r="Q98" s="179"/>
    </row>
    <row r="99" spans="1:17">
      <c r="A99" s="189"/>
      <c r="C99" s="48"/>
      <c r="D99" s="48"/>
      <c r="E99" s="48"/>
      <c r="F99" s="48"/>
      <c r="G99" s="48"/>
      <c r="Q99" s="179"/>
    </row>
    <row r="100" spans="1:17">
      <c r="A100" s="189"/>
      <c r="C100" s="48"/>
      <c r="D100" s="48"/>
      <c r="E100" s="48"/>
      <c r="F100" s="48"/>
      <c r="G100" s="48"/>
      <c r="Q100" s="179"/>
    </row>
    <row r="101" spans="1:17">
      <c r="A101" s="189"/>
      <c r="C101" s="48"/>
      <c r="D101" s="48"/>
      <c r="E101" s="48"/>
      <c r="F101" s="48"/>
      <c r="G101" s="48"/>
      <c r="Q101" s="179"/>
    </row>
    <row r="102" spans="1:17">
      <c r="A102" s="189"/>
      <c r="C102" s="48"/>
      <c r="D102" s="48"/>
      <c r="E102" s="48"/>
      <c r="F102" s="48"/>
      <c r="G102" s="48"/>
      <c r="Q102" s="179"/>
    </row>
    <row r="103" spans="1:17">
      <c r="A103" s="189"/>
      <c r="C103" s="48"/>
      <c r="D103" s="48"/>
      <c r="E103" s="48"/>
      <c r="F103" s="48"/>
      <c r="G103" s="48"/>
      <c r="Q103" s="179"/>
    </row>
    <row r="104" spans="1:17">
      <c r="A104" s="189"/>
      <c r="C104" s="48"/>
      <c r="D104" s="48"/>
      <c r="E104" s="48"/>
      <c r="F104" s="48"/>
      <c r="G104" s="48"/>
      <c r="Q104" s="179"/>
    </row>
    <row r="105" spans="1:17">
      <c r="A105" s="189"/>
      <c r="C105" s="48"/>
      <c r="D105" s="48"/>
      <c r="E105" s="48"/>
      <c r="F105" s="48"/>
      <c r="G105" s="48"/>
      <c r="Q105" s="179"/>
    </row>
    <row r="106" spans="1:17" ht="15.75">
      <c r="A106" s="190"/>
      <c r="C106" s="48"/>
      <c r="D106" s="48"/>
      <c r="E106" s="48"/>
      <c r="F106" s="48"/>
      <c r="G106" s="48"/>
      <c r="Q106" s="179"/>
    </row>
    <row r="107" spans="1:17" ht="15.75">
      <c r="A107" s="190"/>
      <c r="C107" s="48"/>
      <c r="D107" s="48"/>
      <c r="E107" s="48"/>
      <c r="F107" s="48"/>
      <c r="G107" s="48"/>
      <c r="Q107" s="179"/>
    </row>
    <row r="108" spans="1:17" ht="15.75">
      <c r="A108" s="190"/>
      <c r="C108" s="48"/>
      <c r="D108" s="48"/>
      <c r="E108" s="48"/>
      <c r="F108" s="48"/>
      <c r="G108" s="48"/>
      <c r="Q108" s="179"/>
    </row>
    <row r="109" spans="1:17" ht="15.75">
      <c r="A109" s="190"/>
      <c r="C109" s="48"/>
      <c r="D109" s="48"/>
      <c r="E109" s="48"/>
      <c r="F109" s="48"/>
      <c r="G109" s="48"/>
      <c r="Q109" s="179"/>
    </row>
    <row r="110" spans="1:17" ht="15.75">
      <c r="A110" s="190"/>
      <c r="C110" s="48"/>
      <c r="D110" s="48"/>
      <c r="E110" s="48"/>
      <c r="F110" s="48"/>
      <c r="G110" s="48"/>
      <c r="Q110" s="179"/>
    </row>
    <row r="111" spans="1:17" ht="15.75">
      <c r="A111" s="190"/>
      <c r="C111" s="48"/>
      <c r="D111" s="48"/>
      <c r="E111" s="48"/>
      <c r="F111" s="48"/>
      <c r="G111" s="48"/>
      <c r="Q111" s="179"/>
    </row>
    <row r="112" spans="1:17" ht="15.75">
      <c r="A112" s="190"/>
      <c r="C112" s="48"/>
      <c r="D112" s="48"/>
      <c r="E112" s="48"/>
      <c r="F112" s="48"/>
      <c r="G112" s="48"/>
      <c r="Q112" s="179"/>
    </row>
    <row r="113" spans="1:17" ht="15.75">
      <c r="A113" s="190"/>
      <c r="C113" s="48"/>
      <c r="D113" s="48"/>
      <c r="E113" s="48"/>
      <c r="F113" s="48"/>
      <c r="G113" s="48"/>
      <c r="Q113" s="179"/>
    </row>
    <row r="114" spans="1:17" ht="15.75">
      <c r="A114" s="190"/>
      <c r="C114" s="48"/>
      <c r="D114" s="48"/>
      <c r="E114" s="48"/>
      <c r="F114" s="48"/>
      <c r="G114" s="48"/>
      <c r="Q114" s="179"/>
    </row>
    <row r="115" spans="1:17" ht="15.75">
      <c r="A115" s="190"/>
      <c r="C115" s="48"/>
      <c r="D115" s="48"/>
      <c r="E115" s="48"/>
      <c r="F115" s="48"/>
      <c r="G115" s="48"/>
      <c r="Q115" s="179"/>
    </row>
    <row r="116" spans="1:17" ht="15.75">
      <c r="A116" s="190"/>
      <c r="C116" s="48"/>
      <c r="D116" s="48"/>
      <c r="E116" s="48"/>
      <c r="F116" s="48"/>
      <c r="G116" s="48"/>
      <c r="Q116" s="179"/>
    </row>
    <row r="117" spans="1:17" ht="15.75">
      <c r="A117" s="190"/>
      <c r="C117" s="48"/>
      <c r="D117" s="48"/>
      <c r="E117" s="48"/>
      <c r="F117" s="48"/>
      <c r="G117" s="48"/>
      <c r="Q117" s="179"/>
    </row>
    <row r="118" spans="1:17" ht="15.75">
      <c r="A118" s="190"/>
      <c r="C118" s="48"/>
      <c r="D118" s="48"/>
      <c r="E118" s="48"/>
      <c r="F118" s="48"/>
      <c r="G118" s="48"/>
      <c r="Q118" s="179"/>
    </row>
    <row r="119" spans="1:17" ht="15.75">
      <c r="A119" s="190"/>
      <c r="C119" s="48"/>
      <c r="D119" s="48"/>
      <c r="E119" s="48"/>
      <c r="F119" s="48"/>
      <c r="G119" s="48"/>
      <c r="Q119" s="179"/>
    </row>
    <row r="120" spans="1:17" ht="15.75">
      <c r="A120" s="190"/>
      <c r="C120" s="48"/>
      <c r="D120" s="48"/>
      <c r="E120" s="48"/>
      <c r="F120" s="48"/>
      <c r="G120" s="48"/>
      <c r="Q120" s="179"/>
    </row>
    <row r="121" spans="1:17" ht="15.75">
      <c r="A121" s="190"/>
      <c r="C121" s="48"/>
      <c r="D121" s="48"/>
      <c r="E121" s="48"/>
      <c r="F121" s="48"/>
      <c r="G121" s="48"/>
      <c r="Q121" s="179"/>
    </row>
    <row r="122" spans="1:17" ht="15.75">
      <c r="A122" s="190"/>
      <c r="C122" s="48"/>
      <c r="D122" s="48"/>
      <c r="E122" s="48"/>
      <c r="F122" s="48"/>
      <c r="G122" s="48"/>
      <c r="Q122" s="179"/>
    </row>
    <row r="123" spans="1:17" ht="15.75">
      <c r="A123" s="190"/>
      <c r="C123" s="48"/>
      <c r="D123" s="48"/>
      <c r="E123" s="48"/>
      <c r="F123" s="48"/>
      <c r="G123" s="48"/>
      <c r="Q123" s="179"/>
    </row>
    <row r="124" spans="1:17" ht="15.75">
      <c r="A124" s="190"/>
      <c r="C124" s="48"/>
      <c r="D124" s="48"/>
      <c r="E124" s="48"/>
      <c r="F124" s="48"/>
      <c r="G124" s="48"/>
      <c r="Q124" s="179"/>
    </row>
    <row r="125" spans="1:17" ht="15.75">
      <c r="A125" s="190"/>
      <c r="C125" s="48"/>
      <c r="D125" s="48"/>
      <c r="E125" s="48"/>
      <c r="F125" s="48"/>
      <c r="G125" s="48"/>
      <c r="Q125" s="179"/>
    </row>
    <row r="126" spans="1:17" ht="15.75">
      <c r="A126" s="190"/>
      <c r="C126" s="48"/>
      <c r="D126" s="48"/>
      <c r="E126" s="48"/>
      <c r="F126" s="48"/>
      <c r="G126" s="48"/>
      <c r="Q126" s="179"/>
    </row>
    <row r="127" spans="1:17" ht="15.75">
      <c r="A127" s="190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190"/>
      <c r="C194" s="48"/>
      <c r="D194" s="48"/>
      <c r="E194" s="48"/>
      <c r="F194" s="48"/>
      <c r="G194" s="48"/>
      <c r="Q194" s="179"/>
    </row>
    <row r="195" spans="1:17" ht="15.75">
      <c r="A195" s="190"/>
      <c r="C195" s="48"/>
      <c r="D195" s="48"/>
      <c r="E195" s="48"/>
      <c r="F195" s="48"/>
      <c r="G195" s="48"/>
      <c r="Q195" s="179"/>
    </row>
    <row r="196" spans="1:17" ht="15.75">
      <c r="A196" s="190"/>
      <c r="C196" s="48"/>
      <c r="D196" s="48"/>
      <c r="E196" s="48"/>
      <c r="F196" s="48"/>
      <c r="G196" s="48"/>
      <c r="Q196" s="179"/>
    </row>
    <row r="197" spans="1:17" ht="15.75">
      <c r="A197" s="25"/>
      <c r="C197" s="48"/>
      <c r="D197" s="48"/>
      <c r="E197" s="48"/>
      <c r="F197" s="48"/>
      <c r="G197" s="48"/>
      <c r="Q197" s="179"/>
    </row>
    <row r="198" spans="1:17" ht="15.75">
      <c r="A198" s="25"/>
      <c r="C198" s="48"/>
      <c r="D198" s="48"/>
      <c r="E198" s="48"/>
      <c r="F198" s="48"/>
      <c r="G198" s="48"/>
      <c r="Q198" s="179"/>
    </row>
    <row r="199" spans="1:17" ht="15.75">
      <c r="A199" s="25"/>
      <c r="C199" s="48"/>
      <c r="D199" s="48"/>
      <c r="E199" s="48"/>
      <c r="F199" s="48"/>
      <c r="G199" s="48"/>
      <c r="Q199" s="179"/>
    </row>
    <row r="200" spans="1:17" ht="15.75">
      <c r="A200" s="25"/>
      <c r="C200" s="48"/>
      <c r="D200" s="48"/>
      <c r="E200" s="48"/>
      <c r="F200" s="48"/>
      <c r="G200" s="48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zoomScale="70" zoomScaleNormal="70" workbookViewId="0">
      <selection activeCell="W17" sqref="W17"/>
    </sheetView>
  </sheetViews>
  <sheetFormatPr defaultRowHeight="15"/>
  <cols>
    <col min="1" max="1" width="51.140625" style="26" customWidth="1"/>
    <col min="2" max="15" width="10.42578125" style="572" customWidth="1"/>
    <col min="16" max="16" width="12.7109375" style="572" customWidth="1"/>
    <col min="17" max="17" width="9.85546875" style="572" customWidth="1"/>
    <col min="18" max="256" width="9.140625" style="572"/>
    <col min="257" max="257" width="51.140625" style="572" customWidth="1"/>
    <col min="258" max="271" width="10.42578125" style="572" customWidth="1"/>
    <col min="272" max="272" width="12.7109375" style="572" customWidth="1"/>
    <col min="273" max="273" width="9.85546875" style="572" customWidth="1"/>
    <col min="274" max="512" width="9.140625" style="572"/>
    <col min="513" max="513" width="51.140625" style="572" customWidth="1"/>
    <col min="514" max="527" width="10.42578125" style="572" customWidth="1"/>
    <col min="528" max="528" width="12.7109375" style="572" customWidth="1"/>
    <col min="529" max="529" width="9.85546875" style="572" customWidth="1"/>
    <col min="530" max="768" width="9.140625" style="572"/>
    <col min="769" max="769" width="51.140625" style="572" customWidth="1"/>
    <col min="770" max="783" width="10.42578125" style="572" customWidth="1"/>
    <col min="784" max="784" width="12.7109375" style="572" customWidth="1"/>
    <col min="785" max="785" width="9.85546875" style="572" customWidth="1"/>
    <col min="786" max="1024" width="9.140625" style="572"/>
    <col min="1025" max="1025" width="51.140625" style="572" customWidth="1"/>
    <col min="1026" max="1039" width="10.42578125" style="572" customWidth="1"/>
    <col min="1040" max="1040" width="12.7109375" style="572" customWidth="1"/>
    <col min="1041" max="1041" width="9.85546875" style="572" customWidth="1"/>
    <col min="1042" max="1280" width="9.140625" style="572"/>
    <col min="1281" max="1281" width="51.140625" style="572" customWidth="1"/>
    <col min="1282" max="1295" width="10.42578125" style="572" customWidth="1"/>
    <col min="1296" max="1296" width="12.7109375" style="572" customWidth="1"/>
    <col min="1297" max="1297" width="9.85546875" style="572" customWidth="1"/>
    <col min="1298" max="1536" width="9.140625" style="572"/>
    <col min="1537" max="1537" width="51.140625" style="572" customWidth="1"/>
    <col min="1538" max="1551" width="10.42578125" style="572" customWidth="1"/>
    <col min="1552" max="1552" width="12.7109375" style="572" customWidth="1"/>
    <col min="1553" max="1553" width="9.85546875" style="572" customWidth="1"/>
    <col min="1554" max="1792" width="9.140625" style="572"/>
    <col min="1793" max="1793" width="51.140625" style="572" customWidth="1"/>
    <col min="1794" max="1807" width="10.42578125" style="572" customWidth="1"/>
    <col min="1808" max="1808" width="12.7109375" style="572" customWidth="1"/>
    <col min="1809" max="1809" width="9.85546875" style="572" customWidth="1"/>
    <col min="1810" max="2048" width="9.140625" style="572"/>
    <col min="2049" max="2049" width="51.140625" style="572" customWidth="1"/>
    <col min="2050" max="2063" width="10.42578125" style="572" customWidth="1"/>
    <col min="2064" max="2064" width="12.7109375" style="572" customWidth="1"/>
    <col min="2065" max="2065" width="9.85546875" style="572" customWidth="1"/>
    <col min="2066" max="2304" width="9.140625" style="572"/>
    <col min="2305" max="2305" width="51.140625" style="572" customWidth="1"/>
    <col min="2306" max="2319" width="10.42578125" style="572" customWidth="1"/>
    <col min="2320" max="2320" width="12.7109375" style="572" customWidth="1"/>
    <col min="2321" max="2321" width="9.85546875" style="572" customWidth="1"/>
    <col min="2322" max="2560" width="9.140625" style="572"/>
    <col min="2561" max="2561" width="51.140625" style="572" customWidth="1"/>
    <col min="2562" max="2575" width="10.42578125" style="572" customWidth="1"/>
    <col min="2576" max="2576" width="12.7109375" style="572" customWidth="1"/>
    <col min="2577" max="2577" width="9.85546875" style="572" customWidth="1"/>
    <col min="2578" max="2816" width="9.140625" style="572"/>
    <col min="2817" max="2817" width="51.140625" style="572" customWidth="1"/>
    <col min="2818" max="2831" width="10.42578125" style="572" customWidth="1"/>
    <col min="2832" max="2832" width="12.7109375" style="572" customWidth="1"/>
    <col min="2833" max="2833" width="9.85546875" style="572" customWidth="1"/>
    <col min="2834" max="3072" width="9.140625" style="572"/>
    <col min="3073" max="3073" width="51.140625" style="572" customWidth="1"/>
    <col min="3074" max="3087" width="10.42578125" style="572" customWidth="1"/>
    <col min="3088" max="3088" width="12.7109375" style="572" customWidth="1"/>
    <col min="3089" max="3089" width="9.85546875" style="572" customWidth="1"/>
    <col min="3090" max="3328" width="9.140625" style="572"/>
    <col min="3329" max="3329" width="51.140625" style="572" customWidth="1"/>
    <col min="3330" max="3343" width="10.42578125" style="572" customWidth="1"/>
    <col min="3344" max="3344" width="12.7109375" style="572" customWidth="1"/>
    <col min="3345" max="3345" width="9.85546875" style="572" customWidth="1"/>
    <col min="3346" max="3584" width="9.140625" style="572"/>
    <col min="3585" max="3585" width="51.140625" style="572" customWidth="1"/>
    <col min="3586" max="3599" width="10.42578125" style="572" customWidth="1"/>
    <col min="3600" max="3600" width="12.7109375" style="572" customWidth="1"/>
    <col min="3601" max="3601" width="9.85546875" style="572" customWidth="1"/>
    <col min="3602" max="3840" width="9.140625" style="572"/>
    <col min="3841" max="3841" width="51.140625" style="572" customWidth="1"/>
    <col min="3842" max="3855" width="10.42578125" style="572" customWidth="1"/>
    <col min="3856" max="3856" width="12.7109375" style="572" customWidth="1"/>
    <col min="3857" max="3857" width="9.85546875" style="572" customWidth="1"/>
    <col min="3858" max="4096" width="9.140625" style="572"/>
    <col min="4097" max="4097" width="51.140625" style="572" customWidth="1"/>
    <col min="4098" max="4111" width="10.42578125" style="572" customWidth="1"/>
    <col min="4112" max="4112" width="12.7109375" style="572" customWidth="1"/>
    <col min="4113" max="4113" width="9.85546875" style="572" customWidth="1"/>
    <col min="4114" max="4352" width="9.140625" style="572"/>
    <col min="4353" max="4353" width="51.140625" style="572" customWidth="1"/>
    <col min="4354" max="4367" width="10.42578125" style="572" customWidth="1"/>
    <col min="4368" max="4368" width="12.7109375" style="572" customWidth="1"/>
    <col min="4369" max="4369" width="9.85546875" style="572" customWidth="1"/>
    <col min="4370" max="4608" width="9.140625" style="572"/>
    <col min="4609" max="4609" width="51.140625" style="572" customWidth="1"/>
    <col min="4610" max="4623" width="10.42578125" style="572" customWidth="1"/>
    <col min="4624" max="4624" width="12.7109375" style="572" customWidth="1"/>
    <col min="4625" max="4625" width="9.85546875" style="572" customWidth="1"/>
    <col min="4626" max="4864" width="9.140625" style="572"/>
    <col min="4865" max="4865" width="51.140625" style="572" customWidth="1"/>
    <col min="4866" max="4879" width="10.42578125" style="572" customWidth="1"/>
    <col min="4880" max="4880" width="12.7109375" style="572" customWidth="1"/>
    <col min="4881" max="4881" width="9.85546875" style="572" customWidth="1"/>
    <col min="4882" max="5120" width="9.140625" style="572"/>
    <col min="5121" max="5121" width="51.140625" style="572" customWidth="1"/>
    <col min="5122" max="5135" width="10.42578125" style="572" customWidth="1"/>
    <col min="5136" max="5136" width="12.7109375" style="572" customWidth="1"/>
    <col min="5137" max="5137" width="9.85546875" style="572" customWidth="1"/>
    <col min="5138" max="5376" width="9.140625" style="572"/>
    <col min="5377" max="5377" width="51.140625" style="572" customWidth="1"/>
    <col min="5378" max="5391" width="10.42578125" style="572" customWidth="1"/>
    <col min="5392" max="5392" width="12.7109375" style="572" customWidth="1"/>
    <col min="5393" max="5393" width="9.85546875" style="572" customWidth="1"/>
    <col min="5394" max="5632" width="9.140625" style="572"/>
    <col min="5633" max="5633" width="51.140625" style="572" customWidth="1"/>
    <col min="5634" max="5647" width="10.42578125" style="572" customWidth="1"/>
    <col min="5648" max="5648" width="12.7109375" style="572" customWidth="1"/>
    <col min="5649" max="5649" width="9.85546875" style="572" customWidth="1"/>
    <col min="5650" max="5888" width="9.140625" style="572"/>
    <col min="5889" max="5889" width="51.140625" style="572" customWidth="1"/>
    <col min="5890" max="5903" width="10.42578125" style="572" customWidth="1"/>
    <col min="5904" max="5904" width="12.7109375" style="572" customWidth="1"/>
    <col min="5905" max="5905" width="9.85546875" style="572" customWidth="1"/>
    <col min="5906" max="6144" width="9.140625" style="572"/>
    <col min="6145" max="6145" width="51.140625" style="572" customWidth="1"/>
    <col min="6146" max="6159" width="10.42578125" style="572" customWidth="1"/>
    <col min="6160" max="6160" width="12.7109375" style="572" customWidth="1"/>
    <col min="6161" max="6161" width="9.85546875" style="572" customWidth="1"/>
    <col min="6162" max="6400" width="9.140625" style="572"/>
    <col min="6401" max="6401" width="51.140625" style="572" customWidth="1"/>
    <col min="6402" max="6415" width="10.42578125" style="572" customWidth="1"/>
    <col min="6416" max="6416" width="12.7109375" style="572" customWidth="1"/>
    <col min="6417" max="6417" width="9.85546875" style="572" customWidth="1"/>
    <col min="6418" max="6656" width="9.140625" style="572"/>
    <col min="6657" max="6657" width="51.140625" style="572" customWidth="1"/>
    <col min="6658" max="6671" width="10.42578125" style="572" customWidth="1"/>
    <col min="6672" max="6672" width="12.7109375" style="572" customWidth="1"/>
    <col min="6673" max="6673" width="9.85546875" style="572" customWidth="1"/>
    <col min="6674" max="6912" width="9.140625" style="572"/>
    <col min="6913" max="6913" width="51.140625" style="572" customWidth="1"/>
    <col min="6914" max="6927" width="10.42578125" style="572" customWidth="1"/>
    <col min="6928" max="6928" width="12.7109375" style="572" customWidth="1"/>
    <col min="6929" max="6929" width="9.85546875" style="572" customWidth="1"/>
    <col min="6930" max="7168" width="9.140625" style="572"/>
    <col min="7169" max="7169" width="51.140625" style="572" customWidth="1"/>
    <col min="7170" max="7183" width="10.42578125" style="572" customWidth="1"/>
    <col min="7184" max="7184" width="12.7109375" style="572" customWidth="1"/>
    <col min="7185" max="7185" width="9.85546875" style="572" customWidth="1"/>
    <col min="7186" max="7424" width="9.140625" style="572"/>
    <col min="7425" max="7425" width="51.140625" style="572" customWidth="1"/>
    <col min="7426" max="7439" width="10.42578125" style="572" customWidth="1"/>
    <col min="7440" max="7440" width="12.7109375" style="572" customWidth="1"/>
    <col min="7441" max="7441" width="9.85546875" style="572" customWidth="1"/>
    <col min="7442" max="7680" width="9.140625" style="572"/>
    <col min="7681" max="7681" width="51.140625" style="572" customWidth="1"/>
    <col min="7682" max="7695" width="10.42578125" style="572" customWidth="1"/>
    <col min="7696" max="7696" width="12.7109375" style="572" customWidth="1"/>
    <col min="7697" max="7697" width="9.85546875" style="572" customWidth="1"/>
    <col min="7698" max="7936" width="9.140625" style="572"/>
    <col min="7937" max="7937" width="51.140625" style="572" customWidth="1"/>
    <col min="7938" max="7951" width="10.42578125" style="572" customWidth="1"/>
    <col min="7952" max="7952" width="12.7109375" style="572" customWidth="1"/>
    <col min="7953" max="7953" width="9.85546875" style="572" customWidth="1"/>
    <col min="7954" max="8192" width="9.140625" style="572"/>
    <col min="8193" max="8193" width="51.140625" style="572" customWidth="1"/>
    <col min="8194" max="8207" width="10.42578125" style="572" customWidth="1"/>
    <col min="8208" max="8208" width="12.7109375" style="572" customWidth="1"/>
    <col min="8209" max="8209" width="9.85546875" style="572" customWidth="1"/>
    <col min="8210" max="8448" width="9.140625" style="572"/>
    <col min="8449" max="8449" width="51.140625" style="572" customWidth="1"/>
    <col min="8450" max="8463" width="10.42578125" style="572" customWidth="1"/>
    <col min="8464" max="8464" width="12.7109375" style="572" customWidth="1"/>
    <col min="8465" max="8465" width="9.85546875" style="572" customWidth="1"/>
    <col min="8466" max="8704" width="9.140625" style="572"/>
    <col min="8705" max="8705" width="51.140625" style="572" customWidth="1"/>
    <col min="8706" max="8719" width="10.42578125" style="572" customWidth="1"/>
    <col min="8720" max="8720" width="12.7109375" style="572" customWidth="1"/>
    <col min="8721" max="8721" width="9.85546875" style="572" customWidth="1"/>
    <col min="8722" max="8960" width="9.140625" style="572"/>
    <col min="8961" max="8961" width="51.140625" style="572" customWidth="1"/>
    <col min="8962" max="8975" width="10.42578125" style="572" customWidth="1"/>
    <col min="8976" max="8976" width="12.7109375" style="572" customWidth="1"/>
    <col min="8977" max="8977" width="9.85546875" style="572" customWidth="1"/>
    <col min="8978" max="9216" width="9.140625" style="572"/>
    <col min="9217" max="9217" width="51.140625" style="572" customWidth="1"/>
    <col min="9218" max="9231" width="10.42578125" style="572" customWidth="1"/>
    <col min="9232" max="9232" width="12.7109375" style="572" customWidth="1"/>
    <col min="9233" max="9233" width="9.85546875" style="572" customWidth="1"/>
    <col min="9234" max="9472" width="9.140625" style="572"/>
    <col min="9473" max="9473" width="51.140625" style="572" customWidth="1"/>
    <col min="9474" max="9487" width="10.42578125" style="572" customWidth="1"/>
    <col min="9488" max="9488" width="12.7109375" style="572" customWidth="1"/>
    <col min="9489" max="9489" width="9.85546875" style="572" customWidth="1"/>
    <col min="9490" max="9728" width="9.140625" style="572"/>
    <col min="9729" max="9729" width="51.140625" style="572" customWidth="1"/>
    <col min="9730" max="9743" width="10.42578125" style="572" customWidth="1"/>
    <col min="9744" max="9744" width="12.7109375" style="572" customWidth="1"/>
    <col min="9745" max="9745" width="9.85546875" style="572" customWidth="1"/>
    <col min="9746" max="9984" width="9.140625" style="572"/>
    <col min="9985" max="9985" width="51.140625" style="572" customWidth="1"/>
    <col min="9986" max="9999" width="10.42578125" style="572" customWidth="1"/>
    <col min="10000" max="10000" width="12.7109375" style="572" customWidth="1"/>
    <col min="10001" max="10001" width="9.85546875" style="572" customWidth="1"/>
    <col min="10002" max="10240" width="9.140625" style="572"/>
    <col min="10241" max="10241" width="51.140625" style="572" customWidth="1"/>
    <col min="10242" max="10255" width="10.42578125" style="572" customWidth="1"/>
    <col min="10256" max="10256" width="12.7109375" style="572" customWidth="1"/>
    <col min="10257" max="10257" width="9.85546875" style="572" customWidth="1"/>
    <col min="10258" max="10496" width="9.140625" style="572"/>
    <col min="10497" max="10497" width="51.140625" style="572" customWidth="1"/>
    <col min="10498" max="10511" width="10.42578125" style="572" customWidth="1"/>
    <col min="10512" max="10512" width="12.7109375" style="572" customWidth="1"/>
    <col min="10513" max="10513" width="9.85546875" style="572" customWidth="1"/>
    <col min="10514" max="10752" width="9.140625" style="572"/>
    <col min="10753" max="10753" width="51.140625" style="572" customWidth="1"/>
    <col min="10754" max="10767" width="10.42578125" style="572" customWidth="1"/>
    <col min="10768" max="10768" width="12.7109375" style="572" customWidth="1"/>
    <col min="10769" max="10769" width="9.85546875" style="572" customWidth="1"/>
    <col min="10770" max="11008" width="9.140625" style="572"/>
    <col min="11009" max="11009" width="51.140625" style="572" customWidth="1"/>
    <col min="11010" max="11023" width="10.42578125" style="572" customWidth="1"/>
    <col min="11024" max="11024" width="12.7109375" style="572" customWidth="1"/>
    <col min="11025" max="11025" width="9.85546875" style="572" customWidth="1"/>
    <col min="11026" max="11264" width="9.140625" style="572"/>
    <col min="11265" max="11265" width="51.140625" style="572" customWidth="1"/>
    <col min="11266" max="11279" width="10.42578125" style="572" customWidth="1"/>
    <col min="11280" max="11280" width="12.7109375" style="572" customWidth="1"/>
    <col min="11281" max="11281" width="9.85546875" style="572" customWidth="1"/>
    <col min="11282" max="11520" width="9.140625" style="572"/>
    <col min="11521" max="11521" width="51.140625" style="572" customWidth="1"/>
    <col min="11522" max="11535" width="10.42578125" style="572" customWidth="1"/>
    <col min="11536" max="11536" width="12.7109375" style="572" customWidth="1"/>
    <col min="11537" max="11537" width="9.85546875" style="572" customWidth="1"/>
    <col min="11538" max="11776" width="9.140625" style="572"/>
    <col min="11777" max="11777" width="51.140625" style="572" customWidth="1"/>
    <col min="11778" max="11791" width="10.42578125" style="572" customWidth="1"/>
    <col min="11792" max="11792" width="12.7109375" style="572" customWidth="1"/>
    <col min="11793" max="11793" width="9.85546875" style="572" customWidth="1"/>
    <col min="11794" max="12032" width="9.140625" style="572"/>
    <col min="12033" max="12033" width="51.140625" style="572" customWidth="1"/>
    <col min="12034" max="12047" width="10.42578125" style="572" customWidth="1"/>
    <col min="12048" max="12048" width="12.7109375" style="572" customWidth="1"/>
    <col min="12049" max="12049" width="9.85546875" style="572" customWidth="1"/>
    <col min="12050" max="12288" width="9.140625" style="572"/>
    <col min="12289" max="12289" width="51.140625" style="572" customWidth="1"/>
    <col min="12290" max="12303" width="10.42578125" style="572" customWidth="1"/>
    <col min="12304" max="12304" width="12.7109375" style="572" customWidth="1"/>
    <col min="12305" max="12305" width="9.85546875" style="572" customWidth="1"/>
    <col min="12306" max="12544" width="9.140625" style="572"/>
    <col min="12545" max="12545" width="51.140625" style="572" customWidth="1"/>
    <col min="12546" max="12559" width="10.42578125" style="572" customWidth="1"/>
    <col min="12560" max="12560" width="12.7109375" style="572" customWidth="1"/>
    <col min="12561" max="12561" width="9.85546875" style="572" customWidth="1"/>
    <col min="12562" max="12800" width="9.140625" style="572"/>
    <col min="12801" max="12801" width="51.140625" style="572" customWidth="1"/>
    <col min="12802" max="12815" width="10.42578125" style="572" customWidth="1"/>
    <col min="12816" max="12816" width="12.7109375" style="572" customWidth="1"/>
    <col min="12817" max="12817" width="9.85546875" style="572" customWidth="1"/>
    <col min="12818" max="13056" width="9.140625" style="572"/>
    <col min="13057" max="13057" width="51.140625" style="572" customWidth="1"/>
    <col min="13058" max="13071" width="10.42578125" style="572" customWidth="1"/>
    <col min="13072" max="13072" width="12.7109375" style="572" customWidth="1"/>
    <col min="13073" max="13073" width="9.85546875" style="572" customWidth="1"/>
    <col min="13074" max="13312" width="9.140625" style="572"/>
    <col min="13313" max="13313" width="51.140625" style="572" customWidth="1"/>
    <col min="13314" max="13327" width="10.42578125" style="572" customWidth="1"/>
    <col min="13328" max="13328" width="12.7109375" style="572" customWidth="1"/>
    <col min="13329" max="13329" width="9.85546875" style="572" customWidth="1"/>
    <col min="13330" max="13568" width="9.140625" style="572"/>
    <col min="13569" max="13569" width="51.140625" style="572" customWidth="1"/>
    <col min="13570" max="13583" width="10.42578125" style="572" customWidth="1"/>
    <col min="13584" max="13584" width="12.7109375" style="572" customWidth="1"/>
    <col min="13585" max="13585" width="9.85546875" style="572" customWidth="1"/>
    <col min="13586" max="13824" width="9.140625" style="572"/>
    <col min="13825" max="13825" width="51.140625" style="572" customWidth="1"/>
    <col min="13826" max="13839" width="10.42578125" style="572" customWidth="1"/>
    <col min="13840" max="13840" width="12.7109375" style="572" customWidth="1"/>
    <col min="13841" max="13841" width="9.85546875" style="572" customWidth="1"/>
    <col min="13842" max="14080" width="9.140625" style="572"/>
    <col min="14081" max="14081" width="51.140625" style="572" customWidth="1"/>
    <col min="14082" max="14095" width="10.42578125" style="572" customWidth="1"/>
    <col min="14096" max="14096" width="12.7109375" style="572" customWidth="1"/>
    <col min="14097" max="14097" width="9.85546875" style="572" customWidth="1"/>
    <col min="14098" max="14336" width="9.140625" style="572"/>
    <col min="14337" max="14337" width="51.140625" style="572" customWidth="1"/>
    <col min="14338" max="14351" width="10.42578125" style="572" customWidth="1"/>
    <col min="14352" max="14352" width="12.7109375" style="572" customWidth="1"/>
    <col min="14353" max="14353" width="9.85546875" style="572" customWidth="1"/>
    <col min="14354" max="14592" width="9.140625" style="572"/>
    <col min="14593" max="14593" width="51.140625" style="572" customWidth="1"/>
    <col min="14594" max="14607" width="10.42578125" style="572" customWidth="1"/>
    <col min="14608" max="14608" width="12.7109375" style="572" customWidth="1"/>
    <col min="14609" max="14609" width="9.85546875" style="572" customWidth="1"/>
    <col min="14610" max="14848" width="9.140625" style="572"/>
    <col min="14849" max="14849" width="51.140625" style="572" customWidth="1"/>
    <col min="14850" max="14863" width="10.42578125" style="572" customWidth="1"/>
    <col min="14864" max="14864" width="12.7109375" style="572" customWidth="1"/>
    <col min="14865" max="14865" width="9.85546875" style="572" customWidth="1"/>
    <col min="14866" max="15104" width="9.140625" style="572"/>
    <col min="15105" max="15105" width="51.140625" style="572" customWidth="1"/>
    <col min="15106" max="15119" width="10.42578125" style="572" customWidth="1"/>
    <col min="15120" max="15120" width="12.7109375" style="572" customWidth="1"/>
    <col min="15121" max="15121" width="9.85546875" style="572" customWidth="1"/>
    <col min="15122" max="15360" width="9.140625" style="572"/>
    <col min="15361" max="15361" width="51.140625" style="572" customWidth="1"/>
    <col min="15362" max="15375" width="10.42578125" style="572" customWidth="1"/>
    <col min="15376" max="15376" width="12.7109375" style="572" customWidth="1"/>
    <col min="15377" max="15377" width="9.85546875" style="572" customWidth="1"/>
    <col min="15378" max="15616" width="9.140625" style="572"/>
    <col min="15617" max="15617" width="51.140625" style="572" customWidth="1"/>
    <col min="15618" max="15631" width="10.42578125" style="572" customWidth="1"/>
    <col min="15632" max="15632" width="12.7109375" style="572" customWidth="1"/>
    <col min="15633" max="15633" width="9.85546875" style="572" customWidth="1"/>
    <col min="15634" max="15872" width="9.140625" style="572"/>
    <col min="15873" max="15873" width="51.140625" style="572" customWidth="1"/>
    <col min="15874" max="15887" width="10.42578125" style="572" customWidth="1"/>
    <col min="15888" max="15888" width="12.7109375" style="572" customWidth="1"/>
    <col min="15889" max="15889" width="9.85546875" style="572" customWidth="1"/>
    <col min="15890" max="16128" width="9.140625" style="572"/>
    <col min="16129" max="16129" width="51.140625" style="572" customWidth="1"/>
    <col min="16130" max="16143" width="10.42578125" style="572" customWidth="1"/>
    <col min="16144" max="16144" width="12.7109375" style="572" customWidth="1"/>
    <col min="16145" max="16145" width="9.85546875" style="572" customWidth="1"/>
    <col min="16146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</row>
    <row r="2" spans="1:26" s="1" customFormat="1" ht="39" customHeight="1">
      <c r="A2" s="723" t="s">
        <v>730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</row>
    <row r="3" spans="1:26" s="1" customFormat="1" ht="24.95" customHeight="1">
      <c r="A3" s="723" t="s">
        <v>220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</row>
    <row r="4" spans="1:26" s="1" customFormat="1" ht="24.9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</row>
    <row r="5" spans="1:26" s="1" customFormat="1" ht="39" customHeight="1">
      <c r="A5" s="725" t="s">
        <v>2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5"/>
      <c r="P5" s="725"/>
      <c r="Q5" s="725"/>
    </row>
    <row r="6" spans="1:26" ht="7.5" customHeight="1">
      <c r="A6" s="159"/>
    </row>
    <row r="7" spans="1:26" ht="24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162"/>
      <c r="P7" s="162"/>
      <c r="Q7" s="163"/>
    </row>
    <row r="8" spans="1:26" ht="36.75" customHeight="1">
      <c r="A8" s="195" t="s">
        <v>200</v>
      </c>
      <c r="B8" s="195" t="s">
        <v>55</v>
      </c>
      <c r="C8" s="195" t="s">
        <v>61</v>
      </c>
      <c r="D8" s="195" t="s">
        <v>221</v>
      </c>
      <c r="E8" s="195" t="s">
        <v>222</v>
      </c>
      <c r="F8" s="195" t="s">
        <v>223</v>
      </c>
      <c r="G8" s="195" t="s">
        <v>64</v>
      </c>
      <c r="H8" s="195" t="s">
        <v>62</v>
      </c>
      <c r="I8" s="195" t="s">
        <v>63</v>
      </c>
      <c r="J8" s="195" t="s">
        <v>58</v>
      </c>
      <c r="K8" s="195" t="s">
        <v>59</v>
      </c>
      <c r="L8" s="195" t="s">
        <v>66</v>
      </c>
      <c r="M8" s="195" t="s">
        <v>67</v>
      </c>
      <c r="N8" s="195" t="s">
        <v>732</v>
      </c>
      <c r="O8" s="195" t="s">
        <v>731</v>
      </c>
      <c r="P8" s="196" t="s">
        <v>53</v>
      </c>
      <c r="Q8" s="197" t="s">
        <v>14</v>
      </c>
      <c r="Y8" s="572">
        <v>1</v>
      </c>
      <c r="Z8" s="572">
        <v>1</v>
      </c>
    </row>
    <row r="9" spans="1:26" ht="30" customHeight="1">
      <c r="A9" s="167" t="s">
        <v>201</v>
      </c>
      <c r="B9" s="167">
        <v>16531.90222</v>
      </c>
      <c r="C9" s="168">
        <v>3310.5542479999999</v>
      </c>
      <c r="D9" s="168">
        <v>8003.5159199999998</v>
      </c>
      <c r="E9" s="168">
        <v>8603.1091526</v>
      </c>
      <c r="F9" s="168">
        <v>776.66407559999993</v>
      </c>
      <c r="G9" s="168">
        <v>11042.24488</v>
      </c>
      <c r="H9" s="167">
        <v>5664.1963740000001</v>
      </c>
      <c r="I9" s="167">
        <v>0</v>
      </c>
      <c r="J9" s="167">
        <v>0</v>
      </c>
      <c r="K9" s="167">
        <v>6.86E-5</v>
      </c>
      <c r="L9" s="167">
        <v>1181.15978</v>
      </c>
      <c r="M9" s="167">
        <v>465.92172060000001</v>
      </c>
      <c r="N9" s="167">
        <v>156.77238</v>
      </c>
      <c r="O9" s="167">
        <v>509.78946000000002</v>
      </c>
      <c r="P9" s="167">
        <f t="shared" ref="P9:P27" si="0">SUM(B9:O9)</f>
        <v>56245.830279400005</v>
      </c>
      <c r="Q9" s="198">
        <f>+P9/$P$27</f>
        <v>3.8382203217939477E-3</v>
      </c>
    </row>
    <row r="10" spans="1:26" ht="30" customHeight="1">
      <c r="A10" s="167" t="s">
        <v>202</v>
      </c>
      <c r="B10" s="167">
        <v>0</v>
      </c>
      <c r="C10" s="168">
        <v>88.608639999999994</v>
      </c>
      <c r="D10" s="168">
        <v>89.588200000000001</v>
      </c>
      <c r="E10" s="168">
        <v>199.77519000000001</v>
      </c>
      <c r="F10" s="168">
        <v>2.7774800000000002</v>
      </c>
      <c r="G10" s="168">
        <v>306.31033000000002</v>
      </c>
      <c r="H10" s="167">
        <v>137.93052119999999</v>
      </c>
      <c r="I10" s="167">
        <v>0</v>
      </c>
      <c r="J10" s="167">
        <v>0</v>
      </c>
      <c r="K10" s="167">
        <v>0</v>
      </c>
      <c r="L10" s="167">
        <v>0</v>
      </c>
      <c r="M10" s="167">
        <v>23.655849999999997</v>
      </c>
      <c r="N10" s="167">
        <v>0</v>
      </c>
      <c r="O10" s="167">
        <v>77.17052000000001</v>
      </c>
      <c r="P10" s="167">
        <f t="shared" si="0"/>
        <v>925.81673120000005</v>
      </c>
      <c r="Q10" s="198">
        <f t="shared" ref="Q10:Q27" si="1">+P10/$P$27</f>
        <v>6.3177813791650043E-5</v>
      </c>
    </row>
    <row r="11" spans="1:26" ht="30" customHeight="1">
      <c r="A11" s="167" t="s">
        <v>203</v>
      </c>
      <c r="B11" s="167">
        <v>21375.689028000001</v>
      </c>
      <c r="C11" s="168">
        <v>98528.99008779999</v>
      </c>
      <c r="D11" s="168">
        <v>90057.987467600004</v>
      </c>
      <c r="E11" s="168">
        <v>101482.96661599999</v>
      </c>
      <c r="F11" s="168">
        <v>457466.07982899999</v>
      </c>
      <c r="G11" s="168">
        <v>52427.110990400004</v>
      </c>
      <c r="H11" s="167">
        <v>8357.3011755999996</v>
      </c>
      <c r="I11" s="167">
        <v>0</v>
      </c>
      <c r="J11" s="167">
        <v>0</v>
      </c>
      <c r="K11" s="167">
        <v>7425.7160000000003</v>
      </c>
      <c r="L11" s="167">
        <v>11.525</v>
      </c>
      <c r="M11" s="167">
        <v>0</v>
      </c>
      <c r="N11" s="167">
        <v>2446.6649559999996</v>
      </c>
      <c r="O11" s="167">
        <v>0</v>
      </c>
      <c r="P11" s="167">
        <f t="shared" si="0"/>
        <v>839580.03115040006</v>
      </c>
      <c r="Q11" s="198">
        <f t="shared" si="1"/>
        <v>5.7293013923453401E-2</v>
      </c>
    </row>
    <row r="12" spans="1:26" ht="30" customHeight="1">
      <c r="A12" s="167" t="s">
        <v>204</v>
      </c>
      <c r="B12" s="167">
        <v>11017.3979528</v>
      </c>
      <c r="C12" s="168">
        <v>2496.5536400000001</v>
      </c>
      <c r="D12" s="168">
        <v>1799.81754</v>
      </c>
      <c r="E12" s="168">
        <v>149341.26162520002</v>
      </c>
      <c r="F12" s="168">
        <v>39524.371260799999</v>
      </c>
      <c r="G12" s="168">
        <v>673.13112999999998</v>
      </c>
      <c r="H12" s="167">
        <v>431.07253000000003</v>
      </c>
      <c r="I12" s="167">
        <v>0</v>
      </c>
      <c r="J12" s="167">
        <v>0</v>
      </c>
      <c r="K12" s="167">
        <v>0</v>
      </c>
      <c r="L12" s="167">
        <v>5.8712499999999999</v>
      </c>
      <c r="M12" s="167">
        <v>140.10727</v>
      </c>
      <c r="N12" s="167">
        <v>9216.7245309999998</v>
      </c>
      <c r="O12" s="167">
        <v>267.77128999999996</v>
      </c>
      <c r="P12" s="167">
        <f t="shared" si="0"/>
        <v>214914.08001979999</v>
      </c>
      <c r="Q12" s="198">
        <f t="shared" si="1"/>
        <v>1.4665755403983457E-2</v>
      </c>
    </row>
    <row r="13" spans="1:26" ht="30" customHeight="1">
      <c r="A13" s="167" t="s">
        <v>205</v>
      </c>
      <c r="B13" s="167">
        <v>225003.87754699998</v>
      </c>
      <c r="C13" s="168">
        <v>42433.9998882</v>
      </c>
      <c r="D13" s="168">
        <v>133284.2178978</v>
      </c>
      <c r="E13" s="168">
        <v>387425.74683200003</v>
      </c>
      <c r="F13" s="168">
        <v>61602.446611799998</v>
      </c>
      <c r="G13" s="168">
        <v>34531.740997199995</v>
      </c>
      <c r="H13" s="167">
        <v>14318.101934800001</v>
      </c>
      <c r="I13" s="167">
        <v>54.011160000000004</v>
      </c>
      <c r="J13" s="167">
        <v>191.90129000000002</v>
      </c>
      <c r="K13" s="167">
        <v>47311.0029172</v>
      </c>
      <c r="L13" s="167">
        <v>1189.8227899999999</v>
      </c>
      <c r="M13" s="167">
        <v>4685.7935152</v>
      </c>
      <c r="N13" s="167">
        <v>40036.374820200006</v>
      </c>
      <c r="O13" s="167">
        <v>8683.4714999999997</v>
      </c>
      <c r="P13" s="167">
        <f t="shared" si="0"/>
        <v>1000752.5097014001</v>
      </c>
      <c r="Q13" s="198">
        <f t="shared" si="1"/>
        <v>6.8291437796216728E-2</v>
      </c>
    </row>
    <row r="14" spans="1:26" ht="30" customHeight="1">
      <c r="A14" s="167" t="s">
        <v>206</v>
      </c>
      <c r="B14" s="167">
        <v>107159.25541920001</v>
      </c>
      <c r="C14" s="168">
        <v>80686.353979200008</v>
      </c>
      <c r="D14" s="168">
        <v>9519.0319766000011</v>
      </c>
      <c r="E14" s="168">
        <v>51418.594539199999</v>
      </c>
      <c r="F14" s="168">
        <v>41782.396441600002</v>
      </c>
      <c r="G14" s="168">
        <v>56525.532158800001</v>
      </c>
      <c r="H14" s="167">
        <v>1871.573251</v>
      </c>
      <c r="I14" s="167">
        <v>13.72</v>
      </c>
      <c r="J14" s="167">
        <v>0</v>
      </c>
      <c r="K14" s="167">
        <v>0</v>
      </c>
      <c r="L14" s="167">
        <v>0</v>
      </c>
      <c r="M14" s="167">
        <v>90.383979999999994</v>
      </c>
      <c r="N14" s="167">
        <v>629.24401</v>
      </c>
      <c r="O14" s="167">
        <v>0</v>
      </c>
      <c r="P14" s="167">
        <f t="shared" si="0"/>
        <v>349696.08575560001</v>
      </c>
      <c r="Q14" s="198">
        <f t="shared" si="1"/>
        <v>2.3863291129876462E-2</v>
      </c>
    </row>
    <row r="15" spans="1:26" ht="30" customHeight="1">
      <c r="A15" s="167" t="s">
        <v>129</v>
      </c>
      <c r="B15" s="167">
        <v>1148696.9025668001</v>
      </c>
      <c r="C15" s="168">
        <v>623637.72446220007</v>
      </c>
      <c r="D15" s="168">
        <v>152144.02084479999</v>
      </c>
      <c r="E15" s="168">
        <v>1686602.7282809999</v>
      </c>
      <c r="F15" s="168">
        <v>164079.37801460002</v>
      </c>
      <c r="G15" s="168">
        <v>314969.3537106</v>
      </c>
      <c r="H15" s="167">
        <v>125647.05083159999</v>
      </c>
      <c r="I15" s="167">
        <v>647.41284999999993</v>
      </c>
      <c r="J15" s="167">
        <v>2979.6907099999999</v>
      </c>
      <c r="K15" s="167">
        <v>0</v>
      </c>
      <c r="L15" s="167">
        <v>24758.430359999998</v>
      </c>
      <c r="M15" s="167">
        <v>81526.036015599995</v>
      </c>
      <c r="N15" s="167">
        <v>20540.519413600003</v>
      </c>
      <c r="O15" s="167">
        <v>10016.802750000001</v>
      </c>
      <c r="P15" s="167">
        <f t="shared" si="0"/>
        <v>4356246.050810799</v>
      </c>
      <c r="Q15" s="198">
        <f t="shared" si="1"/>
        <v>0.29727060718811033</v>
      </c>
    </row>
    <row r="16" spans="1:26" ht="30" customHeight="1">
      <c r="A16" s="167" t="s">
        <v>207</v>
      </c>
      <c r="B16" s="167">
        <v>210549.16691179998</v>
      </c>
      <c r="C16" s="168">
        <v>96840.383906200004</v>
      </c>
      <c r="D16" s="168">
        <v>188961.31724480001</v>
      </c>
      <c r="E16" s="168">
        <v>410195.47051720001</v>
      </c>
      <c r="F16" s="168">
        <v>122609.63312319999</v>
      </c>
      <c r="G16" s="168">
        <v>110028.41198800001</v>
      </c>
      <c r="H16" s="167">
        <v>55911.733733400004</v>
      </c>
      <c r="I16" s="167">
        <v>125.00721</v>
      </c>
      <c r="J16" s="167">
        <v>3487.1457872000001</v>
      </c>
      <c r="K16" s="167">
        <v>3230.5114744000002</v>
      </c>
      <c r="L16" s="167">
        <v>10189.23522</v>
      </c>
      <c r="M16" s="167">
        <v>16679.9873486</v>
      </c>
      <c r="N16" s="167">
        <v>93014.720359599989</v>
      </c>
      <c r="O16" s="167">
        <v>56692.67742</v>
      </c>
      <c r="P16" s="167">
        <f t="shared" si="0"/>
        <v>1378515.4022444</v>
      </c>
      <c r="Q16" s="198">
        <f t="shared" si="1"/>
        <v>9.4070010248177557E-2</v>
      </c>
    </row>
    <row r="17" spans="1:23" ht="30" customHeight="1">
      <c r="A17" s="167" t="s">
        <v>208</v>
      </c>
      <c r="B17" s="167">
        <v>13398.4806582</v>
      </c>
      <c r="C17" s="168">
        <v>669.86772100000007</v>
      </c>
      <c r="D17" s="168">
        <v>3434.4365899999998</v>
      </c>
      <c r="E17" s="168">
        <v>4909.1557806000001</v>
      </c>
      <c r="F17" s="168">
        <v>506.99888020000003</v>
      </c>
      <c r="G17" s="168">
        <v>3457.3749064000003</v>
      </c>
      <c r="H17" s="167">
        <v>2005.6524752</v>
      </c>
      <c r="I17" s="167">
        <v>0</v>
      </c>
      <c r="J17" s="167">
        <v>0</v>
      </c>
      <c r="K17" s="167">
        <v>0</v>
      </c>
      <c r="L17" s="167">
        <v>604.87083999999993</v>
      </c>
      <c r="M17" s="167">
        <v>1262.1433722000002</v>
      </c>
      <c r="N17" s="167">
        <v>0</v>
      </c>
      <c r="O17" s="167">
        <v>9454.5766600000006</v>
      </c>
      <c r="P17" s="167">
        <f t="shared" si="0"/>
        <v>39703.5578838</v>
      </c>
      <c r="Q17" s="198">
        <f t="shared" si="1"/>
        <v>2.7093742231223952E-3</v>
      </c>
    </row>
    <row r="18" spans="1:23" ht="30" customHeight="1">
      <c r="A18" s="167" t="s">
        <v>209</v>
      </c>
      <c r="B18" s="167">
        <v>37007.694975799997</v>
      </c>
      <c r="C18" s="168">
        <v>17658.741171199999</v>
      </c>
      <c r="D18" s="168">
        <v>15916.3448372</v>
      </c>
      <c r="E18" s="168">
        <v>158405.0800508</v>
      </c>
      <c r="F18" s="168">
        <v>40841.029644800001</v>
      </c>
      <c r="G18" s="168">
        <v>43368.329319999997</v>
      </c>
      <c r="H18" s="167">
        <v>6779.0657160000001</v>
      </c>
      <c r="I18" s="167">
        <v>84.7</v>
      </c>
      <c r="J18" s="167">
        <v>1510.336</v>
      </c>
      <c r="K18" s="167">
        <v>0</v>
      </c>
      <c r="L18" s="167">
        <v>434.51347999999996</v>
      </c>
      <c r="M18" s="167">
        <v>4796.4053165999994</v>
      </c>
      <c r="N18" s="167">
        <v>4430.9989999999998</v>
      </c>
      <c r="O18" s="167">
        <v>4142.6902</v>
      </c>
      <c r="P18" s="167">
        <f t="shared" si="0"/>
        <v>335375.92971240007</v>
      </c>
      <c r="Q18" s="198">
        <f t="shared" si="1"/>
        <v>2.2886082443237143E-2</v>
      </c>
    </row>
    <row r="19" spans="1:23" ht="30" customHeight="1">
      <c r="A19" s="167" t="s">
        <v>210</v>
      </c>
      <c r="B19" s="167">
        <v>859253.34195659996</v>
      </c>
      <c r="C19" s="168">
        <v>90939.018733799996</v>
      </c>
      <c r="D19" s="168">
        <v>1794124.5982060002</v>
      </c>
      <c r="E19" s="168">
        <v>161664.82623840001</v>
      </c>
      <c r="F19" s="168">
        <v>28202.755063600001</v>
      </c>
      <c r="G19" s="168">
        <v>23095.456917599997</v>
      </c>
      <c r="H19" s="167">
        <v>18242.444682599998</v>
      </c>
      <c r="I19" s="167">
        <v>54.527999999999999</v>
      </c>
      <c r="J19" s="167">
        <v>52214.6915764</v>
      </c>
      <c r="K19" s="167">
        <v>88779.600459199995</v>
      </c>
      <c r="L19" s="167">
        <v>9642.3485000000001</v>
      </c>
      <c r="M19" s="167">
        <v>4941.3089800000007</v>
      </c>
      <c r="N19" s="167">
        <v>543.23668999999995</v>
      </c>
      <c r="O19" s="167">
        <v>259.76</v>
      </c>
      <c r="P19" s="167">
        <f t="shared" si="0"/>
        <v>3131957.9160041995</v>
      </c>
      <c r="Q19" s="198">
        <f t="shared" si="1"/>
        <v>0.21372507900578502</v>
      </c>
    </row>
    <row r="20" spans="1:23" ht="30" customHeight="1">
      <c r="A20" s="167" t="s">
        <v>211</v>
      </c>
      <c r="B20" s="167">
        <v>105404.6737962</v>
      </c>
      <c r="C20" s="168">
        <v>24239.7517358</v>
      </c>
      <c r="D20" s="168">
        <v>178112.01851540001</v>
      </c>
      <c r="E20" s="168">
        <v>1374745.5243234001</v>
      </c>
      <c r="F20" s="168">
        <v>603722.42211199994</v>
      </c>
      <c r="G20" s="168">
        <v>40609.575547599998</v>
      </c>
      <c r="H20" s="167">
        <v>32819.371205200005</v>
      </c>
      <c r="I20" s="167">
        <v>35.86</v>
      </c>
      <c r="J20" s="167">
        <v>2078.9451984000002</v>
      </c>
      <c r="K20" s="167">
        <v>0</v>
      </c>
      <c r="L20" s="167">
        <v>4222.7639900000004</v>
      </c>
      <c r="M20" s="167">
        <v>8552.9987437999989</v>
      </c>
      <c r="N20" s="167">
        <v>8299.1337215999993</v>
      </c>
      <c r="O20" s="167">
        <v>3210.5105800000001</v>
      </c>
      <c r="P20" s="167">
        <f t="shared" si="0"/>
        <v>2386053.5494693997</v>
      </c>
      <c r="Q20" s="198">
        <f t="shared" si="1"/>
        <v>0.16282450053575287</v>
      </c>
    </row>
    <row r="21" spans="1:23" ht="30" customHeight="1">
      <c r="A21" s="167" t="s">
        <v>212</v>
      </c>
      <c r="B21" s="167">
        <v>847.50552000000005</v>
      </c>
      <c r="C21" s="168">
        <v>15506.5283796</v>
      </c>
      <c r="D21" s="168">
        <v>10723.223484400001</v>
      </c>
      <c r="E21" s="168">
        <v>5162.6776781999997</v>
      </c>
      <c r="F21" s="168">
        <v>916.39774</v>
      </c>
      <c r="G21" s="168">
        <v>2866.1749799999998</v>
      </c>
      <c r="H21" s="167">
        <v>605.72385199999997</v>
      </c>
      <c r="I21" s="167">
        <v>0</v>
      </c>
      <c r="J21" s="167">
        <v>0</v>
      </c>
      <c r="K21" s="167">
        <v>0</v>
      </c>
      <c r="L21" s="167">
        <v>112.05113</v>
      </c>
      <c r="M21" s="167">
        <v>457.33292499999999</v>
      </c>
      <c r="N21" s="167">
        <v>1069.4739999999999</v>
      </c>
      <c r="O21" s="167">
        <v>67.502119999999991</v>
      </c>
      <c r="P21" s="167">
        <f t="shared" si="0"/>
        <v>38334.591809200007</v>
      </c>
      <c r="Q21" s="198">
        <f t="shared" si="1"/>
        <v>2.6159558598183937E-3</v>
      </c>
    </row>
    <row r="22" spans="1:23" ht="30" customHeight="1">
      <c r="A22" s="167" t="s">
        <v>213</v>
      </c>
      <c r="B22" s="167">
        <v>4788.59692</v>
      </c>
      <c r="C22" s="168">
        <v>2003.4128680000001</v>
      </c>
      <c r="D22" s="168">
        <v>1284.3721799999998</v>
      </c>
      <c r="E22" s="168">
        <v>7253.2707499999997</v>
      </c>
      <c r="F22" s="168">
        <v>2229.3821463999998</v>
      </c>
      <c r="G22" s="168">
        <v>4671.2325585999997</v>
      </c>
      <c r="H22" s="167">
        <v>771.47096759999999</v>
      </c>
      <c r="I22" s="167">
        <v>0</v>
      </c>
      <c r="J22" s="167">
        <v>0</v>
      </c>
      <c r="K22" s="167">
        <v>0</v>
      </c>
      <c r="L22" s="167">
        <v>336</v>
      </c>
      <c r="M22" s="167">
        <v>451.781431</v>
      </c>
      <c r="N22" s="167">
        <v>0</v>
      </c>
      <c r="O22" s="167">
        <v>60.957949999999997</v>
      </c>
      <c r="P22" s="167">
        <f t="shared" si="0"/>
        <v>23850.477771599999</v>
      </c>
      <c r="Q22" s="198">
        <f t="shared" si="1"/>
        <v>1.6275586654639117E-3</v>
      </c>
    </row>
    <row r="23" spans="1:23" ht="30" customHeight="1">
      <c r="A23" s="167" t="s">
        <v>214</v>
      </c>
      <c r="B23" s="167">
        <v>74709.977529800002</v>
      </c>
      <c r="C23" s="168">
        <v>6662.8682429999999</v>
      </c>
      <c r="D23" s="168">
        <v>16150.0045988</v>
      </c>
      <c r="E23" s="168">
        <v>37329.214856399994</v>
      </c>
      <c r="F23" s="168">
        <v>288657.18012999999</v>
      </c>
      <c r="G23" s="168">
        <v>11307.490880000001</v>
      </c>
      <c r="H23" s="167">
        <v>4196.6350250000005</v>
      </c>
      <c r="I23" s="167">
        <v>0</v>
      </c>
      <c r="J23" s="167">
        <v>75.98</v>
      </c>
      <c r="K23" s="167">
        <v>0</v>
      </c>
      <c r="L23" s="167">
        <v>1878.8522800000001</v>
      </c>
      <c r="M23" s="167">
        <v>7212.2138628000002</v>
      </c>
      <c r="N23" s="167">
        <v>371.39128999999997</v>
      </c>
      <c r="O23" s="167">
        <v>12135.94665</v>
      </c>
      <c r="P23" s="167">
        <f t="shared" si="0"/>
        <v>460687.75534579996</v>
      </c>
      <c r="Q23" s="198">
        <f t="shared" si="1"/>
        <v>3.1437372260064184E-2</v>
      </c>
    </row>
    <row r="24" spans="1:23" ht="30" customHeight="1">
      <c r="A24" s="167" t="s">
        <v>215</v>
      </c>
      <c r="B24" s="167">
        <v>13.72</v>
      </c>
      <c r="C24" s="168">
        <v>0</v>
      </c>
      <c r="D24" s="168">
        <v>77.176559999999995</v>
      </c>
      <c r="E24" s="168">
        <v>3407.2225400000002</v>
      </c>
      <c r="F24" s="168">
        <v>221.80817000000002</v>
      </c>
      <c r="G24" s="168">
        <v>10.735239999999999</v>
      </c>
      <c r="H24" s="167">
        <v>0</v>
      </c>
      <c r="I24" s="167">
        <v>0</v>
      </c>
      <c r="J24" s="167">
        <v>0</v>
      </c>
      <c r="K24" s="167">
        <v>0</v>
      </c>
      <c r="L24" s="167">
        <v>6.86</v>
      </c>
      <c r="M24" s="167">
        <v>5.3929586</v>
      </c>
      <c r="N24" s="167">
        <v>0</v>
      </c>
      <c r="O24" s="167">
        <v>0</v>
      </c>
      <c r="P24" s="167">
        <f t="shared" si="0"/>
        <v>3742.9154686000002</v>
      </c>
      <c r="Q24" s="198">
        <f t="shared" si="1"/>
        <v>2.5541687522388703E-4</v>
      </c>
    </row>
    <row r="25" spans="1:23" ht="30" customHeight="1">
      <c r="A25" s="167" t="s">
        <v>216</v>
      </c>
      <c r="B25" s="167">
        <v>297.75473999999997</v>
      </c>
      <c r="C25" s="168">
        <v>133.18270519999999</v>
      </c>
      <c r="D25" s="168">
        <v>472.98083000000003</v>
      </c>
      <c r="E25" s="168">
        <v>4984.7914282000002</v>
      </c>
      <c r="F25" s="168">
        <v>331.15021999999999</v>
      </c>
      <c r="G25" s="168">
        <v>215.54920999999999</v>
      </c>
      <c r="H25" s="167">
        <v>119.98005000000001</v>
      </c>
      <c r="I25" s="167">
        <v>0</v>
      </c>
      <c r="J25" s="167">
        <v>0</v>
      </c>
      <c r="K25" s="167">
        <v>0</v>
      </c>
      <c r="L25" s="167">
        <v>0</v>
      </c>
      <c r="M25" s="167">
        <v>186.22107</v>
      </c>
      <c r="N25" s="167">
        <v>0</v>
      </c>
      <c r="O25" s="167">
        <v>0</v>
      </c>
      <c r="P25" s="167">
        <f t="shared" si="0"/>
        <v>6741.6102533999992</v>
      </c>
      <c r="Q25" s="198">
        <f t="shared" si="1"/>
        <v>4.6004806663315116E-4</v>
      </c>
    </row>
    <row r="26" spans="1:23" s="200" customFormat="1" ht="39" customHeight="1">
      <c r="A26" s="174" t="s">
        <v>217</v>
      </c>
      <c r="B26" s="174">
        <v>2056.75056</v>
      </c>
      <c r="C26" s="199">
        <v>1513.2049883999998</v>
      </c>
      <c r="D26" s="199">
        <v>11283.11024</v>
      </c>
      <c r="E26" s="199">
        <v>7573.6635800000004</v>
      </c>
      <c r="F26" s="199">
        <v>4901.5745142000005</v>
      </c>
      <c r="G26" s="199">
        <v>1327.19929</v>
      </c>
      <c r="H26" s="174">
        <v>940.28677219999997</v>
      </c>
      <c r="I26" s="174">
        <v>0</v>
      </c>
      <c r="J26" s="174">
        <v>0</v>
      </c>
      <c r="K26" s="174">
        <v>0</v>
      </c>
      <c r="L26" s="174">
        <v>0</v>
      </c>
      <c r="M26" s="174">
        <v>258.34667819999999</v>
      </c>
      <c r="N26" s="174">
        <v>963.22053000000005</v>
      </c>
      <c r="O26" s="174">
        <v>1.7456400000000001</v>
      </c>
      <c r="P26" s="174">
        <f t="shared" si="0"/>
        <v>30819.102793000002</v>
      </c>
      <c r="Q26" s="175">
        <f t="shared" si="1"/>
        <v>2.1030982394951514E-3</v>
      </c>
    </row>
    <row r="27" spans="1:23" ht="23.25" customHeight="1">
      <c r="A27" s="201" t="s">
        <v>224</v>
      </c>
      <c r="B27" s="202">
        <f>SUM(B9:B26)</f>
        <v>2838112.6883022003</v>
      </c>
      <c r="C27" s="202">
        <f t="shared" ref="C27:O27" si="2">SUM(C9:C26)</f>
        <v>1107349.7453976001</v>
      </c>
      <c r="D27" s="202">
        <f t="shared" si="2"/>
        <v>2615437.7631334001</v>
      </c>
      <c r="E27" s="202">
        <f t="shared" si="2"/>
        <v>4560705.0799792018</v>
      </c>
      <c r="F27" s="202">
        <f t="shared" si="2"/>
        <v>1858374.4454577998</v>
      </c>
      <c r="G27" s="202">
        <f t="shared" si="2"/>
        <v>711432.95503520011</v>
      </c>
      <c r="H27" s="202">
        <f t="shared" si="2"/>
        <v>278819.59109740012</v>
      </c>
      <c r="I27" s="202">
        <f t="shared" si="2"/>
        <v>1015.23922</v>
      </c>
      <c r="J27" s="202">
        <f t="shared" si="2"/>
        <v>62538.690562000003</v>
      </c>
      <c r="K27" s="202">
        <f t="shared" si="2"/>
        <v>146746.8309194</v>
      </c>
      <c r="L27" s="202">
        <f>SUM(L9:L26)</f>
        <v>54574.304620000003</v>
      </c>
      <c r="M27" s="202">
        <f>SUM(M9:M26)</f>
        <v>131736.03103819999</v>
      </c>
      <c r="N27" s="202">
        <f>SUM(N9:N26)</f>
        <v>181718.47570199997</v>
      </c>
      <c r="O27" s="202">
        <f t="shared" si="2"/>
        <v>105581.37273999999</v>
      </c>
      <c r="P27" s="202">
        <f t="shared" si="0"/>
        <v>14654143.213204404</v>
      </c>
      <c r="Q27" s="203">
        <f t="shared" si="1"/>
        <v>1</v>
      </c>
    </row>
    <row r="28" spans="1:23" ht="30.75" customHeight="1">
      <c r="A28" s="204" t="s">
        <v>218</v>
      </c>
      <c r="B28" s="198">
        <f t="shared" ref="B28:P28" si="3">+B27/$P$27</f>
        <v>0.19367305525886105</v>
      </c>
      <c r="C28" s="198">
        <f t="shared" si="3"/>
        <v>7.5565642377495038E-2</v>
      </c>
      <c r="D28" s="198">
        <f t="shared" si="3"/>
        <v>0.17847769911083633</v>
      </c>
      <c r="E28" s="198">
        <f t="shared" si="3"/>
        <v>0.3112229090179553</v>
      </c>
      <c r="F28" s="198">
        <f t="shared" si="3"/>
        <v>0.12681563285005124</v>
      </c>
      <c r="G28" s="198">
        <f t="shared" si="3"/>
        <v>4.8548246368586699E-2</v>
      </c>
      <c r="H28" s="198">
        <f t="shared" si="3"/>
        <v>1.9026673005772474E-2</v>
      </c>
      <c r="I28" s="198">
        <f t="shared" si="3"/>
        <v>6.9280012159646337E-5</v>
      </c>
      <c r="J28" s="198">
        <f t="shared" si="3"/>
        <v>4.2676456516166899E-3</v>
      </c>
      <c r="K28" s="198">
        <f t="shared" si="3"/>
        <v>1.0014016431009824E-2</v>
      </c>
      <c r="L28" s="198">
        <f t="shared" si="3"/>
        <v>3.7241552662611315E-3</v>
      </c>
      <c r="M28" s="198">
        <f t="shared" si="3"/>
        <v>8.9896781491460142E-3</v>
      </c>
      <c r="N28" s="198">
        <f>+N27/$P$27</f>
        <v>1.2400484494941947E-2</v>
      </c>
      <c r="O28" s="198">
        <f t="shared" si="3"/>
        <v>7.2048820053064455E-3</v>
      </c>
      <c r="P28" s="198">
        <f t="shared" si="3"/>
        <v>1</v>
      </c>
      <c r="Q28" s="198"/>
    </row>
    <row r="29" spans="1:23" ht="9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8"/>
      <c r="L29" s="208"/>
      <c r="M29" s="208"/>
      <c r="N29" s="208"/>
      <c r="O29" s="208"/>
      <c r="P29" s="208"/>
      <c r="Q29" s="209"/>
    </row>
    <row r="30" spans="1:23" ht="15" customHeight="1" thickTop="1">
      <c r="A30" s="216" t="s">
        <v>219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212"/>
      <c r="M30" s="212"/>
      <c r="N30" s="212"/>
      <c r="O30" s="212"/>
      <c r="P30" s="212"/>
      <c r="Q30" s="212"/>
    </row>
    <row r="31" spans="1:23" ht="15" customHeight="1">
      <c r="A31" s="216" t="s">
        <v>225</v>
      </c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23"/>
      <c r="P31" s="23"/>
      <c r="Q31" s="212"/>
    </row>
    <row r="32" spans="1:23" ht="15" customHeight="1">
      <c r="A32" s="213" t="s">
        <v>226</v>
      </c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23"/>
      <c r="P32" s="23"/>
      <c r="Q32" s="212"/>
      <c r="R32" s="214"/>
      <c r="S32" s="23"/>
      <c r="T32" s="23"/>
      <c r="U32" s="23"/>
      <c r="V32" s="23"/>
      <c r="W32" s="23"/>
    </row>
    <row r="33" spans="1:17" ht="9" customHeight="1">
      <c r="A33" s="22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23"/>
      <c r="P33" s="23"/>
      <c r="Q33" s="212"/>
    </row>
    <row r="34" spans="1:17" ht="9" customHeight="1">
      <c r="A34" s="188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23"/>
      <c r="P34" s="23"/>
      <c r="Q34" s="212"/>
    </row>
    <row r="35" spans="1:17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P35" s="23"/>
      <c r="Q35" s="212"/>
    </row>
    <row r="36" spans="1:17" ht="9" customHeight="1">
      <c r="A36" s="22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P36" s="23"/>
      <c r="Q36" s="212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P37" s="23"/>
      <c r="Q37" s="212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P38" s="23"/>
      <c r="Q38" s="212"/>
    </row>
    <row r="39" spans="1:17" ht="9" customHeight="1">
      <c r="A39" s="22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P39" s="23"/>
      <c r="Q39" s="212"/>
    </row>
    <row r="40" spans="1:17" ht="9" customHeight="1">
      <c r="A40" s="185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P40" s="23"/>
      <c r="Q40" s="212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P41" s="23"/>
      <c r="Q41" s="212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P42" s="23"/>
      <c r="Q42" s="212"/>
    </row>
    <row r="43" spans="1:17" ht="9" customHeight="1">
      <c r="A43" s="22"/>
      <c r="B43" s="215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23"/>
      <c r="Q43" s="212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23"/>
      <c r="Q44" s="212"/>
    </row>
    <row r="45" spans="1:17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23"/>
      <c r="Q45" s="212"/>
    </row>
    <row r="46" spans="1:17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23"/>
      <c r="Q46" s="212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23"/>
      <c r="Q47" s="212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23"/>
      <c r="Q48" s="212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23"/>
      <c r="Q49" s="212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23"/>
      <c r="Q50" s="212"/>
    </row>
    <row r="51" spans="1:17" ht="9" customHeight="1">
      <c r="A51" s="22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23"/>
      <c r="Q51" s="212"/>
    </row>
    <row r="52" spans="1:17" ht="9" customHeight="1">
      <c r="A52" s="18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23"/>
      <c r="Q52" s="212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23"/>
      <c r="Q53" s="212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23"/>
      <c r="Q54" s="212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</row>
    <row r="56" spans="1:17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</row>
    <row r="57" spans="1:17" ht="9" customHeight="1">
      <c r="A57" s="185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</row>
    <row r="61" spans="1:17" ht="9" customHeight="1">
      <c r="A61" s="186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</row>
    <row r="63" spans="1:17" ht="9" customHeight="1">
      <c r="A63" s="187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</row>
    <row r="64" spans="1:17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</row>
    <row r="68" spans="1:17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</row>
    <row r="69" spans="1:17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</row>
    <row r="70" spans="1:17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</row>
    <row r="74" spans="1:17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</row>
    <row r="75" spans="1:17" ht="9" customHeight="1">
      <c r="A75" s="186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</row>
    <row r="76" spans="1:17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</row>
    <row r="78" spans="1:17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P78" s="23"/>
      <c r="Q78" s="212"/>
    </row>
    <row r="79" spans="1:17" ht="9" customHeight="1">
      <c r="A79" s="22"/>
      <c r="C79" s="48"/>
      <c r="D79" s="48"/>
      <c r="E79" s="48"/>
      <c r="F79" s="48"/>
      <c r="G79" s="48"/>
      <c r="Q79" s="179"/>
    </row>
    <row r="80" spans="1:17" ht="9" customHeight="1">
      <c r="A80" s="22"/>
      <c r="C80" s="48"/>
      <c r="D80" s="48"/>
      <c r="E80" s="48"/>
      <c r="F80" s="48"/>
      <c r="G80" s="48"/>
      <c r="Q80" s="179"/>
    </row>
    <row r="81" spans="1:17" ht="9" customHeight="1">
      <c r="A81" s="22"/>
      <c r="C81" s="48"/>
      <c r="D81" s="48"/>
      <c r="E81" s="48"/>
      <c r="F81" s="48"/>
      <c r="G81" s="48"/>
      <c r="Q81" s="179"/>
    </row>
    <row r="82" spans="1:17" ht="9" customHeight="1">
      <c r="A82" s="22"/>
      <c r="C82" s="48"/>
      <c r="D82" s="48"/>
      <c r="E82" s="48"/>
      <c r="F82" s="48"/>
      <c r="G82" s="48"/>
      <c r="Q82" s="179"/>
    </row>
    <row r="83" spans="1:17" ht="9" customHeight="1">
      <c r="A83" s="22"/>
      <c r="C83" s="48"/>
      <c r="D83" s="48"/>
      <c r="E83" s="48"/>
      <c r="F83" s="48"/>
      <c r="G83" s="48"/>
      <c r="Q83" s="179"/>
    </row>
    <row r="84" spans="1:17" ht="9" customHeight="1">
      <c r="A84" s="22"/>
      <c r="C84" s="48"/>
      <c r="D84" s="48"/>
      <c r="E84" s="48"/>
      <c r="F84" s="48"/>
      <c r="G84" s="48"/>
      <c r="Q84" s="179"/>
    </row>
    <row r="85" spans="1:17" ht="9" customHeight="1">
      <c r="A85" s="186"/>
      <c r="C85" s="48"/>
      <c r="D85" s="48"/>
      <c r="E85" s="48"/>
      <c r="F85" s="48"/>
      <c r="G85" s="48"/>
      <c r="Q85" s="179"/>
    </row>
    <row r="86" spans="1:17" ht="9" customHeight="1">
      <c r="A86" s="188"/>
      <c r="C86" s="48"/>
      <c r="D86" s="48"/>
      <c r="E86" s="48"/>
      <c r="F86" s="48"/>
      <c r="G86" s="48"/>
      <c r="Q86" s="179"/>
    </row>
    <row r="87" spans="1:17" ht="9" customHeight="1">
      <c r="A87" s="22"/>
      <c r="C87" s="48"/>
      <c r="D87" s="48"/>
      <c r="E87" s="48"/>
      <c r="F87" s="48"/>
      <c r="G87" s="48"/>
      <c r="Q87" s="179"/>
    </row>
    <row r="88" spans="1:17" ht="9" customHeight="1">
      <c r="A88" s="22"/>
      <c r="C88" s="48"/>
      <c r="D88" s="48"/>
      <c r="E88" s="48"/>
      <c r="F88" s="48"/>
      <c r="G88" s="48"/>
      <c r="Q88" s="179"/>
    </row>
    <row r="89" spans="1:17" ht="9" customHeight="1">
      <c r="A89" s="22"/>
      <c r="C89" s="48"/>
      <c r="D89" s="48"/>
      <c r="E89" s="48"/>
      <c r="F89" s="48"/>
      <c r="G89" s="48"/>
      <c r="Q89" s="179"/>
    </row>
    <row r="90" spans="1:17" ht="9" customHeight="1">
      <c r="A90" s="22"/>
      <c r="C90" s="48"/>
      <c r="D90" s="48"/>
      <c r="E90" s="48"/>
      <c r="F90" s="48"/>
      <c r="G90" s="48"/>
      <c r="Q90" s="179"/>
    </row>
    <row r="91" spans="1:17" ht="9" customHeight="1">
      <c r="A91" s="22"/>
      <c r="C91" s="48"/>
      <c r="D91" s="48"/>
      <c r="E91" s="48"/>
      <c r="F91" s="48"/>
      <c r="G91" s="48"/>
      <c r="Q91" s="179"/>
    </row>
    <row r="92" spans="1:17" ht="9" customHeight="1">
      <c r="A92" s="22"/>
      <c r="C92" s="48"/>
      <c r="D92" s="48"/>
      <c r="E92" s="48"/>
      <c r="F92" s="48"/>
      <c r="G92" s="48"/>
      <c r="Q92" s="179"/>
    </row>
    <row r="93" spans="1:17" ht="9" customHeight="1">
      <c r="A93" s="22"/>
      <c r="C93" s="48"/>
      <c r="D93" s="48"/>
      <c r="E93" s="48"/>
      <c r="F93" s="48"/>
      <c r="G93" s="48"/>
      <c r="Q93" s="179"/>
    </row>
    <row r="94" spans="1:17" ht="9" customHeight="1">
      <c r="A94" s="22"/>
      <c r="C94" s="48"/>
      <c r="D94" s="48"/>
      <c r="E94" s="48"/>
      <c r="F94" s="48"/>
      <c r="G94" s="48"/>
      <c r="Q94" s="179"/>
    </row>
    <row r="95" spans="1:17" ht="9" customHeight="1">
      <c r="A95" s="22"/>
      <c r="C95" s="48"/>
      <c r="D95" s="48"/>
      <c r="E95" s="48"/>
      <c r="F95" s="48"/>
      <c r="G95" s="48"/>
      <c r="Q95" s="179"/>
    </row>
    <row r="96" spans="1:17" ht="9" customHeight="1">
      <c r="A96" s="188"/>
      <c r="C96" s="48"/>
      <c r="D96" s="48"/>
      <c r="E96" s="48"/>
      <c r="F96" s="48"/>
      <c r="G96" s="48"/>
      <c r="Q96" s="179"/>
    </row>
    <row r="97" spans="1:17" ht="9" customHeight="1">
      <c r="A97" s="22"/>
      <c r="C97" s="48"/>
      <c r="D97" s="48"/>
      <c r="E97" s="48"/>
      <c r="F97" s="48"/>
      <c r="G97" s="48"/>
      <c r="Q97" s="179"/>
    </row>
    <row r="98" spans="1:17" ht="9" customHeight="1">
      <c r="A98" s="22"/>
      <c r="C98" s="48"/>
      <c r="D98" s="48"/>
      <c r="E98" s="48"/>
      <c r="F98" s="48"/>
      <c r="G98" s="48"/>
      <c r="Q98" s="179"/>
    </row>
    <row r="99" spans="1:17" ht="9" customHeight="1">
      <c r="A99" s="22"/>
      <c r="C99" s="48"/>
      <c r="D99" s="48"/>
      <c r="E99" s="48"/>
      <c r="F99" s="48"/>
      <c r="G99" s="48"/>
      <c r="Q99" s="179"/>
    </row>
    <row r="100" spans="1:17">
      <c r="A100" s="189"/>
      <c r="C100" s="48"/>
      <c r="D100" s="48"/>
      <c r="E100" s="48"/>
      <c r="F100" s="48"/>
      <c r="G100" s="48"/>
      <c r="Q100" s="179"/>
    </row>
    <row r="101" spans="1:17">
      <c r="A101" s="189"/>
      <c r="C101" s="48"/>
      <c r="D101" s="48"/>
      <c r="E101" s="48"/>
      <c r="F101" s="48"/>
      <c r="G101" s="48"/>
      <c r="Q101" s="179"/>
    </row>
    <row r="102" spans="1:17">
      <c r="A102" s="189"/>
      <c r="C102" s="48"/>
      <c r="D102" s="48"/>
      <c r="E102" s="48"/>
      <c r="F102" s="48"/>
      <c r="G102" s="48"/>
      <c r="Q102" s="179"/>
    </row>
    <row r="103" spans="1:17">
      <c r="A103" s="189"/>
      <c r="C103" s="48"/>
      <c r="D103" s="48"/>
      <c r="E103" s="48"/>
      <c r="F103" s="48"/>
      <c r="G103" s="48"/>
      <c r="Q103" s="179"/>
    </row>
    <row r="104" spans="1:17">
      <c r="A104" s="189"/>
      <c r="C104" s="48"/>
      <c r="D104" s="48"/>
      <c r="E104" s="48"/>
      <c r="F104" s="48"/>
      <c r="G104" s="48"/>
      <c r="Q104" s="179"/>
    </row>
    <row r="105" spans="1:17">
      <c r="A105" s="189"/>
      <c r="C105" s="48"/>
      <c r="D105" s="48"/>
      <c r="E105" s="48"/>
      <c r="F105" s="48"/>
      <c r="G105" s="48"/>
      <c r="Q105" s="179"/>
    </row>
    <row r="106" spans="1:17">
      <c r="A106" s="189"/>
      <c r="C106" s="48"/>
      <c r="D106" s="48"/>
      <c r="E106" s="48"/>
      <c r="F106" s="48"/>
      <c r="G106" s="48"/>
      <c r="Q106" s="179"/>
    </row>
    <row r="107" spans="1:17" ht="15.75">
      <c r="A107" s="190"/>
      <c r="C107" s="48"/>
      <c r="D107" s="48"/>
      <c r="E107" s="48"/>
      <c r="F107" s="48"/>
      <c r="G107" s="48"/>
      <c r="Q107" s="179"/>
    </row>
    <row r="108" spans="1:17" ht="15.75">
      <c r="A108" s="190"/>
      <c r="C108" s="48"/>
      <c r="D108" s="48"/>
      <c r="E108" s="48"/>
      <c r="F108" s="48"/>
      <c r="G108" s="48"/>
      <c r="Q108" s="179"/>
    </row>
    <row r="109" spans="1:17" ht="15.75">
      <c r="A109" s="190"/>
      <c r="C109" s="48"/>
      <c r="D109" s="48"/>
      <c r="E109" s="48"/>
      <c r="F109" s="48"/>
      <c r="G109" s="48"/>
      <c r="Q109" s="179"/>
    </row>
    <row r="110" spans="1:17" ht="15.75">
      <c r="A110" s="190"/>
      <c r="C110" s="48"/>
      <c r="D110" s="48"/>
      <c r="E110" s="48"/>
      <c r="F110" s="48"/>
      <c r="G110" s="48"/>
      <c r="Q110" s="179"/>
    </row>
    <row r="111" spans="1:17" ht="15.75">
      <c r="A111" s="190"/>
      <c r="C111" s="48"/>
      <c r="D111" s="48"/>
      <c r="E111" s="48"/>
      <c r="F111" s="48"/>
      <c r="G111" s="48"/>
      <c r="Q111" s="179"/>
    </row>
    <row r="112" spans="1:17" ht="15.75">
      <c r="A112" s="190"/>
      <c r="C112" s="48"/>
      <c r="D112" s="48"/>
      <c r="E112" s="48"/>
      <c r="F112" s="48"/>
      <c r="G112" s="48"/>
      <c r="Q112" s="179"/>
    </row>
    <row r="113" spans="1:17" ht="15.75">
      <c r="A113" s="190"/>
      <c r="C113" s="48"/>
      <c r="D113" s="48"/>
      <c r="E113" s="48"/>
      <c r="F113" s="48"/>
      <c r="G113" s="48"/>
      <c r="Q113" s="179"/>
    </row>
    <row r="114" spans="1:17" ht="15.75">
      <c r="A114" s="190"/>
      <c r="C114" s="48"/>
      <c r="D114" s="48"/>
      <c r="E114" s="48"/>
      <c r="F114" s="48"/>
      <c r="G114" s="48"/>
      <c r="Q114" s="179"/>
    </row>
    <row r="115" spans="1:17" ht="15.75">
      <c r="A115" s="190"/>
      <c r="C115" s="48"/>
      <c r="D115" s="48"/>
      <c r="E115" s="48"/>
      <c r="F115" s="48"/>
      <c r="G115" s="48"/>
      <c r="Q115" s="179"/>
    </row>
    <row r="116" spans="1:17" ht="15.75">
      <c r="A116" s="190"/>
      <c r="C116" s="48"/>
      <c r="D116" s="48"/>
      <c r="E116" s="48"/>
      <c r="F116" s="48"/>
      <c r="G116" s="48"/>
      <c r="Q116" s="179"/>
    </row>
    <row r="117" spans="1:17" ht="15.75">
      <c r="A117" s="190"/>
      <c r="C117" s="48"/>
      <c r="D117" s="48"/>
      <c r="E117" s="48"/>
      <c r="F117" s="48"/>
      <c r="G117" s="48"/>
      <c r="Q117" s="179"/>
    </row>
    <row r="118" spans="1:17" ht="15.75">
      <c r="A118" s="190"/>
      <c r="C118" s="48"/>
      <c r="D118" s="48"/>
      <c r="E118" s="48"/>
      <c r="F118" s="48"/>
      <c r="G118" s="48"/>
      <c r="Q118" s="179"/>
    </row>
    <row r="119" spans="1:17" ht="15.75">
      <c r="A119" s="190"/>
      <c r="C119" s="48"/>
      <c r="D119" s="48"/>
      <c r="E119" s="48"/>
      <c r="F119" s="48"/>
      <c r="G119" s="48"/>
      <c r="Q119" s="179"/>
    </row>
    <row r="120" spans="1:17" ht="15.75">
      <c r="A120" s="190"/>
      <c r="C120" s="48"/>
      <c r="D120" s="48"/>
      <c r="E120" s="48"/>
      <c r="F120" s="48"/>
      <c r="G120" s="48"/>
      <c r="Q120" s="179"/>
    </row>
    <row r="121" spans="1:17" ht="15.75">
      <c r="A121" s="190"/>
      <c r="C121" s="48"/>
      <c r="D121" s="48"/>
      <c r="E121" s="48"/>
      <c r="F121" s="48"/>
      <c r="G121" s="48"/>
      <c r="Q121" s="179"/>
    </row>
    <row r="122" spans="1:17" ht="15.75">
      <c r="A122" s="190"/>
      <c r="C122" s="48"/>
      <c r="D122" s="48"/>
      <c r="E122" s="48"/>
      <c r="F122" s="48"/>
      <c r="G122" s="48"/>
      <c r="Q122" s="179"/>
    </row>
    <row r="123" spans="1:17" ht="15.75">
      <c r="A123" s="190"/>
      <c r="C123" s="48"/>
      <c r="D123" s="48"/>
      <c r="E123" s="48"/>
      <c r="F123" s="48"/>
      <c r="G123" s="48"/>
      <c r="Q123" s="179"/>
    </row>
    <row r="124" spans="1:17" ht="15.75">
      <c r="A124" s="190"/>
      <c r="C124" s="48"/>
      <c r="D124" s="48"/>
      <c r="E124" s="48"/>
      <c r="F124" s="48"/>
      <c r="G124" s="48"/>
      <c r="Q124" s="179"/>
    </row>
    <row r="125" spans="1:17" ht="15.75">
      <c r="A125" s="190"/>
      <c r="C125" s="48"/>
      <c r="D125" s="48"/>
      <c r="E125" s="48"/>
      <c r="F125" s="48"/>
      <c r="G125" s="48"/>
      <c r="Q125" s="179"/>
    </row>
    <row r="126" spans="1:17" ht="15.75">
      <c r="A126" s="190"/>
      <c r="C126" s="48"/>
      <c r="D126" s="48"/>
      <c r="E126" s="48"/>
      <c r="F126" s="48"/>
      <c r="G126" s="48"/>
      <c r="Q126" s="179"/>
    </row>
    <row r="127" spans="1:17" ht="15.75">
      <c r="A127" s="190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190"/>
      <c r="C194" s="48"/>
      <c r="D194" s="48"/>
      <c r="E194" s="48"/>
      <c r="F194" s="48"/>
      <c r="G194" s="48"/>
      <c r="Q194" s="179"/>
    </row>
    <row r="195" spans="1:17" ht="15.75">
      <c r="A195" s="190"/>
      <c r="C195" s="48"/>
      <c r="D195" s="48"/>
      <c r="E195" s="48"/>
      <c r="F195" s="48"/>
      <c r="G195" s="48"/>
      <c r="Q195" s="179"/>
    </row>
    <row r="196" spans="1:17" ht="15.75">
      <c r="A196" s="190"/>
      <c r="C196" s="48"/>
      <c r="D196" s="48"/>
      <c r="E196" s="48"/>
      <c r="F196" s="48"/>
      <c r="G196" s="48"/>
      <c r="Q196" s="179"/>
    </row>
    <row r="197" spans="1:17" ht="15.75">
      <c r="A197" s="190"/>
      <c r="C197" s="48"/>
      <c r="D197" s="48"/>
      <c r="E197" s="48"/>
      <c r="F197" s="48"/>
      <c r="G197" s="48"/>
      <c r="Q197" s="179"/>
    </row>
    <row r="198" spans="1:17" ht="15.75">
      <c r="A198" s="25"/>
      <c r="C198" s="48"/>
      <c r="D198" s="48"/>
      <c r="E198" s="48"/>
      <c r="F198" s="48"/>
      <c r="G198" s="48"/>
      <c r="Q198" s="179"/>
    </row>
    <row r="199" spans="1:17" ht="15.75">
      <c r="A199" s="25"/>
      <c r="C199" s="48"/>
      <c r="D199" s="48"/>
      <c r="E199" s="48"/>
      <c r="F199" s="48"/>
      <c r="G199" s="48"/>
      <c r="Q199" s="179"/>
    </row>
    <row r="200" spans="1:17" ht="15.75">
      <c r="A200" s="25"/>
      <c r="C200" s="48"/>
      <c r="D200" s="48"/>
      <c r="E200" s="48"/>
      <c r="F200" s="48"/>
      <c r="G200" s="48"/>
      <c r="Q200" s="179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zoomScale="85" zoomScaleNormal="85" workbookViewId="0">
      <selection activeCell="F17" sqref="F17"/>
    </sheetView>
  </sheetViews>
  <sheetFormatPr defaultColWidth="9.140625" defaultRowHeight="15"/>
  <cols>
    <col min="1" max="1" width="51.140625" style="26" customWidth="1"/>
    <col min="2" max="15" width="9.85546875" style="572" customWidth="1"/>
    <col min="16" max="16" width="12.7109375" style="572" customWidth="1"/>
    <col min="17" max="17" width="9.85546875" style="572" customWidth="1"/>
    <col min="18" max="18" width="2.5703125" style="191" customWidth="1"/>
    <col min="19" max="256" width="9.140625" style="572"/>
    <col min="257" max="257" width="51.140625" style="572" customWidth="1"/>
    <col min="258" max="271" width="9.85546875" style="572" customWidth="1"/>
    <col min="272" max="272" width="12.7109375" style="572" customWidth="1"/>
    <col min="273" max="273" width="9.85546875" style="572" customWidth="1"/>
    <col min="274" max="274" width="2.5703125" style="572" customWidth="1"/>
    <col min="275" max="512" width="9.140625" style="572"/>
    <col min="513" max="513" width="51.140625" style="572" customWidth="1"/>
    <col min="514" max="527" width="9.85546875" style="572" customWidth="1"/>
    <col min="528" max="528" width="12.7109375" style="572" customWidth="1"/>
    <col min="529" max="529" width="9.85546875" style="572" customWidth="1"/>
    <col min="530" max="530" width="2.5703125" style="572" customWidth="1"/>
    <col min="531" max="768" width="9.140625" style="572"/>
    <col min="769" max="769" width="51.140625" style="572" customWidth="1"/>
    <col min="770" max="783" width="9.85546875" style="572" customWidth="1"/>
    <col min="784" max="784" width="12.7109375" style="572" customWidth="1"/>
    <col min="785" max="785" width="9.85546875" style="572" customWidth="1"/>
    <col min="786" max="786" width="2.5703125" style="572" customWidth="1"/>
    <col min="787" max="1024" width="9.140625" style="572"/>
    <col min="1025" max="1025" width="51.140625" style="572" customWidth="1"/>
    <col min="1026" max="1039" width="9.85546875" style="572" customWidth="1"/>
    <col min="1040" max="1040" width="12.7109375" style="572" customWidth="1"/>
    <col min="1041" max="1041" width="9.85546875" style="572" customWidth="1"/>
    <col min="1042" max="1042" width="2.5703125" style="572" customWidth="1"/>
    <col min="1043" max="1280" width="9.140625" style="572"/>
    <col min="1281" max="1281" width="51.140625" style="572" customWidth="1"/>
    <col min="1282" max="1295" width="9.85546875" style="572" customWidth="1"/>
    <col min="1296" max="1296" width="12.7109375" style="572" customWidth="1"/>
    <col min="1297" max="1297" width="9.85546875" style="572" customWidth="1"/>
    <col min="1298" max="1298" width="2.5703125" style="572" customWidth="1"/>
    <col min="1299" max="1536" width="9.140625" style="572"/>
    <col min="1537" max="1537" width="51.140625" style="572" customWidth="1"/>
    <col min="1538" max="1551" width="9.85546875" style="572" customWidth="1"/>
    <col min="1552" max="1552" width="12.7109375" style="572" customWidth="1"/>
    <col min="1553" max="1553" width="9.85546875" style="572" customWidth="1"/>
    <col min="1554" max="1554" width="2.5703125" style="572" customWidth="1"/>
    <col min="1555" max="1792" width="9.140625" style="572"/>
    <col min="1793" max="1793" width="51.140625" style="572" customWidth="1"/>
    <col min="1794" max="1807" width="9.85546875" style="572" customWidth="1"/>
    <col min="1808" max="1808" width="12.7109375" style="572" customWidth="1"/>
    <col min="1809" max="1809" width="9.85546875" style="572" customWidth="1"/>
    <col min="1810" max="1810" width="2.5703125" style="572" customWidth="1"/>
    <col min="1811" max="2048" width="9.140625" style="572"/>
    <col min="2049" max="2049" width="51.140625" style="572" customWidth="1"/>
    <col min="2050" max="2063" width="9.85546875" style="572" customWidth="1"/>
    <col min="2064" max="2064" width="12.7109375" style="572" customWidth="1"/>
    <col min="2065" max="2065" width="9.85546875" style="572" customWidth="1"/>
    <col min="2066" max="2066" width="2.5703125" style="572" customWidth="1"/>
    <col min="2067" max="2304" width="9.140625" style="572"/>
    <col min="2305" max="2305" width="51.140625" style="572" customWidth="1"/>
    <col min="2306" max="2319" width="9.85546875" style="572" customWidth="1"/>
    <col min="2320" max="2320" width="12.7109375" style="572" customWidth="1"/>
    <col min="2321" max="2321" width="9.85546875" style="572" customWidth="1"/>
    <col min="2322" max="2322" width="2.5703125" style="572" customWidth="1"/>
    <col min="2323" max="2560" width="9.140625" style="572"/>
    <col min="2561" max="2561" width="51.140625" style="572" customWidth="1"/>
    <col min="2562" max="2575" width="9.85546875" style="572" customWidth="1"/>
    <col min="2576" max="2576" width="12.7109375" style="572" customWidth="1"/>
    <col min="2577" max="2577" width="9.85546875" style="572" customWidth="1"/>
    <col min="2578" max="2578" width="2.5703125" style="572" customWidth="1"/>
    <col min="2579" max="2816" width="9.140625" style="572"/>
    <col min="2817" max="2817" width="51.140625" style="572" customWidth="1"/>
    <col min="2818" max="2831" width="9.85546875" style="572" customWidth="1"/>
    <col min="2832" max="2832" width="12.7109375" style="572" customWidth="1"/>
    <col min="2833" max="2833" width="9.85546875" style="572" customWidth="1"/>
    <col min="2834" max="2834" width="2.5703125" style="572" customWidth="1"/>
    <col min="2835" max="3072" width="9.140625" style="572"/>
    <col min="3073" max="3073" width="51.140625" style="572" customWidth="1"/>
    <col min="3074" max="3087" width="9.85546875" style="572" customWidth="1"/>
    <col min="3088" max="3088" width="12.7109375" style="572" customWidth="1"/>
    <col min="3089" max="3089" width="9.85546875" style="572" customWidth="1"/>
    <col min="3090" max="3090" width="2.5703125" style="572" customWidth="1"/>
    <col min="3091" max="3328" width="9.140625" style="572"/>
    <col min="3329" max="3329" width="51.140625" style="572" customWidth="1"/>
    <col min="3330" max="3343" width="9.85546875" style="572" customWidth="1"/>
    <col min="3344" max="3344" width="12.7109375" style="572" customWidth="1"/>
    <col min="3345" max="3345" width="9.85546875" style="572" customWidth="1"/>
    <col min="3346" max="3346" width="2.5703125" style="572" customWidth="1"/>
    <col min="3347" max="3584" width="9.140625" style="572"/>
    <col min="3585" max="3585" width="51.140625" style="572" customWidth="1"/>
    <col min="3586" max="3599" width="9.85546875" style="572" customWidth="1"/>
    <col min="3600" max="3600" width="12.7109375" style="572" customWidth="1"/>
    <col min="3601" max="3601" width="9.85546875" style="572" customWidth="1"/>
    <col min="3602" max="3602" width="2.5703125" style="572" customWidth="1"/>
    <col min="3603" max="3840" width="9.140625" style="572"/>
    <col min="3841" max="3841" width="51.140625" style="572" customWidth="1"/>
    <col min="3842" max="3855" width="9.85546875" style="572" customWidth="1"/>
    <col min="3856" max="3856" width="12.7109375" style="572" customWidth="1"/>
    <col min="3857" max="3857" width="9.85546875" style="572" customWidth="1"/>
    <col min="3858" max="3858" width="2.5703125" style="572" customWidth="1"/>
    <col min="3859" max="4096" width="9.140625" style="572"/>
    <col min="4097" max="4097" width="51.140625" style="572" customWidth="1"/>
    <col min="4098" max="4111" width="9.85546875" style="572" customWidth="1"/>
    <col min="4112" max="4112" width="12.7109375" style="572" customWidth="1"/>
    <col min="4113" max="4113" width="9.85546875" style="572" customWidth="1"/>
    <col min="4114" max="4114" width="2.5703125" style="572" customWidth="1"/>
    <col min="4115" max="4352" width="9.140625" style="572"/>
    <col min="4353" max="4353" width="51.140625" style="572" customWidth="1"/>
    <col min="4354" max="4367" width="9.85546875" style="572" customWidth="1"/>
    <col min="4368" max="4368" width="12.7109375" style="572" customWidth="1"/>
    <col min="4369" max="4369" width="9.85546875" style="572" customWidth="1"/>
    <col min="4370" max="4370" width="2.5703125" style="572" customWidth="1"/>
    <col min="4371" max="4608" width="9.140625" style="572"/>
    <col min="4609" max="4609" width="51.140625" style="572" customWidth="1"/>
    <col min="4610" max="4623" width="9.85546875" style="572" customWidth="1"/>
    <col min="4624" max="4624" width="12.7109375" style="572" customWidth="1"/>
    <col min="4625" max="4625" width="9.85546875" style="572" customWidth="1"/>
    <col min="4626" max="4626" width="2.5703125" style="572" customWidth="1"/>
    <col min="4627" max="4864" width="9.140625" style="572"/>
    <col min="4865" max="4865" width="51.140625" style="572" customWidth="1"/>
    <col min="4866" max="4879" width="9.85546875" style="572" customWidth="1"/>
    <col min="4880" max="4880" width="12.7109375" style="572" customWidth="1"/>
    <col min="4881" max="4881" width="9.85546875" style="572" customWidth="1"/>
    <col min="4882" max="4882" width="2.5703125" style="572" customWidth="1"/>
    <col min="4883" max="5120" width="9.140625" style="572"/>
    <col min="5121" max="5121" width="51.140625" style="572" customWidth="1"/>
    <col min="5122" max="5135" width="9.85546875" style="572" customWidth="1"/>
    <col min="5136" max="5136" width="12.7109375" style="572" customWidth="1"/>
    <col min="5137" max="5137" width="9.85546875" style="572" customWidth="1"/>
    <col min="5138" max="5138" width="2.5703125" style="572" customWidth="1"/>
    <col min="5139" max="5376" width="9.140625" style="572"/>
    <col min="5377" max="5377" width="51.140625" style="572" customWidth="1"/>
    <col min="5378" max="5391" width="9.85546875" style="572" customWidth="1"/>
    <col min="5392" max="5392" width="12.7109375" style="572" customWidth="1"/>
    <col min="5393" max="5393" width="9.85546875" style="572" customWidth="1"/>
    <col min="5394" max="5394" width="2.5703125" style="572" customWidth="1"/>
    <col min="5395" max="5632" width="9.140625" style="572"/>
    <col min="5633" max="5633" width="51.140625" style="572" customWidth="1"/>
    <col min="5634" max="5647" width="9.85546875" style="572" customWidth="1"/>
    <col min="5648" max="5648" width="12.7109375" style="572" customWidth="1"/>
    <col min="5649" max="5649" width="9.85546875" style="572" customWidth="1"/>
    <col min="5650" max="5650" width="2.5703125" style="572" customWidth="1"/>
    <col min="5651" max="5888" width="9.140625" style="572"/>
    <col min="5889" max="5889" width="51.140625" style="572" customWidth="1"/>
    <col min="5890" max="5903" width="9.85546875" style="572" customWidth="1"/>
    <col min="5904" max="5904" width="12.7109375" style="572" customWidth="1"/>
    <col min="5905" max="5905" width="9.85546875" style="572" customWidth="1"/>
    <col min="5906" max="5906" width="2.5703125" style="572" customWidth="1"/>
    <col min="5907" max="6144" width="9.140625" style="572"/>
    <col min="6145" max="6145" width="51.140625" style="572" customWidth="1"/>
    <col min="6146" max="6159" width="9.85546875" style="572" customWidth="1"/>
    <col min="6160" max="6160" width="12.7109375" style="572" customWidth="1"/>
    <col min="6161" max="6161" width="9.85546875" style="572" customWidth="1"/>
    <col min="6162" max="6162" width="2.5703125" style="572" customWidth="1"/>
    <col min="6163" max="6400" width="9.140625" style="572"/>
    <col min="6401" max="6401" width="51.140625" style="572" customWidth="1"/>
    <col min="6402" max="6415" width="9.85546875" style="572" customWidth="1"/>
    <col min="6416" max="6416" width="12.7109375" style="572" customWidth="1"/>
    <col min="6417" max="6417" width="9.85546875" style="572" customWidth="1"/>
    <col min="6418" max="6418" width="2.5703125" style="572" customWidth="1"/>
    <col min="6419" max="6656" width="9.140625" style="572"/>
    <col min="6657" max="6657" width="51.140625" style="572" customWidth="1"/>
    <col min="6658" max="6671" width="9.85546875" style="572" customWidth="1"/>
    <col min="6672" max="6672" width="12.7109375" style="572" customWidth="1"/>
    <col min="6673" max="6673" width="9.85546875" style="572" customWidth="1"/>
    <col min="6674" max="6674" width="2.5703125" style="572" customWidth="1"/>
    <col min="6675" max="6912" width="9.140625" style="572"/>
    <col min="6913" max="6913" width="51.140625" style="572" customWidth="1"/>
    <col min="6914" max="6927" width="9.85546875" style="572" customWidth="1"/>
    <col min="6928" max="6928" width="12.7109375" style="572" customWidth="1"/>
    <col min="6929" max="6929" width="9.85546875" style="572" customWidth="1"/>
    <col min="6930" max="6930" width="2.5703125" style="572" customWidth="1"/>
    <col min="6931" max="7168" width="9.140625" style="572"/>
    <col min="7169" max="7169" width="51.140625" style="572" customWidth="1"/>
    <col min="7170" max="7183" width="9.85546875" style="572" customWidth="1"/>
    <col min="7184" max="7184" width="12.7109375" style="572" customWidth="1"/>
    <col min="7185" max="7185" width="9.85546875" style="572" customWidth="1"/>
    <col min="7186" max="7186" width="2.5703125" style="572" customWidth="1"/>
    <col min="7187" max="7424" width="9.140625" style="572"/>
    <col min="7425" max="7425" width="51.140625" style="572" customWidth="1"/>
    <col min="7426" max="7439" width="9.85546875" style="572" customWidth="1"/>
    <col min="7440" max="7440" width="12.7109375" style="572" customWidth="1"/>
    <col min="7441" max="7441" width="9.85546875" style="572" customWidth="1"/>
    <col min="7442" max="7442" width="2.5703125" style="572" customWidth="1"/>
    <col min="7443" max="7680" width="9.140625" style="572"/>
    <col min="7681" max="7681" width="51.140625" style="572" customWidth="1"/>
    <col min="7682" max="7695" width="9.85546875" style="572" customWidth="1"/>
    <col min="7696" max="7696" width="12.7109375" style="572" customWidth="1"/>
    <col min="7697" max="7697" width="9.85546875" style="572" customWidth="1"/>
    <col min="7698" max="7698" width="2.5703125" style="572" customWidth="1"/>
    <col min="7699" max="7936" width="9.140625" style="572"/>
    <col min="7937" max="7937" width="51.140625" style="572" customWidth="1"/>
    <col min="7938" max="7951" width="9.85546875" style="572" customWidth="1"/>
    <col min="7952" max="7952" width="12.7109375" style="572" customWidth="1"/>
    <col min="7953" max="7953" width="9.85546875" style="572" customWidth="1"/>
    <col min="7954" max="7954" width="2.5703125" style="572" customWidth="1"/>
    <col min="7955" max="8192" width="9.140625" style="572"/>
    <col min="8193" max="8193" width="51.140625" style="572" customWidth="1"/>
    <col min="8194" max="8207" width="9.85546875" style="572" customWidth="1"/>
    <col min="8208" max="8208" width="12.7109375" style="572" customWidth="1"/>
    <col min="8209" max="8209" width="9.85546875" style="572" customWidth="1"/>
    <col min="8210" max="8210" width="2.5703125" style="572" customWidth="1"/>
    <col min="8211" max="8448" width="9.140625" style="572"/>
    <col min="8449" max="8449" width="51.140625" style="572" customWidth="1"/>
    <col min="8450" max="8463" width="9.85546875" style="572" customWidth="1"/>
    <col min="8464" max="8464" width="12.7109375" style="572" customWidth="1"/>
    <col min="8465" max="8465" width="9.85546875" style="572" customWidth="1"/>
    <col min="8466" max="8466" width="2.5703125" style="572" customWidth="1"/>
    <col min="8467" max="8704" width="9.140625" style="572"/>
    <col min="8705" max="8705" width="51.140625" style="572" customWidth="1"/>
    <col min="8706" max="8719" width="9.85546875" style="572" customWidth="1"/>
    <col min="8720" max="8720" width="12.7109375" style="572" customWidth="1"/>
    <col min="8721" max="8721" width="9.85546875" style="572" customWidth="1"/>
    <col min="8722" max="8722" width="2.5703125" style="572" customWidth="1"/>
    <col min="8723" max="8960" width="9.140625" style="572"/>
    <col min="8961" max="8961" width="51.140625" style="572" customWidth="1"/>
    <col min="8962" max="8975" width="9.85546875" style="572" customWidth="1"/>
    <col min="8976" max="8976" width="12.7109375" style="572" customWidth="1"/>
    <col min="8977" max="8977" width="9.85546875" style="572" customWidth="1"/>
    <col min="8978" max="8978" width="2.5703125" style="572" customWidth="1"/>
    <col min="8979" max="9216" width="9.140625" style="572"/>
    <col min="9217" max="9217" width="51.140625" style="572" customWidth="1"/>
    <col min="9218" max="9231" width="9.85546875" style="572" customWidth="1"/>
    <col min="9232" max="9232" width="12.7109375" style="572" customWidth="1"/>
    <col min="9233" max="9233" width="9.85546875" style="572" customWidth="1"/>
    <col min="9234" max="9234" width="2.5703125" style="572" customWidth="1"/>
    <col min="9235" max="9472" width="9.140625" style="572"/>
    <col min="9473" max="9473" width="51.140625" style="572" customWidth="1"/>
    <col min="9474" max="9487" width="9.85546875" style="572" customWidth="1"/>
    <col min="9488" max="9488" width="12.7109375" style="572" customWidth="1"/>
    <col min="9489" max="9489" width="9.85546875" style="572" customWidth="1"/>
    <col min="9490" max="9490" width="2.5703125" style="572" customWidth="1"/>
    <col min="9491" max="9728" width="9.140625" style="572"/>
    <col min="9729" max="9729" width="51.140625" style="572" customWidth="1"/>
    <col min="9730" max="9743" width="9.85546875" style="572" customWidth="1"/>
    <col min="9744" max="9744" width="12.7109375" style="572" customWidth="1"/>
    <col min="9745" max="9745" width="9.85546875" style="572" customWidth="1"/>
    <col min="9746" max="9746" width="2.5703125" style="572" customWidth="1"/>
    <col min="9747" max="9984" width="9.140625" style="572"/>
    <col min="9985" max="9985" width="51.140625" style="572" customWidth="1"/>
    <col min="9986" max="9999" width="9.85546875" style="572" customWidth="1"/>
    <col min="10000" max="10000" width="12.7109375" style="572" customWidth="1"/>
    <col min="10001" max="10001" width="9.85546875" style="572" customWidth="1"/>
    <col min="10002" max="10002" width="2.5703125" style="572" customWidth="1"/>
    <col min="10003" max="10240" width="9.140625" style="572"/>
    <col min="10241" max="10241" width="51.140625" style="572" customWidth="1"/>
    <col min="10242" max="10255" width="9.85546875" style="572" customWidth="1"/>
    <col min="10256" max="10256" width="12.7109375" style="572" customWidth="1"/>
    <col min="10257" max="10257" width="9.85546875" style="572" customWidth="1"/>
    <col min="10258" max="10258" width="2.5703125" style="572" customWidth="1"/>
    <col min="10259" max="10496" width="9.140625" style="572"/>
    <col min="10497" max="10497" width="51.140625" style="572" customWidth="1"/>
    <col min="10498" max="10511" width="9.85546875" style="572" customWidth="1"/>
    <col min="10512" max="10512" width="12.7109375" style="572" customWidth="1"/>
    <col min="10513" max="10513" width="9.85546875" style="572" customWidth="1"/>
    <col min="10514" max="10514" width="2.5703125" style="572" customWidth="1"/>
    <col min="10515" max="10752" width="9.140625" style="572"/>
    <col min="10753" max="10753" width="51.140625" style="572" customWidth="1"/>
    <col min="10754" max="10767" width="9.85546875" style="572" customWidth="1"/>
    <col min="10768" max="10768" width="12.7109375" style="572" customWidth="1"/>
    <col min="10769" max="10769" width="9.85546875" style="572" customWidth="1"/>
    <col min="10770" max="10770" width="2.5703125" style="572" customWidth="1"/>
    <col min="10771" max="11008" width="9.140625" style="572"/>
    <col min="11009" max="11009" width="51.140625" style="572" customWidth="1"/>
    <col min="11010" max="11023" width="9.85546875" style="572" customWidth="1"/>
    <col min="11024" max="11024" width="12.7109375" style="572" customWidth="1"/>
    <col min="11025" max="11025" width="9.85546875" style="572" customWidth="1"/>
    <col min="11026" max="11026" width="2.5703125" style="572" customWidth="1"/>
    <col min="11027" max="11264" width="9.140625" style="572"/>
    <col min="11265" max="11265" width="51.140625" style="572" customWidth="1"/>
    <col min="11266" max="11279" width="9.85546875" style="572" customWidth="1"/>
    <col min="11280" max="11280" width="12.7109375" style="572" customWidth="1"/>
    <col min="11281" max="11281" width="9.85546875" style="572" customWidth="1"/>
    <col min="11282" max="11282" width="2.5703125" style="572" customWidth="1"/>
    <col min="11283" max="11520" width="9.140625" style="572"/>
    <col min="11521" max="11521" width="51.140625" style="572" customWidth="1"/>
    <col min="11522" max="11535" width="9.85546875" style="572" customWidth="1"/>
    <col min="11536" max="11536" width="12.7109375" style="572" customWidth="1"/>
    <col min="11537" max="11537" width="9.85546875" style="572" customWidth="1"/>
    <col min="11538" max="11538" width="2.5703125" style="572" customWidth="1"/>
    <col min="11539" max="11776" width="9.140625" style="572"/>
    <col min="11777" max="11777" width="51.140625" style="572" customWidth="1"/>
    <col min="11778" max="11791" width="9.85546875" style="572" customWidth="1"/>
    <col min="11792" max="11792" width="12.7109375" style="572" customWidth="1"/>
    <col min="11793" max="11793" width="9.85546875" style="572" customWidth="1"/>
    <col min="11794" max="11794" width="2.5703125" style="572" customWidth="1"/>
    <col min="11795" max="12032" width="9.140625" style="572"/>
    <col min="12033" max="12033" width="51.140625" style="572" customWidth="1"/>
    <col min="12034" max="12047" width="9.85546875" style="572" customWidth="1"/>
    <col min="12048" max="12048" width="12.7109375" style="572" customWidth="1"/>
    <col min="12049" max="12049" width="9.85546875" style="572" customWidth="1"/>
    <col min="12050" max="12050" width="2.5703125" style="572" customWidth="1"/>
    <col min="12051" max="12288" width="9.140625" style="572"/>
    <col min="12289" max="12289" width="51.140625" style="572" customWidth="1"/>
    <col min="12290" max="12303" width="9.85546875" style="572" customWidth="1"/>
    <col min="12304" max="12304" width="12.7109375" style="572" customWidth="1"/>
    <col min="12305" max="12305" width="9.85546875" style="572" customWidth="1"/>
    <col min="12306" max="12306" width="2.5703125" style="572" customWidth="1"/>
    <col min="12307" max="12544" width="9.140625" style="572"/>
    <col min="12545" max="12545" width="51.140625" style="572" customWidth="1"/>
    <col min="12546" max="12559" width="9.85546875" style="572" customWidth="1"/>
    <col min="12560" max="12560" width="12.7109375" style="572" customWidth="1"/>
    <col min="12561" max="12561" width="9.85546875" style="572" customWidth="1"/>
    <col min="12562" max="12562" width="2.5703125" style="572" customWidth="1"/>
    <col min="12563" max="12800" width="9.140625" style="572"/>
    <col min="12801" max="12801" width="51.140625" style="572" customWidth="1"/>
    <col min="12802" max="12815" width="9.85546875" style="572" customWidth="1"/>
    <col min="12816" max="12816" width="12.7109375" style="572" customWidth="1"/>
    <col min="12817" max="12817" width="9.85546875" style="572" customWidth="1"/>
    <col min="12818" max="12818" width="2.5703125" style="572" customWidth="1"/>
    <col min="12819" max="13056" width="9.140625" style="572"/>
    <col min="13057" max="13057" width="51.140625" style="572" customWidth="1"/>
    <col min="13058" max="13071" width="9.85546875" style="572" customWidth="1"/>
    <col min="13072" max="13072" width="12.7109375" style="572" customWidth="1"/>
    <col min="13073" max="13073" width="9.85546875" style="572" customWidth="1"/>
    <col min="13074" max="13074" width="2.5703125" style="572" customWidth="1"/>
    <col min="13075" max="13312" width="9.140625" style="572"/>
    <col min="13313" max="13313" width="51.140625" style="572" customWidth="1"/>
    <col min="13314" max="13327" width="9.85546875" style="572" customWidth="1"/>
    <col min="13328" max="13328" width="12.7109375" style="572" customWidth="1"/>
    <col min="13329" max="13329" width="9.85546875" style="572" customWidth="1"/>
    <col min="13330" max="13330" width="2.5703125" style="572" customWidth="1"/>
    <col min="13331" max="13568" width="9.140625" style="572"/>
    <col min="13569" max="13569" width="51.140625" style="572" customWidth="1"/>
    <col min="13570" max="13583" width="9.85546875" style="572" customWidth="1"/>
    <col min="13584" max="13584" width="12.7109375" style="572" customWidth="1"/>
    <col min="13585" max="13585" width="9.85546875" style="572" customWidth="1"/>
    <col min="13586" max="13586" width="2.5703125" style="572" customWidth="1"/>
    <col min="13587" max="13824" width="9.140625" style="572"/>
    <col min="13825" max="13825" width="51.140625" style="572" customWidth="1"/>
    <col min="13826" max="13839" width="9.85546875" style="572" customWidth="1"/>
    <col min="13840" max="13840" width="12.7109375" style="572" customWidth="1"/>
    <col min="13841" max="13841" width="9.85546875" style="572" customWidth="1"/>
    <col min="13842" max="13842" width="2.5703125" style="572" customWidth="1"/>
    <col min="13843" max="14080" width="9.140625" style="572"/>
    <col min="14081" max="14081" width="51.140625" style="572" customWidth="1"/>
    <col min="14082" max="14095" width="9.85546875" style="572" customWidth="1"/>
    <col min="14096" max="14096" width="12.7109375" style="572" customWidth="1"/>
    <col min="14097" max="14097" width="9.85546875" style="572" customWidth="1"/>
    <col min="14098" max="14098" width="2.5703125" style="572" customWidth="1"/>
    <col min="14099" max="14336" width="9.140625" style="572"/>
    <col min="14337" max="14337" width="51.140625" style="572" customWidth="1"/>
    <col min="14338" max="14351" width="9.85546875" style="572" customWidth="1"/>
    <col min="14352" max="14352" width="12.7109375" style="572" customWidth="1"/>
    <col min="14353" max="14353" width="9.85546875" style="572" customWidth="1"/>
    <col min="14354" max="14354" width="2.5703125" style="572" customWidth="1"/>
    <col min="14355" max="14592" width="9.140625" style="572"/>
    <col min="14593" max="14593" width="51.140625" style="572" customWidth="1"/>
    <col min="14594" max="14607" width="9.85546875" style="572" customWidth="1"/>
    <col min="14608" max="14608" width="12.7109375" style="572" customWidth="1"/>
    <col min="14609" max="14609" width="9.85546875" style="572" customWidth="1"/>
    <col min="14610" max="14610" width="2.5703125" style="572" customWidth="1"/>
    <col min="14611" max="14848" width="9.140625" style="572"/>
    <col min="14849" max="14849" width="51.140625" style="572" customWidth="1"/>
    <col min="14850" max="14863" width="9.85546875" style="572" customWidth="1"/>
    <col min="14864" max="14864" width="12.7109375" style="572" customWidth="1"/>
    <col min="14865" max="14865" width="9.85546875" style="572" customWidth="1"/>
    <col min="14866" max="14866" width="2.5703125" style="572" customWidth="1"/>
    <col min="14867" max="15104" width="9.140625" style="572"/>
    <col min="15105" max="15105" width="51.140625" style="572" customWidth="1"/>
    <col min="15106" max="15119" width="9.85546875" style="572" customWidth="1"/>
    <col min="15120" max="15120" width="12.7109375" style="572" customWidth="1"/>
    <col min="15121" max="15121" width="9.85546875" style="572" customWidth="1"/>
    <col min="15122" max="15122" width="2.5703125" style="572" customWidth="1"/>
    <col min="15123" max="15360" width="9.140625" style="572"/>
    <col min="15361" max="15361" width="51.140625" style="572" customWidth="1"/>
    <col min="15362" max="15375" width="9.85546875" style="572" customWidth="1"/>
    <col min="15376" max="15376" width="12.7109375" style="572" customWidth="1"/>
    <col min="15377" max="15377" width="9.85546875" style="572" customWidth="1"/>
    <col min="15378" max="15378" width="2.5703125" style="572" customWidth="1"/>
    <col min="15379" max="15616" width="9.140625" style="572"/>
    <col min="15617" max="15617" width="51.140625" style="572" customWidth="1"/>
    <col min="15618" max="15631" width="9.85546875" style="572" customWidth="1"/>
    <col min="15632" max="15632" width="12.7109375" style="572" customWidth="1"/>
    <col min="15633" max="15633" width="9.85546875" style="572" customWidth="1"/>
    <col min="15634" max="15634" width="2.5703125" style="572" customWidth="1"/>
    <col min="15635" max="15872" width="9.140625" style="572"/>
    <col min="15873" max="15873" width="51.140625" style="572" customWidth="1"/>
    <col min="15874" max="15887" width="9.85546875" style="572" customWidth="1"/>
    <col min="15888" max="15888" width="12.7109375" style="572" customWidth="1"/>
    <col min="15889" max="15889" width="9.85546875" style="572" customWidth="1"/>
    <col min="15890" max="15890" width="2.5703125" style="572" customWidth="1"/>
    <col min="15891" max="16128" width="9.140625" style="572"/>
    <col min="16129" max="16129" width="51.140625" style="572" customWidth="1"/>
    <col min="16130" max="16143" width="9.85546875" style="572" customWidth="1"/>
    <col min="16144" max="16144" width="12.7109375" style="572" customWidth="1"/>
    <col min="16145" max="16145" width="9.85546875" style="572" customWidth="1"/>
    <col min="16146" max="16146" width="2.5703125" style="572" customWidth="1"/>
    <col min="16147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217"/>
    </row>
    <row r="2" spans="1:26" s="1" customFormat="1" ht="39" customHeight="1">
      <c r="A2" s="723" t="s">
        <v>730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17"/>
    </row>
    <row r="3" spans="1:26" s="1" customFormat="1" ht="20.25" customHeight="1">
      <c r="A3" s="723" t="s">
        <v>227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17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17"/>
    </row>
    <row r="5" spans="1:26" s="1" customFormat="1" ht="39" customHeight="1">
      <c r="A5" s="725" t="s">
        <v>2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5"/>
      <c r="P5" s="725"/>
      <c r="Q5" s="725"/>
      <c r="R5" s="217"/>
    </row>
    <row r="6" spans="1:26" ht="7.5" customHeight="1">
      <c r="A6" s="159"/>
    </row>
    <row r="7" spans="1:26" ht="10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2"/>
      <c r="L7" s="162"/>
      <c r="M7" s="162"/>
      <c r="N7" s="162"/>
      <c r="O7" s="162"/>
      <c r="P7" s="162"/>
      <c r="Q7" s="163"/>
      <c r="R7" s="218"/>
      <c r="S7" s="23"/>
      <c r="T7" s="23"/>
      <c r="U7" s="23"/>
      <c r="V7" s="23"/>
      <c r="W7" s="23"/>
    </row>
    <row r="8" spans="1:26" ht="51.75" customHeight="1">
      <c r="A8" s="219" t="s">
        <v>228</v>
      </c>
      <c r="B8" s="219" t="s">
        <v>55</v>
      </c>
      <c r="C8" s="219" t="s">
        <v>61</v>
      </c>
      <c r="D8" s="219" t="s">
        <v>56</v>
      </c>
      <c r="E8" s="219" t="s">
        <v>60</v>
      </c>
      <c r="F8" s="219" t="s">
        <v>57</v>
      </c>
      <c r="G8" s="219" t="s">
        <v>64</v>
      </c>
      <c r="H8" s="219" t="s">
        <v>62</v>
      </c>
      <c r="I8" s="219" t="s">
        <v>63</v>
      </c>
      <c r="J8" s="219" t="s">
        <v>58</v>
      </c>
      <c r="K8" s="219" t="s">
        <v>59</v>
      </c>
      <c r="L8" s="219" t="s">
        <v>66</v>
      </c>
      <c r="M8" s="219" t="s">
        <v>67</v>
      </c>
      <c r="N8" s="219" t="s">
        <v>732</v>
      </c>
      <c r="O8" s="219" t="s">
        <v>731</v>
      </c>
      <c r="P8" s="220" t="s">
        <v>53</v>
      </c>
      <c r="Q8" s="219" t="s">
        <v>14</v>
      </c>
      <c r="R8" s="214"/>
      <c r="Y8" s="572">
        <v>1</v>
      </c>
      <c r="Z8" s="572">
        <v>1</v>
      </c>
    </row>
    <row r="9" spans="1:26" ht="43.5" customHeight="1">
      <c r="A9" s="167" t="s">
        <v>201</v>
      </c>
      <c r="B9" s="167">
        <v>507769.72068000003</v>
      </c>
      <c r="C9" s="168">
        <v>535890.95744999999</v>
      </c>
      <c r="D9" s="168">
        <v>385662.08369</v>
      </c>
      <c r="E9" s="168">
        <v>467371.31255000003</v>
      </c>
      <c r="F9" s="168">
        <v>253597.40281999999</v>
      </c>
      <c r="G9" s="168">
        <v>575804.36314999999</v>
      </c>
      <c r="H9" s="167">
        <v>450056.99257999996</v>
      </c>
      <c r="I9" s="167">
        <v>371794.67546</v>
      </c>
      <c r="J9" s="167">
        <v>28047.204109999999</v>
      </c>
      <c r="K9" s="167">
        <v>3020.3932400000003</v>
      </c>
      <c r="L9" s="167">
        <v>676807.37105999992</v>
      </c>
      <c r="M9" s="167">
        <v>166373.90656999999</v>
      </c>
      <c r="N9" s="167">
        <v>440597.03980000003</v>
      </c>
      <c r="O9" s="167">
        <v>702733.99707000004</v>
      </c>
      <c r="P9" s="167">
        <f t="shared" ref="P9:P27" si="0">SUM(B9:O9)</f>
        <v>5565527.4202299993</v>
      </c>
      <c r="Q9" s="198">
        <f>+P9/$P$27</f>
        <v>6.7677816425048526E-2</v>
      </c>
      <c r="R9" s="214"/>
      <c r="S9" s="23"/>
      <c r="T9" s="23"/>
      <c r="U9" s="23"/>
      <c r="V9" s="23"/>
      <c r="W9" s="23"/>
    </row>
    <row r="10" spans="1:26" ht="27" customHeight="1">
      <c r="A10" s="167" t="s">
        <v>202</v>
      </c>
      <c r="B10" s="167">
        <v>163.77922000000001</v>
      </c>
      <c r="C10" s="168">
        <v>3576.6929100000002</v>
      </c>
      <c r="D10" s="168">
        <v>12295.04682</v>
      </c>
      <c r="E10" s="168">
        <v>4563.3574800000006</v>
      </c>
      <c r="F10" s="168">
        <v>605.98856999999998</v>
      </c>
      <c r="G10" s="168">
        <v>0</v>
      </c>
      <c r="H10" s="167">
        <v>7895.94164</v>
      </c>
      <c r="I10" s="167">
        <v>2302.2214800000002</v>
      </c>
      <c r="J10" s="167">
        <v>0</v>
      </c>
      <c r="K10" s="167">
        <v>0</v>
      </c>
      <c r="L10" s="167">
        <v>9213.191060000001</v>
      </c>
      <c r="M10" s="167">
        <v>463.51981999999998</v>
      </c>
      <c r="N10" s="167">
        <v>2757.2013099999999</v>
      </c>
      <c r="O10" s="167">
        <v>11830.93634</v>
      </c>
      <c r="P10" s="167">
        <f t="shared" si="0"/>
        <v>55667.876649999998</v>
      </c>
      <c r="Q10" s="198">
        <f t="shared" ref="Q10:Q27" si="1">+P10/$P$27</f>
        <v>6.7693141228567541E-4</v>
      </c>
      <c r="R10" s="214"/>
      <c r="S10" s="23"/>
      <c r="T10" s="23"/>
      <c r="U10" s="23"/>
      <c r="V10" s="23"/>
      <c r="W10" s="23"/>
    </row>
    <row r="11" spans="1:26" ht="27" customHeight="1">
      <c r="A11" s="167" t="s">
        <v>203</v>
      </c>
      <c r="B11" s="167">
        <v>39803.223859999998</v>
      </c>
      <c r="C11" s="168">
        <v>0</v>
      </c>
      <c r="D11" s="168">
        <v>15686.43461</v>
      </c>
      <c r="E11" s="168">
        <v>22249.30039</v>
      </c>
      <c r="F11" s="168">
        <v>380.36691999999999</v>
      </c>
      <c r="G11" s="168">
        <v>136767.92716999998</v>
      </c>
      <c r="H11" s="167">
        <v>3927.4697999999999</v>
      </c>
      <c r="I11" s="167">
        <v>0</v>
      </c>
      <c r="J11" s="167">
        <v>0</v>
      </c>
      <c r="K11" s="167">
        <v>0</v>
      </c>
      <c r="L11" s="167">
        <v>0</v>
      </c>
      <c r="M11" s="167">
        <v>276.05046000000004</v>
      </c>
      <c r="N11" s="167">
        <v>733.93246999999997</v>
      </c>
      <c r="O11" s="167">
        <v>0</v>
      </c>
      <c r="P11" s="167">
        <f t="shared" si="0"/>
        <v>219824.70567999998</v>
      </c>
      <c r="Q11" s="198">
        <f t="shared" si="1"/>
        <v>2.6731080369174691E-3</v>
      </c>
      <c r="R11" s="214"/>
      <c r="S11" s="23"/>
      <c r="T11" s="23"/>
      <c r="U11" s="23"/>
      <c r="V11" s="23"/>
      <c r="W11" s="23"/>
    </row>
    <row r="12" spans="1:26" ht="27" customHeight="1">
      <c r="A12" s="167" t="s">
        <v>204</v>
      </c>
      <c r="B12" s="167">
        <v>24694.16517</v>
      </c>
      <c r="C12" s="168">
        <v>16339.7907</v>
      </c>
      <c r="D12" s="168">
        <v>13156.323769999999</v>
      </c>
      <c r="E12" s="168">
        <v>78816.453410000002</v>
      </c>
      <c r="F12" s="168">
        <v>6896.0271600000005</v>
      </c>
      <c r="G12" s="168">
        <v>2283.2809700000003</v>
      </c>
      <c r="H12" s="167">
        <v>26055.827679999999</v>
      </c>
      <c r="I12" s="167">
        <v>21867.24598</v>
      </c>
      <c r="J12" s="167">
        <v>0</v>
      </c>
      <c r="K12" s="167">
        <v>0</v>
      </c>
      <c r="L12" s="167">
        <v>29469.924010000002</v>
      </c>
      <c r="M12" s="167">
        <v>4775.3079000000007</v>
      </c>
      <c r="N12" s="167">
        <v>9659.7100300000002</v>
      </c>
      <c r="O12" s="167">
        <v>26176.320540000001</v>
      </c>
      <c r="P12" s="167">
        <f t="shared" si="0"/>
        <v>260190.37731999997</v>
      </c>
      <c r="Q12" s="198">
        <f t="shared" si="1"/>
        <v>3.1639618785849694E-3</v>
      </c>
      <c r="R12" s="214"/>
      <c r="S12" s="23"/>
      <c r="T12" s="23"/>
      <c r="U12" s="23"/>
      <c r="V12" s="23"/>
      <c r="W12" s="23"/>
    </row>
    <row r="13" spans="1:26" ht="27" customHeight="1">
      <c r="A13" s="167" t="s">
        <v>205</v>
      </c>
      <c r="B13" s="167">
        <v>1652851.7381099998</v>
      </c>
      <c r="C13" s="168">
        <v>1567305.90909</v>
      </c>
      <c r="D13" s="168">
        <v>1459009.0146900001</v>
      </c>
      <c r="E13" s="168">
        <v>1994166.35843</v>
      </c>
      <c r="F13" s="168">
        <v>1952004.17613</v>
      </c>
      <c r="G13" s="168">
        <v>770229.89632000006</v>
      </c>
      <c r="H13" s="167">
        <v>443353.68533000001</v>
      </c>
      <c r="I13" s="167">
        <v>1359388.2945999999</v>
      </c>
      <c r="J13" s="167">
        <v>41762.788840000001</v>
      </c>
      <c r="K13" s="167">
        <v>47976.616130000002</v>
      </c>
      <c r="L13" s="167">
        <v>781705.14895000006</v>
      </c>
      <c r="M13" s="167">
        <v>119553.60759999999</v>
      </c>
      <c r="N13" s="167">
        <v>822056.46447000001</v>
      </c>
      <c r="O13" s="167">
        <v>503375.71536999999</v>
      </c>
      <c r="P13" s="167">
        <f t="shared" si="0"/>
        <v>13514739.41406</v>
      </c>
      <c r="Q13" s="198">
        <f t="shared" si="1"/>
        <v>0.16434166684229939</v>
      </c>
      <c r="R13" s="214"/>
      <c r="S13" s="23"/>
      <c r="T13" s="23"/>
      <c r="U13" s="23"/>
      <c r="V13" s="23"/>
      <c r="W13" s="23"/>
    </row>
    <row r="14" spans="1:26" ht="27" customHeight="1">
      <c r="A14" s="167" t="s">
        <v>206</v>
      </c>
      <c r="B14" s="167">
        <v>43838.979039999998</v>
      </c>
      <c r="C14" s="168">
        <v>260424.40182</v>
      </c>
      <c r="D14" s="168">
        <v>66273.589779999995</v>
      </c>
      <c r="E14" s="168">
        <v>65096.268280000004</v>
      </c>
      <c r="F14" s="168">
        <v>30664.972229999999</v>
      </c>
      <c r="G14" s="168">
        <v>20498.87803</v>
      </c>
      <c r="H14" s="167">
        <v>1328.0005000000001</v>
      </c>
      <c r="I14" s="167">
        <v>2041.8349499999999</v>
      </c>
      <c r="J14" s="167">
        <v>0</v>
      </c>
      <c r="K14" s="167">
        <v>5800</v>
      </c>
      <c r="L14" s="167">
        <v>0</v>
      </c>
      <c r="M14" s="167">
        <v>362.22717999999998</v>
      </c>
      <c r="N14" s="167">
        <v>77538.136379999996</v>
      </c>
      <c r="O14" s="167">
        <v>66.25</v>
      </c>
      <c r="P14" s="167">
        <f t="shared" si="0"/>
        <v>573933.53818999999</v>
      </c>
      <c r="Q14" s="198">
        <f t="shared" si="1"/>
        <v>6.9791352561867715E-3</v>
      </c>
      <c r="R14" s="214"/>
      <c r="S14" s="23"/>
      <c r="T14" s="23"/>
      <c r="U14" s="23"/>
      <c r="V14" s="23"/>
      <c r="W14" s="23"/>
    </row>
    <row r="15" spans="1:26" ht="27" customHeight="1">
      <c r="A15" s="167" t="s">
        <v>129</v>
      </c>
      <c r="B15" s="167">
        <v>1237594.9630999998</v>
      </c>
      <c r="C15" s="168">
        <v>729034.54267999995</v>
      </c>
      <c r="D15" s="168">
        <v>799752.42215</v>
      </c>
      <c r="E15" s="168">
        <v>905827.41016999993</v>
      </c>
      <c r="F15" s="168">
        <v>152887.41778999998</v>
      </c>
      <c r="G15" s="168">
        <v>376901.27964999998</v>
      </c>
      <c r="H15" s="167">
        <v>973066.69282</v>
      </c>
      <c r="I15" s="167">
        <v>504132.63585000002</v>
      </c>
      <c r="J15" s="167">
        <v>1927.28412</v>
      </c>
      <c r="K15" s="167">
        <v>0</v>
      </c>
      <c r="L15" s="167">
        <v>1559003.8417100001</v>
      </c>
      <c r="M15" s="167">
        <v>231715.24656</v>
      </c>
      <c r="N15" s="167">
        <v>489083.65720000002</v>
      </c>
      <c r="O15" s="167">
        <v>122309.00603</v>
      </c>
      <c r="P15" s="167">
        <f t="shared" si="0"/>
        <v>8083236.3998299995</v>
      </c>
      <c r="Q15" s="198">
        <f t="shared" si="1"/>
        <v>9.8293611347504126E-2</v>
      </c>
      <c r="R15" s="214"/>
      <c r="S15" s="23"/>
      <c r="T15" s="23"/>
      <c r="U15" s="23"/>
      <c r="V15" s="23"/>
      <c r="W15" s="23"/>
    </row>
    <row r="16" spans="1:26" ht="27" customHeight="1">
      <c r="A16" s="167" t="s">
        <v>207</v>
      </c>
      <c r="B16" s="167">
        <v>2158255.70518</v>
      </c>
      <c r="C16" s="168">
        <v>2764630.70695</v>
      </c>
      <c r="D16" s="168">
        <v>2610941.0830199998</v>
      </c>
      <c r="E16" s="168">
        <v>2257715.9098499999</v>
      </c>
      <c r="F16" s="168">
        <v>2132340.18934</v>
      </c>
      <c r="G16" s="168">
        <v>1563910.6614400002</v>
      </c>
      <c r="H16" s="167">
        <v>1357745.0046900001</v>
      </c>
      <c r="I16" s="167">
        <v>2768143.1925100004</v>
      </c>
      <c r="J16" s="167">
        <v>24645.148590000001</v>
      </c>
      <c r="K16" s="167">
        <v>129780.43986</v>
      </c>
      <c r="L16" s="167">
        <v>1635874.85292</v>
      </c>
      <c r="M16" s="167">
        <v>453973.37649</v>
      </c>
      <c r="N16" s="167">
        <v>1110094.2503699998</v>
      </c>
      <c r="O16" s="167">
        <v>3194923.9370900001</v>
      </c>
      <c r="P16" s="167">
        <f t="shared" si="0"/>
        <v>24162974.458300002</v>
      </c>
      <c r="Q16" s="198">
        <f t="shared" si="1"/>
        <v>0.29382612395868568</v>
      </c>
      <c r="R16" s="214"/>
      <c r="S16" s="23"/>
      <c r="T16" s="23"/>
      <c r="U16" s="23"/>
      <c r="V16" s="23"/>
      <c r="W16" s="23"/>
    </row>
    <row r="17" spans="1:23" ht="27" customHeight="1">
      <c r="A17" s="167" t="s">
        <v>208</v>
      </c>
      <c r="B17" s="167">
        <v>219727.01463999998</v>
      </c>
      <c r="C17" s="168">
        <v>60920.010419999999</v>
      </c>
      <c r="D17" s="168">
        <v>152033.03505000001</v>
      </c>
      <c r="E17" s="168">
        <v>185375.28511000003</v>
      </c>
      <c r="F17" s="168">
        <v>88394.727200000008</v>
      </c>
      <c r="G17" s="168">
        <v>20766.456850000002</v>
      </c>
      <c r="H17" s="167">
        <v>65029.069380000001</v>
      </c>
      <c r="I17" s="167">
        <v>297619.08912999998</v>
      </c>
      <c r="J17" s="167">
        <v>0</v>
      </c>
      <c r="K17" s="167">
        <v>0</v>
      </c>
      <c r="L17" s="167">
        <v>170393.39230000001</v>
      </c>
      <c r="M17" s="167">
        <v>29541.887320000002</v>
      </c>
      <c r="N17" s="167">
        <v>76647.698560000004</v>
      </c>
      <c r="O17" s="167">
        <v>4246.6084700000001</v>
      </c>
      <c r="P17" s="167">
        <f t="shared" si="0"/>
        <v>1370694.2744299998</v>
      </c>
      <c r="Q17" s="198">
        <f t="shared" si="1"/>
        <v>1.6667889397606276E-2</v>
      </c>
      <c r="R17" s="214"/>
      <c r="S17" s="23"/>
      <c r="T17" s="23"/>
      <c r="U17" s="23"/>
      <c r="V17" s="23"/>
      <c r="W17" s="23"/>
    </row>
    <row r="18" spans="1:23" ht="27" customHeight="1">
      <c r="A18" s="167" t="s">
        <v>209</v>
      </c>
      <c r="B18" s="167">
        <v>334161.06388999999</v>
      </c>
      <c r="C18" s="168">
        <v>387074.80806000001</v>
      </c>
      <c r="D18" s="168">
        <v>380236.25402999995</v>
      </c>
      <c r="E18" s="168">
        <v>415618.29294000001</v>
      </c>
      <c r="F18" s="168">
        <v>244842.82937999998</v>
      </c>
      <c r="G18" s="168">
        <v>136831.91372000001</v>
      </c>
      <c r="H18" s="167">
        <v>398036.94099999999</v>
      </c>
      <c r="I18" s="167">
        <v>947118.02211000002</v>
      </c>
      <c r="J18" s="167">
        <v>0</v>
      </c>
      <c r="K18" s="167">
        <v>0</v>
      </c>
      <c r="L18" s="167">
        <v>1045827.63586</v>
      </c>
      <c r="M18" s="167">
        <v>184755.00712999998</v>
      </c>
      <c r="N18" s="167">
        <v>455301.23672000004</v>
      </c>
      <c r="O18" s="167">
        <v>18060.398209999999</v>
      </c>
      <c r="P18" s="167">
        <f t="shared" si="0"/>
        <v>4947864.4030500008</v>
      </c>
      <c r="Q18" s="198">
        <f t="shared" si="1"/>
        <v>6.0166922823607596E-2</v>
      </c>
      <c r="R18" s="214"/>
      <c r="S18" s="23"/>
      <c r="T18" s="23"/>
      <c r="U18" s="23"/>
      <c r="V18" s="23"/>
      <c r="W18" s="23"/>
    </row>
    <row r="19" spans="1:23" ht="27" customHeight="1">
      <c r="A19" s="167" t="s">
        <v>210</v>
      </c>
      <c r="B19" s="167">
        <v>194599.19545</v>
      </c>
      <c r="C19" s="168">
        <v>130561.16305</v>
      </c>
      <c r="D19" s="168">
        <v>37666.416549999994</v>
      </c>
      <c r="E19" s="168">
        <v>187677.33774000002</v>
      </c>
      <c r="F19" s="168">
        <v>60469.874969999997</v>
      </c>
      <c r="G19" s="168">
        <v>22527.915730000001</v>
      </c>
      <c r="H19" s="167">
        <v>6500.30807</v>
      </c>
      <c r="I19" s="167">
        <v>203.97423000000001</v>
      </c>
      <c r="J19" s="167">
        <v>0</v>
      </c>
      <c r="K19" s="167">
        <v>0</v>
      </c>
      <c r="L19" s="167">
        <v>273.16038000000003</v>
      </c>
      <c r="M19" s="167">
        <v>48851.409369999994</v>
      </c>
      <c r="N19" s="167">
        <v>4977.9943600000006</v>
      </c>
      <c r="O19" s="167">
        <v>0</v>
      </c>
      <c r="P19" s="167">
        <f t="shared" si="0"/>
        <v>694308.74990000005</v>
      </c>
      <c r="Q19" s="198">
        <f t="shared" si="1"/>
        <v>8.4429195240754498E-3</v>
      </c>
      <c r="R19" s="214"/>
      <c r="S19" s="23"/>
      <c r="T19" s="23"/>
      <c r="U19" s="23"/>
      <c r="V19" s="23"/>
      <c r="W19" s="23"/>
    </row>
    <row r="20" spans="1:23" ht="27" customHeight="1">
      <c r="A20" s="167" t="s">
        <v>211</v>
      </c>
      <c r="B20" s="167">
        <v>2876110.5604499998</v>
      </c>
      <c r="C20" s="168">
        <v>2855315.0250999997</v>
      </c>
      <c r="D20" s="168">
        <v>5946969.9141699998</v>
      </c>
      <c r="E20" s="168">
        <v>1075109.0621199999</v>
      </c>
      <c r="F20" s="168">
        <v>2290140.5301199998</v>
      </c>
      <c r="G20" s="168">
        <v>1125378.10366</v>
      </c>
      <c r="H20" s="167">
        <v>1124512.4693800001</v>
      </c>
      <c r="I20" s="167">
        <v>718209.70550000004</v>
      </c>
      <c r="J20" s="167">
        <v>4924.7099900000003</v>
      </c>
      <c r="K20" s="167">
        <v>0</v>
      </c>
      <c r="L20" s="167">
        <v>1132857.50226</v>
      </c>
      <c r="M20" s="167">
        <v>178196.89862999998</v>
      </c>
      <c r="N20" s="167">
        <v>391599.69701</v>
      </c>
      <c r="O20" s="167">
        <v>513564.48083999997</v>
      </c>
      <c r="P20" s="167">
        <f t="shared" si="0"/>
        <v>20232888.659229998</v>
      </c>
      <c r="Q20" s="198">
        <f t="shared" si="1"/>
        <v>0.24603557237909107</v>
      </c>
      <c r="R20" s="214"/>
      <c r="S20" s="23"/>
      <c r="T20" s="23"/>
      <c r="U20" s="23"/>
      <c r="V20" s="23"/>
      <c r="W20" s="23"/>
    </row>
    <row r="21" spans="1:23" ht="27" customHeight="1">
      <c r="A21" s="167" t="s">
        <v>212</v>
      </c>
      <c r="B21" s="167">
        <v>1093.74542</v>
      </c>
      <c r="C21" s="168">
        <v>676.37952000000007</v>
      </c>
      <c r="D21" s="168">
        <v>2990.9327400000002</v>
      </c>
      <c r="E21" s="168">
        <v>47.204239999999999</v>
      </c>
      <c r="F21" s="168">
        <v>48.073140000000002</v>
      </c>
      <c r="G21" s="168">
        <v>2038.06872</v>
      </c>
      <c r="H21" s="167">
        <v>378.7294</v>
      </c>
      <c r="I21" s="167">
        <v>1212.3981000000001</v>
      </c>
      <c r="J21" s="167">
        <v>58.450769999999999</v>
      </c>
      <c r="K21" s="167">
        <v>0</v>
      </c>
      <c r="L21" s="167">
        <v>1854.8481999999999</v>
      </c>
      <c r="M21" s="167">
        <v>1351.74576</v>
      </c>
      <c r="N21" s="167">
        <v>95.271789999999996</v>
      </c>
      <c r="O21" s="167">
        <v>0</v>
      </c>
      <c r="P21" s="167">
        <f t="shared" si="0"/>
        <v>11845.847800000001</v>
      </c>
      <c r="Q21" s="198">
        <f t="shared" si="1"/>
        <v>1.4404764405496977E-4</v>
      </c>
      <c r="R21" s="214"/>
      <c r="S21" s="23"/>
      <c r="T21" s="23"/>
      <c r="U21" s="23"/>
      <c r="V21" s="23"/>
      <c r="W21" s="23"/>
    </row>
    <row r="22" spans="1:23" ht="27" customHeight="1">
      <c r="A22" s="167" t="s">
        <v>213</v>
      </c>
      <c r="B22" s="167">
        <v>90384.804029999999</v>
      </c>
      <c r="C22" s="168">
        <v>19830.508440000001</v>
      </c>
      <c r="D22" s="168">
        <v>34466.70261</v>
      </c>
      <c r="E22" s="168">
        <v>19393.488239999999</v>
      </c>
      <c r="F22" s="168">
        <v>5494.1566199999997</v>
      </c>
      <c r="G22" s="168">
        <v>37288.334539999996</v>
      </c>
      <c r="H22" s="167">
        <v>21866.38148</v>
      </c>
      <c r="I22" s="167">
        <v>12976.337019999999</v>
      </c>
      <c r="J22" s="167">
        <v>0</v>
      </c>
      <c r="K22" s="167">
        <v>0</v>
      </c>
      <c r="L22" s="167">
        <v>21144.669449999998</v>
      </c>
      <c r="M22" s="167">
        <v>7390.6154800000004</v>
      </c>
      <c r="N22" s="167">
        <v>4275.5698899999998</v>
      </c>
      <c r="O22" s="167">
        <v>1797.97623</v>
      </c>
      <c r="P22" s="167">
        <f t="shared" si="0"/>
        <v>276309.54402999993</v>
      </c>
      <c r="Q22" s="198">
        <f t="shared" si="1"/>
        <v>3.3599738507044145E-3</v>
      </c>
      <c r="R22" s="214"/>
      <c r="S22" s="23"/>
      <c r="T22" s="23"/>
      <c r="U22" s="23"/>
      <c r="V22" s="23"/>
      <c r="W22" s="23"/>
    </row>
    <row r="23" spans="1:23" ht="27" customHeight="1">
      <c r="A23" s="167" t="s">
        <v>214</v>
      </c>
      <c r="B23" s="167">
        <v>522766.80238999997</v>
      </c>
      <c r="C23" s="168">
        <v>46807.40049</v>
      </c>
      <c r="D23" s="168">
        <v>146600.23553000001</v>
      </c>
      <c r="E23" s="168">
        <v>194721.58855000001</v>
      </c>
      <c r="F23" s="168">
        <v>826558.92534000007</v>
      </c>
      <c r="G23" s="168">
        <v>58079.85385</v>
      </c>
      <c r="H23" s="167">
        <v>35332.891170000003</v>
      </c>
      <c r="I23" s="167">
        <v>263985.69092999998</v>
      </c>
      <c r="J23" s="167">
        <v>1482.3947499999999</v>
      </c>
      <c r="K23" s="167">
        <v>0</v>
      </c>
      <c r="L23" s="167">
        <v>82993.462200000009</v>
      </c>
      <c r="M23" s="167">
        <v>31846.961090000001</v>
      </c>
      <c r="N23" s="167">
        <v>34380.412619999996</v>
      </c>
      <c r="O23" s="167">
        <v>14011.730869999999</v>
      </c>
      <c r="P23" s="167">
        <f t="shared" si="0"/>
        <v>2259568.3497800003</v>
      </c>
      <c r="Q23" s="198">
        <f t="shared" si="1"/>
        <v>2.747675834286718E-2</v>
      </c>
      <c r="R23" s="214"/>
      <c r="S23" s="23"/>
      <c r="T23" s="23"/>
      <c r="U23" s="23"/>
      <c r="V23" s="23"/>
      <c r="W23" s="23"/>
    </row>
    <row r="24" spans="1:23" ht="27" customHeight="1">
      <c r="A24" s="167" t="s">
        <v>215</v>
      </c>
      <c r="B24" s="167">
        <v>124.59158000000001</v>
      </c>
      <c r="C24" s="168">
        <v>59.122109999999999</v>
      </c>
      <c r="D24" s="168">
        <v>82.514139999999998</v>
      </c>
      <c r="E24" s="168">
        <v>34.977940000000004</v>
      </c>
      <c r="F24" s="168">
        <v>0</v>
      </c>
      <c r="G24" s="168">
        <v>0</v>
      </c>
      <c r="H24" s="167">
        <v>1.6926400000000001</v>
      </c>
      <c r="I24" s="167">
        <v>844.21021999999994</v>
      </c>
      <c r="J24" s="167">
        <v>0</v>
      </c>
      <c r="K24" s="167">
        <v>0</v>
      </c>
      <c r="L24" s="167">
        <v>25.76538</v>
      </c>
      <c r="M24" s="167">
        <v>277.01627000000002</v>
      </c>
      <c r="N24" s="167">
        <v>36.825919999999996</v>
      </c>
      <c r="O24" s="167">
        <v>0</v>
      </c>
      <c r="P24" s="167">
        <f t="shared" si="0"/>
        <v>1486.7162000000001</v>
      </c>
      <c r="Q24" s="198">
        <f t="shared" si="1"/>
        <v>1.8078736921502334E-5</v>
      </c>
      <c r="R24" s="214"/>
      <c r="S24" s="23"/>
      <c r="T24" s="23"/>
      <c r="U24" s="23"/>
      <c r="V24" s="23"/>
      <c r="W24" s="23"/>
    </row>
    <row r="25" spans="1:23" ht="27" customHeight="1">
      <c r="A25" s="167" t="s">
        <v>216</v>
      </c>
      <c r="B25" s="167">
        <v>650.75</v>
      </c>
      <c r="C25" s="168">
        <v>1681.6481899999999</v>
      </c>
      <c r="D25" s="168">
        <v>0</v>
      </c>
      <c r="E25" s="168">
        <v>0</v>
      </c>
      <c r="F25" s="168">
        <v>0</v>
      </c>
      <c r="G25" s="168">
        <v>0</v>
      </c>
      <c r="H25" s="167">
        <v>17.716990000000003</v>
      </c>
      <c r="I25" s="167">
        <v>0</v>
      </c>
      <c r="J25" s="167">
        <v>0</v>
      </c>
      <c r="K25" s="167">
        <v>0</v>
      </c>
      <c r="L25" s="167">
        <v>0</v>
      </c>
      <c r="M25" s="167">
        <v>15.89617</v>
      </c>
      <c r="N25" s="167">
        <v>0</v>
      </c>
      <c r="O25" s="167">
        <v>0</v>
      </c>
      <c r="P25" s="167">
        <f t="shared" si="0"/>
        <v>2366.0113499999998</v>
      </c>
      <c r="Q25" s="198">
        <f t="shared" si="1"/>
        <v>2.8771124408235127E-5</v>
      </c>
      <c r="R25" s="214"/>
      <c r="S25" s="23"/>
      <c r="T25" s="23"/>
      <c r="U25" s="23"/>
      <c r="V25" s="23"/>
      <c r="W25" s="23"/>
    </row>
    <row r="26" spans="1:23" ht="27" customHeight="1">
      <c r="A26" s="167" t="s">
        <v>217</v>
      </c>
      <c r="B26" s="167">
        <v>0</v>
      </c>
      <c r="C26" s="168">
        <v>18.599220000000003</v>
      </c>
      <c r="D26" s="168">
        <v>17.903209999999998</v>
      </c>
      <c r="E26" s="168">
        <v>0</v>
      </c>
      <c r="F26" s="168">
        <v>930.13252999999997</v>
      </c>
      <c r="G26" s="168">
        <v>185.13574</v>
      </c>
      <c r="H26" s="167">
        <v>403.68088</v>
      </c>
      <c r="I26" s="167">
        <v>19.265729999999998</v>
      </c>
      <c r="J26" s="167">
        <v>0</v>
      </c>
      <c r="K26" s="167">
        <v>0</v>
      </c>
      <c r="L26" s="167">
        <v>45.470269999999999</v>
      </c>
      <c r="M26" s="167">
        <v>535.44531999999992</v>
      </c>
      <c r="N26" s="167">
        <v>40.964410000000001</v>
      </c>
      <c r="O26" s="167">
        <v>0</v>
      </c>
      <c r="P26" s="174">
        <f t="shared" si="0"/>
        <v>2196.5973100000001</v>
      </c>
      <c r="Q26" s="175">
        <f t="shared" si="1"/>
        <v>2.6711019150776531E-5</v>
      </c>
      <c r="R26" s="214"/>
      <c r="S26" s="23"/>
      <c r="T26" s="23"/>
      <c r="U26" s="23"/>
      <c r="V26" s="23"/>
      <c r="W26" s="23"/>
    </row>
    <row r="27" spans="1:23" ht="33" customHeight="1">
      <c r="A27" s="201" t="s">
        <v>44</v>
      </c>
      <c r="B27" s="202">
        <f>SUM(B9:B26)</f>
        <v>9904590.8022099975</v>
      </c>
      <c r="C27" s="202">
        <f t="shared" ref="C27:O27" si="2">SUM(C9:C26)</f>
        <v>9380147.6661999989</v>
      </c>
      <c r="D27" s="202">
        <f t="shared" si="2"/>
        <v>12063839.906559998</v>
      </c>
      <c r="E27" s="202">
        <f t="shared" si="2"/>
        <v>7873783.6074399995</v>
      </c>
      <c r="F27" s="202">
        <f t="shared" si="2"/>
        <v>8046255.7902599983</v>
      </c>
      <c r="G27" s="202">
        <f t="shared" si="2"/>
        <v>4849492.0695399996</v>
      </c>
      <c r="H27" s="202">
        <f t="shared" si="2"/>
        <v>4915509.4954299983</v>
      </c>
      <c r="I27" s="202">
        <f t="shared" si="2"/>
        <v>7271858.7938000001</v>
      </c>
      <c r="J27" s="202">
        <f t="shared" si="2"/>
        <v>102847.98117</v>
      </c>
      <c r="K27" s="202">
        <f t="shared" si="2"/>
        <v>186577.44923</v>
      </c>
      <c r="L27" s="202">
        <f>SUM(L9:L26)</f>
        <v>7147490.2360099992</v>
      </c>
      <c r="M27" s="202">
        <f>SUM(M9:M26)</f>
        <v>1460256.12512</v>
      </c>
      <c r="N27" s="202">
        <f>SUM(N9:N26)</f>
        <v>3919876.0633100001</v>
      </c>
      <c r="O27" s="202">
        <f t="shared" si="2"/>
        <v>5113097.3570600012</v>
      </c>
      <c r="P27" s="202">
        <f t="shared" si="0"/>
        <v>82235623.343339995</v>
      </c>
      <c r="Q27" s="203">
        <f t="shared" si="1"/>
        <v>1</v>
      </c>
      <c r="R27" s="214"/>
      <c r="S27" s="23"/>
      <c r="T27" s="23"/>
      <c r="U27" s="23"/>
      <c r="V27" s="23"/>
      <c r="W27" s="23"/>
    </row>
    <row r="28" spans="1:23" ht="33" customHeight="1">
      <c r="A28" s="204" t="s">
        <v>218</v>
      </c>
      <c r="B28" s="198">
        <f t="shared" ref="B28:P28" si="3">+B27/$P$27</f>
        <v>0.120441609116983</v>
      </c>
      <c r="C28" s="198">
        <f t="shared" si="3"/>
        <v>0.11406428607024924</v>
      </c>
      <c r="D28" s="198">
        <f t="shared" si="3"/>
        <v>0.14669846735632497</v>
      </c>
      <c r="E28" s="198">
        <f t="shared" si="3"/>
        <v>9.5746627645373991E-2</v>
      </c>
      <c r="F28" s="198">
        <f t="shared" si="3"/>
        <v>9.7843920470648924E-2</v>
      </c>
      <c r="G28" s="198">
        <f t="shared" si="3"/>
        <v>5.8970697519893547E-2</v>
      </c>
      <c r="H28" s="198">
        <f t="shared" si="3"/>
        <v>5.977348131608818E-2</v>
      </c>
      <c r="I28" s="198">
        <f t="shared" si="3"/>
        <v>8.8427113435249782E-2</v>
      </c>
      <c r="J28" s="198">
        <f t="shared" si="3"/>
        <v>1.2506499858413165E-3</v>
      </c>
      <c r="K28" s="198">
        <f t="shared" si="3"/>
        <v>2.2688154068100748E-3</v>
      </c>
      <c r="L28" s="198">
        <f t="shared" si="3"/>
        <v>8.6914769359364888E-2</v>
      </c>
      <c r="M28" s="198">
        <f>+M27/$P$27</f>
        <v>1.7756977642442367E-2</v>
      </c>
      <c r="N28" s="198">
        <f>+N27/$P$27</f>
        <v>4.7666399352798955E-2</v>
      </c>
      <c r="O28" s="198">
        <f t="shared" si="3"/>
        <v>6.2176185321930741E-2</v>
      </c>
      <c r="P28" s="198">
        <f t="shared" si="3"/>
        <v>1</v>
      </c>
      <c r="Q28" s="198"/>
      <c r="R28" s="214"/>
      <c r="S28" s="23"/>
      <c r="T28" s="23"/>
      <c r="U28" s="23"/>
      <c r="V28" s="23"/>
      <c r="W28" s="23"/>
    </row>
    <row r="29" spans="1:23" ht="9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8"/>
      <c r="L29" s="208"/>
      <c r="M29" s="208"/>
      <c r="N29" s="208"/>
      <c r="O29" s="208"/>
      <c r="P29" s="208"/>
      <c r="Q29" s="209"/>
      <c r="R29" s="214"/>
      <c r="S29" s="23"/>
      <c r="T29" s="23"/>
      <c r="U29" s="23"/>
      <c r="V29" s="23"/>
      <c r="W29" s="23"/>
    </row>
    <row r="30" spans="1:23" ht="15" customHeight="1" thickTop="1">
      <c r="A30" s="216" t="s">
        <v>219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212"/>
      <c r="M30" s="212"/>
      <c r="N30" s="212"/>
      <c r="O30" s="212"/>
      <c r="P30" s="212"/>
      <c r="Q30" s="212"/>
      <c r="R30" s="214"/>
      <c r="S30" s="212"/>
      <c r="T30" s="23"/>
      <c r="U30" s="23"/>
      <c r="V30" s="23"/>
      <c r="W30" s="23"/>
    </row>
    <row r="31" spans="1:23" ht="15" customHeight="1">
      <c r="A31" s="216"/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23"/>
      <c r="P31" s="23"/>
      <c r="Q31" s="212"/>
      <c r="R31" s="214"/>
      <c r="S31" s="23"/>
      <c r="T31" s="23"/>
      <c r="U31" s="23"/>
      <c r="V31" s="23"/>
      <c r="W31" s="23"/>
    </row>
    <row r="32" spans="1:23" ht="15" customHeight="1">
      <c r="A32" s="213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23"/>
      <c r="P32" s="23"/>
      <c r="Q32" s="212"/>
      <c r="R32" s="214"/>
      <c r="S32" s="23"/>
      <c r="T32" s="23"/>
      <c r="U32" s="23"/>
      <c r="V32" s="23"/>
      <c r="W32" s="23"/>
    </row>
    <row r="33" spans="1:23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23"/>
      <c r="P33" s="23"/>
      <c r="Q33" s="212"/>
      <c r="R33" s="214"/>
      <c r="S33" s="23"/>
      <c r="T33" s="23"/>
      <c r="U33" s="23"/>
      <c r="V33" s="23"/>
      <c r="W33" s="23"/>
    </row>
    <row r="34" spans="1:23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23"/>
      <c r="P34" s="23"/>
      <c r="Q34" s="212"/>
      <c r="R34" s="214"/>
      <c r="S34" s="23"/>
      <c r="T34" s="23"/>
      <c r="U34" s="23"/>
      <c r="V34" s="23"/>
      <c r="W34" s="23"/>
    </row>
    <row r="35" spans="1:23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P35" s="23"/>
      <c r="Q35" s="212"/>
      <c r="R35" s="214"/>
      <c r="S35" s="23"/>
      <c r="T35" s="23"/>
      <c r="U35" s="23"/>
      <c r="V35" s="23"/>
      <c r="W35" s="23"/>
    </row>
    <row r="36" spans="1:23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P36" s="23"/>
      <c r="Q36" s="212"/>
      <c r="R36" s="214"/>
      <c r="S36" s="23"/>
      <c r="T36" s="23"/>
      <c r="U36" s="23"/>
      <c r="V36" s="23"/>
      <c r="W36" s="23"/>
    </row>
    <row r="37" spans="1:23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P37" s="23"/>
      <c r="Q37" s="212"/>
      <c r="R37" s="214"/>
      <c r="S37" s="23"/>
      <c r="T37" s="23"/>
      <c r="U37" s="23"/>
      <c r="V37" s="23"/>
      <c r="W37" s="23"/>
    </row>
    <row r="38" spans="1:23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P38" s="23"/>
      <c r="Q38" s="212"/>
      <c r="R38" s="214"/>
      <c r="S38" s="23"/>
      <c r="T38" s="23"/>
      <c r="U38" s="23"/>
      <c r="V38" s="23"/>
      <c r="W38" s="23"/>
    </row>
    <row r="39" spans="1:23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P39" s="23"/>
      <c r="Q39" s="212"/>
      <c r="R39" s="214"/>
      <c r="S39" s="23"/>
      <c r="T39" s="23"/>
      <c r="U39" s="23"/>
      <c r="V39" s="23"/>
      <c r="W39" s="23"/>
    </row>
    <row r="40" spans="1:23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P40" s="23"/>
      <c r="Q40" s="212"/>
      <c r="R40" s="214"/>
      <c r="S40" s="23"/>
      <c r="T40" s="23"/>
      <c r="U40" s="23"/>
      <c r="V40" s="23"/>
      <c r="W40" s="23"/>
    </row>
    <row r="41" spans="1:23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P41" s="23"/>
      <c r="Q41" s="212"/>
      <c r="R41" s="214"/>
      <c r="S41" s="23"/>
      <c r="T41" s="23"/>
      <c r="U41" s="23"/>
      <c r="V41" s="23"/>
      <c r="W41" s="23"/>
    </row>
    <row r="42" spans="1:23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P42" s="23"/>
      <c r="Q42" s="212"/>
      <c r="R42" s="214"/>
      <c r="S42" s="23"/>
      <c r="T42" s="23"/>
      <c r="U42" s="23"/>
      <c r="V42" s="23"/>
      <c r="W42" s="23"/>
    </row>
    <row r="43" spans="1:23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23"/>
      <c r="Q43" s="212"/>
      <c r="R43" s="214"/>
      <c r="S43" s="23"/>
      <c r="T43" s="23"/>
      <c r="U43" s="23"/>
      <c r="V43" s="23"/>
      <c r="W43" s="23"/>
    </row>
    <row r="44" spans="1:23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23"/>
      <c r="Q44" s="212"/>
      <c r="R44" s="214"/>
      <c r="S44" s="23"/>
      <c r="T44" s="23"/>
      <c r="U44" s="23"/>
      <c r="V44" s="23"/>
      <c r="W44" s="23"/>
    </row>
    <row r="45" spans="1:23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23"/>
      <c r="Q45" s="212"/>
      <c r="R45" s="214"/>
      <c r="S45" s="23"/>
      <c r="T45" s="23"/>
      <c r="U45" s="23"/>
      <c r="V45" s="23"/>
      <c r="W45" s="23"/>
    </row>
    <row r="46" spans="1:23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23"/>
      <c r="Q46" s="212"/>
      <c r="R46" s="214"/>
      <c r="S46" s="23"/>
      <c r="T46" s="23"/>
      <c r="U46" s="23"/>
      <c r="V46" s="23"/>
      <c r="W46" s="23"/>
    </row>
    <row r="47" spans="1:23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23"/>
      <c r="Q47" s="212"/>
      <c r="R47" s="214"/>
      <c r="S47" s="23"/>
      <c r="T47" s="23"/>
      <c r="U47" s="23"/>
      <c r="V47" s="23"/>
      <c r="W47" s="23"/>
    </row>
    <row r="48" spans="1:23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23"/>
      <c r="Q48" s="212"/>
      <c r="R48" s="214"/>
      <c r="S48" s="23"/>
      <c r="T48" s="23"/>
      <c r="U48" s="23"/>
      <c r="V48" s="23"/>
      <c r="W48" s="23"/>
    </row>
    <row r="49" spans="1:23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23"/>
      <c r="Q49" s="212"/>
      <c r="R49" s="214"/>
      <c r="S49" s="23"/>
      <c r="T49" s="23"/>
      <c r="U49" s="23"/>
      <c r="V49" s="23"/>
      <c r="W49" s="23"/>
    </row>
    <row r="50" spans="1:23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23"/>
      <c r="Q50" s="212"/>
      <c r="R50" s="214"/>
      <c r="S50" s="23"/>
      <c r="T50" s="23"/>
      <c r="U50" s="23"/>
      <c r="V50" s="23"/>
      <c r="W50" s="23"/>
    </row>
    <row r="51" spans="1:23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23"/>
      <c r="Q51" s="212"/>
      <c r="R51" s="214"/>
      <c r="S51" s="23"/>
      <c r="T51" s="23"/>
      <c r="U51" s="23"/>
      <c r="V51" s="23"/>
      <c r="W51" s="23"/>
    </row>
    <row r="52" spans="1:23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23"/>
      <c r="Q52" s="212"/>
      <c r="R52" s="214"/>
      <c r="S52" s="23"/>
      <c r="T52" s="23"/>
      <c r="U52" s="23"/>
      <c r="V52" s="23"/>
      <c r="W52" s="23"/>
    </row>
    <row r="53" spans="1:23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23"/>
      <c r="Q53" s="212"/>
      <c r="R53" s="214"/>
      <c r="S53" s="23"/>
      <c r="T53" s="23"/>
      <c r="U53" s="23"/>
      <c r="V53" s="23"/>
      <c r="W53" s="23"/>
    </row>
    <row r="54" spans="1:23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23"/>
      <c r="Q54" s="212"/>
      <c r="R54" s="214"/>
      <c r="S54" s="23"/>
      <c r="T54" s="23"/>
      <c r="U54" s="23"/>
      <c r="V54" s="23"/>
      <c r="W54" s="23"/>
    </row>
    <row r="55" spans="1:23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  <c r="R55" s="214"/>
      <c r="S55" s="23"/>
      <c r="T55" s="23"/>
      <c r="U55" s="23"/>
      <c r="V55" s="23"/>
      <c r="W55" s="23"/>
    </row>
    <row r="56" spans="1:23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  <c r="R56" s="214"/>
      <c r="S56" s="23"/>
      <c r="T56" s="23"/>
      <c r="U56" s="23"/>
      <c r="V56" s="23"/>
      <c r="W56" s="23"/>
    </row>
    <row r="57" spans="1:23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  <c r="R57" s="214"/>
      <c r="S57" s="23"/>
      <c r="T57" s="23"/>
      <c r="U57" s="23"/>
      <c r="V57" s="23"/>
      <c r="W57" s="23"/>
    </row>
    <row r="58" spans="1:23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  <c r="R58" s="214"/>
      <c r="S58" s="23"/>
      <c r="T58" s="23"/>
      <c r="U58" s="23"/>
      <c r="V58" s="23"/>
      <c r="W58" s="23"/>
    </row>
    <row r="59" spans="1:23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  <c r="R59" s="214"/>
      <c r="S59" s="23"/>
      <c r="T59" s="23"/>
      <c r="U59" s="23"/>
      <c r="V59" s="23"/>
      <c r="W59" s="23"/>
    </row>
    <row r="60" spans="1:23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  <c r="R60" s="214"/>
      <c r="S60" s="23"/>
      <c r="T60" s="23"/>
      <c r="U60" s="23"/>
      <c r="V60" s="23"/>
      <c r="W60" s="23"/>
    </row>
    <row r="61" spans="1:23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  <c r="R61" s="214"/>
      <c r="S61" s="23"/>
      <c r="T61" s="23"/>
      <c r="U61" s="23"/>
      <c r="V61" s="23"/>
      <c r="W61" s="23"/>
    </row>
    <row r="62" spans="1:23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  <c r="R62" s="214"/>
      <c r="S62" s="23"/>
      <c r="T62" s="23"/>
      <c r="U62" s="23"/>
      <c r="V62" s="23"/>
      <c r="W62" s="23"/>
    </row>
    <row r="63" spans="1:23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  <c r="R63" s="214"/>
      <c r="S63" s="23"/>
      <c r="T63" s="23"/>
      <c r="U63" s="23"/>
      <c r="V63" s="23"/>
      <c r="W63" s="23"/>
    </row>
    <row r="64" spans="1:23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  <c r="R64" s="214"/>
      <c r="S64" s="23"/>
      <c r="T64" s="23"/>
      <c r="U64" s="23"/>
      <c r="V64" s="23"/>
      <c r="W64" s="23"/>
    </row>
    <row r="65" spans="1:23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  <c r="R65" s="214"/>
      <c r="S65" s="23"/>
      <c r="T65" s="23"/>
      <c r="U65" s="23"/>
      <c r="V65" s="23"/>
      <c r="W65" s="23"/>
    </row>
    <row r="66" spans="1:23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  <c r="R66" s="214"/>
      <c r="S66" s="23"/>
      <c r="T66" s="23"/>
      <c r="U66" s="23"/>
      <c r="V66" s="23"/>
      <c r="W66" s="23"/>
    </row>
    <row r="67" spans="1:23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  <c r="R67" s="214"/>
      <c r="S67" s="23"/>
      <c r="T67" s="23"/>
      <c r="U67" s="23"/>
      <c r="V67" s="23"/>
      <c r="W67" s="23"/>
    </row>
    <row r="68" spans="1:23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  <c r="R68" s="214"/>
      <c r="S68" s="23"/>
      <c r="T68" s="23"/>
      <c r="U68" s="23"/>
      <c r="V68" s="23"/>
      <c r="W68" s="23"/>
    </row>
    <row r="69" spans="1:23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  <c r="R69" s="214"/>
      <c r="S69" s="23"/>
      <c r="T69" s="23"/>
      <c r="U69" s="23"/>
      <c r="V69" s="23"/>
      <c r="W69" s="23"/>
    </row>
    <row r="70" spans="1:23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  <c r="R70" s="214"/>
      <c r="S70" s="23"/>
      <c r="T70" s="23"/>
      <c r="U70" s="23"/>
      <c r="V70" s="23"/>
      <c r="W70" s="23"/>
    </row>
    <row r="71" spans="1:23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  <c r="R71" s="214"/>
      <c r="S71" s="23"/>
      <c r="T71" s="23"/>
      <c r="U71" s="23"/>
      <c r="V71" s="23"/>
      <c r="W71" s="23"/>
    </row>
    <row r="72" spans="1:23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  <c r="R72" s="214"/>
      <c r="S72" s="23"/>
      <c r="T72" s="23"/>
      <c r="U72" s="23"/>
      <c r="V72" s="23"/>
      <c r="W72" s="23"/>
    </row>
    <row r="73" spans="1:23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  <c r="R73" s="214"/>
      <c r="S73" s="23"/>
      <c r="T73" s="23"/>
      <c r="U73" s="23"/>
      <c r="V73" s="23"/>
      <c r="W73" s="23"/>
    </row>
    <row r="74" spans="1:23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  <c r="R74" s="214"/>
      <c r="S74" s="23"/>
      <c r="T74" s="23"/>
      <c r="U74" s="23"/>
      <c r="V74" s="23"/>
      <c r="W74" s="23"/>
    </row>
    <row r="75" spans="1:23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  <c r="R75" s="214"/>
      <c r="S75" s="23"/>
      <c r="T75" s="23"/>
      <c r="U75" s="23"/>
      <c r="V75" s="23"/>
      <c r="W75" s="23"/>
    </row>
    <row r="76" spans="1:23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  <c r="R76" s="214"/>
      <c r="S76" s="23"/>
      <c r="T76" s="23"/>
      <c r="U76" s="23"/>
      <c r="V76" s="23"/>
      <c r="W76" s="23"/>
    </row>
    <row r="77" spans="1:23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  <c r="R77" s="214"/>
      <c r="S77" s="23"/>
      <c r="T77" s="23"/>
      <c r="U77" s="23"/>
      <c r="V77" s="23"/>
      <c r="W77" s="23"/>
    </row>
    <row r="78" spans="1:23" ht="9" customHeight="1">
      <c r="A78" s="22"/>
      <c r="C78" s="48"/>
      <c r="D78" s="48"/>
      <c r="E78" s="48"/>
      <c r="F78" s="48"/>
      <c r="G78" s="48"/>
      <c r="Q78" s="179"/>
      <c r="R78" s="214"/>
    </row>
    <row r="79" spans="1:23" ht="9" customHeight="1">
      <c r="A79" s="22"/>
      <c r="C79" s="48"/>
      <c r="D79" s="48"/>
      <c r="E79" s="48"/>
      <c r="F79" s="48"/>
      <c r="G79" s="48"/>
      <c r="Q79" s="179"/>
      <c r="R79" s="214"/>
    </row>
    <row r="80" spans="1:23" ht="9" customHeight="1">
      <c r="A80" s="22"/>
      <c r="C80" s="48"/>
      <c r="D80" s="48"/>
      <c r="E80" s="48"/>
      <c r="F80" s="48"/>
      <c r="G80" s="48"/>
      <c r="Q80" s="179"/>
      <c r="R80" s="214"/>
    </row>
    <row r="81" spans="1:18" ht="9" customHeight="1">
      <c r="A81" s="22"/>
      <c r="C81" s="48"/>
      <c r="D81" s="48"/>
      <c r="E81" s="48"/>
      <c r="F81" s="48"/>
      <c r="G81" s="48"/>
      <c r="Q81" s="179"/>
      <c r="R81" s="214"/>
    </row>
    <row r="82" spans="1:18" ht="9" customHeight="1">
      <c r="A82" s="22"/>
      <c r="C82" s="48"/>
      <c r="D82" s="48"/>
      <c r="E82" s="48"/>
      <c r="F82" s="48"/>
      <c r="G82" s="48"/>
      <c r="Q82" s="179"/>
      <c r="R82" s="214"/>
    </row>
    <row r="83" spans="1:18" ht="9" customHeight="1">
      <c r="A83" s="22"/>
      <c r="C83" s="48"/>
      <c r="D83" s="48"/>
      <c r="E83" s="48"/>
      <c r="F83" s="48"/>
      <c r="G83" s="48"/>
      <c r="Q83" s="179"/>
      <c r="R83" s="214"/>
    </row>
    <row r="84" spans="1:18" ht="9" customHeight="1">
      <c r="A84" s="186"/>
      <c r="C84" s="48"/>
      <c r="D84" s="48"/>
      <c r="E84" s="48"/>
      <c r="F84" s="48"/>
      <c r="G84" s="48"/>
      <c r="Q84" s="179"/>
      <c r="R84" s="214"/>
    </row>
    <row r="85" spans="1:18" ht="9" customHeight="1">
      <c r="A85" s="188"/>
      <c r="C85" s="48"/>
      <c r="D85" s="48"/>
      <c r="E85" s="48"/>
      <c r="F85" s="48"/>
      <c r="G85" s="48"/>
      <c r="Q85" s="179"/>
      <c r="R85" s="214"/>
    </row>
    <row r="86" spans="1:18" ht="9" customHeight="1">
      <c r="A86" s="22"/>
      <c r="C86" s="48"/>
      <c r="D86" s="48"/>
      <c r="E86" s="48"/>
      <c r="F86" s="48"/>
      <c r="G86" s="48"/>
      <c r="Q86" s="179"/>
      <c r="R86" s="214"/>
    </row>
    <row r="87" spans="1:18" ht="9" customHeight="1">
      <c r="A87" s="22"/>
      <c r="C87" s="48"/>
      <c r="D87" s="48"/>
      <c r="E87" s="48"/>
      <c r="F87" s="48"/>
      <c r="G87" s="48"/>
      <c r="Q87" s="179"/>
      <c r="R87" s="214"/>
    </row>
    <row r="88" spans="1:18" ht="9" customHeight="1">
      <c r="A88" s="22"/>
      <c r="C88" s="48"/>
      <c r="D88" s="48"/>
      <c r="E88" s="48"/>
      <c r="F88" s="48"/>
      <c r="G88" s="48"/>
      <c r="Q88" s="179"/>
      <c r="R88" s="214"/>
    </row>
    <row r="89" spans="1:18" ht="9" customHeight="1">
      <c r="A89" s="22"/>
      <c r="C89" s="48"/>
      <c r="D89" s="48"/>
      <c r="E89" s="48"/>
      <c r="F89" s="48"/>
      <c r="G89" s="48"/>
      <c r="Q89" s="179"/>
      <c r="R89" s="214"/>
    </row>
    <row r="90" spans="1:18" ht="9" customHeight="1">
      <c r="A90" s="22"/>
      <c r="C90" s="48"/>
      <c r="D90" s="48"/>
      <c r="E90" s="48"/>
      <c r="F90" s="48"/>
      <c r="G90" s="48"/>
      <c r="Q90" s="179"/>
      <c r="R90" s="214"/>
    </row>
    <row r="91" spans="1:18" ht="9" customHeight="1">
      <c r="A91" s="22"/>
      <c r="C91" s="48"/>
      <c r="D91" s="48"/>
      <c r="E91" s="48"/>
      <c r="F91" s="48"/>
      <c r="G91" s="48"/>
      <c r="Q91" s="179"/>
      <c r="R91" s="214"/>
    </row>
    <row r="92" spans="1:18" ht="9" customHeight="1">
      <c r="A92" s="22"/>
      <c r="C92" s="48"/>
      <c r="D92" s="48"/>
      <c r="E92" s="48"/>
      <c r="F92" s="48"/>
      <c r="G92" s="48"/>
      <c r="Q92" s="179"/>
      <c r="R92" s="214"/>
    </row>
    <row r="93" spans="1:18" ht="9" customHeight="1">
      <c r="A93" s="22"/>
      <c r="C93" s="48"/>
      <c r="D93" s="48"/>
      <c r="E93" s="48"/>
      <c r="F93" s="48"/>
      <c r="G93" s="48"/>
      <c r="Q93" s="179"/>
      <c r="R93" s="214"/>
    </row>
    <row r="94" spans="1:18" ht="9" customHeight="1">
      <c r="A94" s="22"/>
      <c r="C94" s="48"/>
      <c r="D94" s="48"/>
      <c r="E94" s="48"/>
      <c r="F94" s="48"/>
      <c r="G94" s="48"/>
      <c r="Q94" s="179"/>
      <c r="R94" s="214"/>
    </row>
    <row r="95" spans="1:18" ht="9" customHeight="1">
      <c r="A95" s="188"/>
      <c r="C95" s="48"/>
      <c r="D95" s="48"/>
      <c r="E95" s="48"/>
      <c r="F95" s="48"/>
      <c r="G95" s="48"/>
      <c r="Q95" s="179"/>
      <c r="R95" s="214"/>
    </row>
    <row r="96" spans="1:18" ht="9" customHeight="1">
      <c r="A96" s="22"/>
      <c r="C96" s="48"/>
      <c r="D96" s="48"/>
      <c r="E96" s="48"/>
      <c r="F96" s="48"/>
      <c r="G96" s="48"/>
      <c r="Q96" s="179"/>
      <c r="R96" s="214"/>
    </row>
    <row r="97" spans="1:18" ht="9" customHeight="1">
      <c r="A97" s="22"/>
      <c r="C97" s="48"/>
      <c r="D97" s="48"/>
      <c r="E97" s="48"/>
      <c r="F97" s="48"/>
      <c r="G97" s="48"/>
      <c r="Q97" s="179"/>
      <c r="R97" s="214"/>
    </row>
    <row r="98" spans="1:18" ht="9" customHeight="1">
      <c r="A98" s="22"/>
      <c r="C98" s="48"/>
      <c r="D98" s="48"/>
      <c r="E98" s="48"/>
      <c r="F98" s="48"/>
      <c r="G98" s="48"/>
      <c r="Q98" s="179"/>
      <c r="R98" s="214"/>
    </row>
    <row r="99" spans="1:18">
      <c r="A99" s="189"/>
      <c r="C99" s="48"/>
      <c r="D99" s="48"/>
      <c r="E99" s="48"/>
      <c r="F99" s="48"/>
      <c r="G99" s="48"/>
      <c r="Q99" s="179"/>
      <c r="R99" s="214"/>
    </row>
    <row r="100" spans="1:18">
      <c r="A100" s="189"/>
      <c r="C100" s="48"/>
      <c r="D100" s="48"/>
      <c r="E100" s="48"/>
      <c r="F100" s="48"/>
      <c r="G100" s="48"/>
      <c r="Q100" s="179"/>
      <c r="R100" s="214"/>
    </row>
    <row r="101" spans="1:18">
      <c r="A101" s="189"/>
      <c r="C101" s="48"/>
      <c r="D101" s="48"/>
      <c r="E101" s="48"/>
      <c r="F101" s="48"/>
      <c r="G101" s="48"/>
      <c r="Q101" s="179"/>
      <c r="R101" s="214"/>
    </row>
    <row r="102" spans="1:18">
      <c r="A102" s="189"/>
      <c r="C102" s="48"/>
      <c r="D102" s="48"/>
      <c r="E102" s="48"/>
      <c r="F102" s="48"/>
      <c r="G102" s="48"/>
      <c r="Q102" s="179"/>
    </row>
    <row r="103" spans="1:18">
      <c r="A103" s="189"/>
      <c r="C103" s="48"/>
      <c r="D103" s="48"/>
      <c r="E103" s="48"/>
      <c r="F103" s="48"/>
      <c r="G103" s="48"/>
      <c r="Q103" s="179"/>
    </row>
    <row r="104" spans="1:18">
      <c r="A104" s="189"/>
      <c r="C104" s="48"/>
      <c r="D104" s="48"/>
      <c r="E104" s="48"/>
      <c r="F104" s="48"/>
      <c r="G104" s="48"/>
      <c r="Q104" s="179"/>
    </row>
    <row r="105" spans="1:18">
      <c r="A105" s="189"/>
      <c r="C105" s="48"/>
      <c r="D105" s="48"/>
      <c r="E105" s="48"/>
      <c r="F105" s="48"/>
      <c r="G105" s="48"/>
      <c r="Q105" s="179"/>
    </row>
    <row r="106" spans="1:18" ht="15.75">
      <c r="A106" s="190"/>
      <c r="C106" s="48"/>
      <c r="D106" s="48"/>
      <c r="E106" s="48"/>
      <c r="F106" s="48"/>
      <c r="G106" s="48"/>
      <c r="Q106" s="179"/>
    </row>
    <row r="107" spans="1:18" ht="15.75">
      <c r="A107" s="190"/>
      <c r="C107" s="48"/>
      <c r="D107" s="48"/>
      <c r="E107" s="48"/>
      <c r="F107" s="48"/>
      <c r="G107" s="48"/>
      <c r="Q107" s="179"/>
    </row>
    <row r="108" spans="1:18" ht="15.75">
      <c r="A108" s="190"/>
      <c r="C108" s="48"/>
      <c r="D108" s="48"/>
      <c r="E108" s="48"/>
      <c r="F108" s="48"/>
      <c r="G108" s="48"/>
      <c r="Q108" s="179"/>
    </row>
    <row r="109" spans="1:18" ht="15.75">
      <c r="A109" s="190"/>
      <c r="C109" s="48"/>
      <c r="D109" s="48"/>
      <c r="E109" s="48"/>
      <c r="F109" s="48"/>
      <c r="G109" s="48"/>
      <c r="Q109" s="179"/>
    </row>
    <row r="110" spans="1:18" ht="15.75">
      <c r="A110" s="190"/>
      <c r="C110" s="48"/>
      <c r="D110" s="48"/>
      <c r="E110" s="48"/>
      <c r="F110" s="48"/>
      <c r="G110" s="48"/>
      <c r="Q110" s="179"/>
    </row>
    <row r="111" spans="1:18" ht="15.75">
      <c r="A111" s="190"/>
      <c r="C111" s="48"/>
      <c r="D111" s="48"/>
      <c r="E111" s="48"/>
      <c r="F111" s="48"/>
      <c r="G111" s="48"/>
      <c r="Q111" s="179"/>
    </row>
    <row r="112" spans="1:18" ht="15.75">
      <c r="A112" s="190"/>
      <c r="C112" s="48"/>
      <c r="D112" s="48"/>
      <c r="E112" s="48"/>
      <c r="F112" s="48"/>
      <c r="G112" s="48"/>
      <c r="Q112" s="179"/>
    </row>
    <row r="113" spans="1:17" ht="15.75">
      <c r="A113" s="190"/>
      <c r="C113" s="48"/>
      <c r="D113" s="48"/>
      <c r="E113" s="48"/>
      <c r="F113" s="48"/>
      <c r="G113" s="48"/>
      <c r="Q113" s="179"/>
    </row>
    <row r="114" spans="1:17" ht="15.75">
      <c r="A114" s="190"/>
      <c r="C114" s="48"/>
      <c r="D114" s="48"/>
      <c r="E114" s="48"/>
      <c r="F114" s="48"/>
      <c r="G114" s="48"/>
      <c r="Q114" s="179"/>
    </row>
    <row r="115" spans="1:17" ht="15.75">
      <c r="A115" s="190"/>
      <c r="C115" s="48"/>
      <c r="D115" s="48"/>
      <c r="E115" s="48"/>
      <c r="F115" s="48"/>
      <c r="G115" s="48"/>
      <c r="Q115" s="179"/>
    </row>
    <row r="116" spans="1:17" ht="15.75">
      <c r="A116" s="190"/>
      <c r="C116" s="48"/>
      <c r="D116" s="48"/>
      <c r="E116" s="48"/>
      <c r="F116" s="48"/>
      <c r="G116" s="48"/>
      <c r="Q116" s="179"/>
    </row>
    <row r="117" spans="1:17" ht="15.75">
      <c r="A117" s="190"/>
      <c r="C117" s="48"/>
      <c r="D117" s="48"/>
      <c r="E117" s="48"/>
      <c r="F117" s="48"/>
      <c r="G117" s="48"/>
      <c r="Q117" s="179"/>
    </row>
    <row r="118" spans="1:17" ht="15.75">
      <c r="A118" s="190"/>
      <c r="C118" s="48"/>
      <c r="D118" s="48"/>
      <c r="E118" s="48"/>
      <c r="F118" s="48"/>
      <c r="G118" s="48"/>
      <c r="Q118" s="179"/>
    </row>
    <row r="119" spans="1:17" ht="15.75">
      <c r="A119" s="190"/>
      <c r="C119" s="48"/>
      <c r="D119" s="48"/>
      <c r="E119" s="48"/>
      <c r="F119" s="48"/>
      <c r="G119" s="48"/>
      <c r="Q119" s="179"/>
    </row>
    <row r="120" spans="1:17" ht="15.75">
      <c r="A120" s="190"/>
      <c r="C120" s="48"/>
      <c r="D120" s="48"/>
      <c r="E120" s="48"/>
      <c r="F120" s="48"/>
      <c r="G120" s="48"/>
      <c r="Q120" s="179"/>
    </row>
    <row r="121" spans="1:17" ht="15.75">
      <c r="A121" s="190"/>
      <c r="C121" s="48"/>
      <c r="D121" s="48"/>
      <c r="E121" s="48"/>
      <c r="F121" s="48"/>
      <c r="G121" s="48"/>
      <c r="Q121" s="179"/>
    </row>
    <row r="122" spans="1:17" ht="15.75">
      <c r="A122" s="190"/>
      <c r="C122" s="48"/>
      <c r="D122" s="48"/>
      <c r="E122" s="48"/>
      <c r="F122" s="48"/>
      <c r="G122" s="48"/>
      <c r="Q122" s="179"/>
    </row>
    <row r="123" spans="1:17" ht="15.75">
      <c r="A123" s="190"/>
      <c r="C123" s="48"/>
      <c r="D123" s="48"/>
      <c r="E123" s="48"/>
      <c r="F123" s="48"/>
      <c r="G123" s="48"/>
      <c r="Q123" s="179"/>
    </row>
    <row r="124" spans="1:17" ht="15.75">
      <c r="A124" s="190"/>
      <c r="C124" s="48"/>
      <c r="D124" s="48"/>
      <c r="E124" s="48"/>
      <c r="F124" s="48"/>
      <c r="G124" s="48"/>
      <c r="Q124" s="179"/>
    </row>
    <row r="125" spans="1:17" ht="15.75">
      <c r="A125" s="190"/>
      <c r="C125" s="48"/>
      <c r="D125" s="48"/>
      <c r="E125" s="48"/>
      <c r="F125" s="48"/>
      <c r="G125" s="48"/>
      <c r="Q125" s="179"/>
    </row>
    <row r="126" spans="1:17" ht="15.75">
      <c r="A126" s="190"/>
      <c r="C126" s="48"/>
      <c r="D126" s="48"/>
      <c r="E126" s="48"/>
      <c r="F126" s="48"/>
      <c r="G126" s="48"/>
      <c r="Q126" s="179"/>
    </row>
    <row r="127" spans="1:17" ht="15.75">
      <c r="A127" s="190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190"/>
      <c r="C194" s="48"/>
      <c r="D194" s="48"/>
      <c r="E194" s="48"/>
      <c r="F194" s="48"/>
      <c r="G194" s="48"/>
      <c r="Q194" s="179"/>
    </row>
    <row r="195" spans="1:17" ht="15.75">
      <c r="A195" s="190"/>
      <c r="C195" s="48"/>
      <c r="D195" s="48"/>
      <c r="E195" s="48"/>
      <c r="F195" s="48"/>
      <c r="G195" s="48"/>
      <c r="Q195" s="179"/>
    </row>
    <row r="196" spans="1:17" ht="15.75">
      <c r="A196" s="190"/>
      <c r="C196" s="48"/>
      <c r="D196" s="48"/>
      <c r="E196" s="48"/>
      <c r="F196" s="48"/>
      <c r="G196" s="48"/>
      <c r="Q196" s="179"/>
    </row>
    <row r="197" spans="1:17" ht="15.75">
      <c r="A197" s="25"/>
      <c r="C197" s="48"/>
      <c r="D197" s="48"/>
      <c r="E197" s="48"/>
      <c r="F197" s="48"/>
      <c r="G197" s="48"/>
      <c r="Q197" s="179"/>
    </row>
    <row r="198" spans="1:17" ht="15.75">
      <c r="A198" s="25"/>
      <c r="C198" s="48"/>
      <c r="D198" s="48"/>
      <c r="E198" s="48"/>
      <c r="F198" s="48"/>
      <c r="G198" s="48"/>
      <c r="Q198" s="179"/>
    </row>
    <row r="199" spans="1:17" ht="15.75">
      <c r="A199" s="25"/>
      <c r="C199" s="48"/>
      <c r="D199" s="48"/>
      <c r="E199" s="48"/>
      <c r="F199" s="48"/>
      <c r="G199" s="48"/>
      <c r="Q199" s="179"/>
    </row>
    <row r="200" spans="1:17" ht="15.75">
      <c r="A200" s="25"/>
      <c r="C200" s="48"/>
      <c r="D200" s="48"/>
      <c r="E200" s="48"/>
      <c r="F200" s="48"/>
      <c r="G200" s="48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zoomScale="70" zoomScaleNormal="70" workbookViewId="0">
      <selection activeCell="U16" sqref="U16"/>
    </sheetView>
  </sheetViews>
  <sheetFormatPr defaultRowHeight="15"/>
  <cols>
    <col min="1" max="1" width="77.42578125" style="26" customWidth="1"/>
    <col min="2" max="2" width="11.85546875" style="572" bestFit="1" customWidth="1"/>
    <col min="3" max="3" width="11.28515625" style="572" bestFit="1" customWidth="1"/>
    <col min="4" max="4" width="13.5703125" style="572" bestFit="1" customWidth="1"/>
    <col min="5" max="5" width="12.140625" style="572" bestFit="1" customWidth="1"/>
    <col min="6" max="6" width="13.28515625" style="572" bestFit="1" customWidth="1"/>
    <col min="7" max="8" width="10.7109375" style="572" bestFit="1" customWidth="1"/>
    <col min="9" max="9" width="9" style="572" bestFit="1" customWidth="1"/>
    <col min="10" max="10" width="9.28515625" style="572" bestFit="1" customWidth="1"/>
    <col min="11" max="11" width="9.85546875" style="572" customWidth="1"/>
    <col min="12" max="12" width="9" style="572" bestFit="1" customWidth="1"/>
    <col min="13" max="13" width="9.5703125" style="572" bestFit="1" customWidth="1"/>
    <col min="14" max="15" width="9.28515625" style="572" bestFit="1" customWidth="1"/>
    <col min="16" max="16" width="13" style="572" bestFit="1" customWidth="1"/>
    <col min="17" max="17" width="10.42578125" style="572" bestFit="1" customWidth="1"/>
    <col min="18" max="256" width="9.140625" style="572"/>
    <col min="257" max="257" width="77.42578125" style="572" customWidth="1"/>
    <col min="258" max="258" width="11.85546875" style="572" bestFit="1" customWidth="1"/>
    <col min="259" max="259" width="11.28515625" style="572" bestFit="1" customWidth="1"/>
    <col min="260" max="260" width="13.5703125" style="572" bestFit="1" customWidth="1"/>
    <col min="261" max="261" width="12.140625" style="572" bestFit="1" customWidth="1"/>
    <col min="262" max="262" width="13.28515625" style="572" bestFit="1" customWidth="1"/>
    <col min="263" max="264" width="10.7109375" style="572" bestFit="1" customWidth="1"/>
    <col min="265" max="265" width="9" style="572" bestFit="1" customWidth="1"/>
    <col min="266" max="266" width="9.28515625" style="572" bestFit="1" customWidth="1"/>
    <col min="267" max="267" width="9.85546875" style="572" customWidth="1"/>
    <col min="268" max="268" width="9" style="572" bestFit="1" customWidth="1"/>
    <col min="269" max="269" width="9.5703125" style="572" bestFit="1" customWidth="1"/>
    <col min="270" max="271" width="9.28515625" style="572" bestFit="1" customWidth="1"/>
    <col min="272" max="272" width="13" style="572" bestFit="1" customWidth="1"/>
    <col min="273" max="273" width="10.42578125" style="572" bestFit="1" customWidth="1"/>
    <col min="274" max="512" width="9.140625" style="572"/>
    <col min="513" max="513" width="77.42578125" style="572" customWidth="1"/>
    <col min="514" max="514" width="11.85546875" style="572" bestFit="1" customWidth="1"/>
    <col min="515" max="515" width="11.28515625" style="572" bestFit="1" customWidth="1"/>
    <col min="516" max="516" width="13.5703125" style="572" bestFit="1" customWidth="1"/>
    <col min="517" max="517" width="12.140625" style="572" bestFit="1" customWidth="1"/>
    <col min="518" max="518" width="13.28515625" style="572" bestFit="1" customWidth="1"/>
    <col min="519" max="520" width="10.7109375" style="572" bestFit="1" customWidth="1"/>
    <col min="521" max="521" width="9" style="572" bestFit="1" customWidth="1"/>
    <col min="522" max="522" width="9.28515625" style="572" bestFit="1" customWidth="1"/>
    <col min="523" max="523" width="9.85546875" style="572" customWidth="1"/>
    <col min="524" max="524" width="9" style="572" bestFit="1" customWidth="1"/>
    <col min="525" max="525" width="9.5703125" style="572" bestFit="1" customWidth="1"/>
    <col min="526" max="527" width="9.28515625" style="572" bestFit="1" customWidth="1"/>
    <col min="528" max="528" width="13" style="572" bestFit="1" customWidth="1"/>
    <col min="529" max="529" width="10.42578125" style="572" bestFit="1" customWidth="1"/>
    <col min="530" max="768" width="9.140625" style="572"/>
    <col min="769" max="769" width="77.42578125" style="572" customWidth="1"/>
    <col min="770" max="770" width="11.85546875" style="572" bestFit="1" customWidth="1"/>
    <col min="771" max="771" width="11.28515625" style="572" bestFit="1" customWidth="1"/>
    <col min="772" max="772" width="13.5703125" style="572" bestFit="1" customWidth="1"/>
    <col min="773" max="773" width="12.140625" style="572" bestFit="1" customWidth="1"/>
    <col min="774" max="774" width="13.28515625" style="572" bestFit="1" customWidth="1"/>
    <col min="775" max="776" width="10.7109375" style="572" bestFit="1" customWidth="1"/>
    <col min="777" max="777" width="9" style="572" bestFit="1" customWidth="1"/>
    <col min="778" max="778" width="9.28515625" style="572" bestFit="1" customWidth="1"/>
    <col min="779" max="779" width="9.85546875" style="572" customWidth="1"/>
    <col min="780" max="780" width="9" style="572" bestFit="1" customWidth="1"/>
    <col min="781" max="781" width="9.5703125" style="572" bestFit="1" customWidth="1"/>
    <col min="782" max="783" width="9.28515625" style="572" bestFit="1" customWidth="1"/>
    <col min="784" max="784" width="13" style="572" bestFit="1" customWidth="1"/>
    <col min="785" max="785" width="10.42578125" style="572" bestFit="1" customWidth="1"/>
    <col min="786" max="1024" width="9.140625" style="572"/>
    <col min="1025" max="1025" width="77.42578125" style="572" customWidth="1"/>
    <col min="1026" max="1026" width="11.85546875" style="572" bestFit="1" customWidth="1"/>
    <col min="1027" max="1027" width="11.28515625" style="572" bestFit="1" customWidth="1"/>
    <col min="1028" max="1028" width="13.5703125" style="572" bestFit="1" customWidth="1"/>
    <col min="1029" max="1029" width="12.140625" style="572" bestFit="1" customWidth="1"/>
    <col min="1030" max="1030" width="13.28515625" style="572" bestFit="1" customWidth="1"/>
    <col min="1031" max="1032" width="10.7109375" style="572" bestFit="1" customWidth="1"/>
    <col min="1033" max="1033" width="9" style="572" bestFit="1" customWidth="1"/>
    <col min="1034" max="1034" width="9.28515625" style="572" bestFit="1" customWidth="1"/>
    <col min="1035" max="1035" width="9.85546875" style="572" customWidth="1"/>
    <col min="1036" max="1036" width="9" style="572" bestFit="1" customWidth="1"/>
    <col min="1037" max="1037" width="9.5703125" style="572" bestFit="1" customWidth="1"/>
    <col min="1038" max="1039" width="9.28515625" style="572" bestFit="1" customWidth="1"/>
    <col min="1040" max="1040" width="13" style="572" bestFit="1" customWidth="1"/>
    <col min="1041" max="1041" width="10.42578125" style="572" bestFit="1" customWidth="1"/>
    <col min="1042" max="1280" width="9.140625" style="572"/>
    <col min="1281" max="1281" width="77.42578125" style="572" customWidth="1"/>
    <col min="1282" max="1282" width="11.85546875" style="572" bestFit="1" customWidth="1"/>
    <col min="1283" max="1283" width="11.28515625" style="572" bestFit="1" customWidth="1"/>
    <col min="1284" max="1284" width="13.5703125" style="572" bestFit="1" customWidth="1"/>
    <col min="1285" max="1285" width="12.140625" style="572" bestFit="1" customWidth="1"/>
    <col min="1286" max="1286" width="13.28515625" style="572" bestFit="1" customWidth="1"/>
    <col min="1287" max="1288" width="10.7109375" style="572" bestFit="1" customWidth="1"/>
    <col min="1289" max="1289" width="9" style="572" bestFit="1" customWidth="1"/>
    <col min="1290" max="1290" width="9.28515625" style="572" bestFit="1" customWidth="1"/>
    <col min="1291" max="1291" width="9.85546875" style="572" customWidth="1"/>
    <col min="1292" max="1292" width="9" style="572" bestFit="1" customWidth="1"/>
    <col min="1293" max="1293" width="9.5703125" style="572" bestFit="1" customWidth="1"/>
    <col min="1294" max="1295" width="9.28515625" style="572" bestFit="1" customWidth="1"/>
    <col min="1296" max="1296" width="13" style="572" bestFit="1" customWidth="1"/>
    <col min="1297" max="1297" width="10.42578125" style="572" bestFit="1" customWidth="1"/>
    <col min="1298" max="1536" width="9.140625" style="572"/>
    <col min="1537" max="1537" width="77.42578125" style="572" customWidth="1"/>
    <col min="1538" max="1538" width="11.85546875" style="572" bestFit="1" customWidth="1"/>
    <col min="1539" max="1539" width="11.28515625" style="572" bestFit="1" customWidth="1"/>
    <col min="1540" max="1540" width="13.5703125" style="572" bestFit="1" customWidth="1"/>
    <col min="1541" max="1541" width="12.140625" style="572" bestFit="1" customWidth="1"/>
    <col min="1542" max="1542" width="13.28515625" style="572" bestFit="1" customWidth="1"/>
    <col min="1543" max="1544" width="10.7109375" style="572" bestFit="1" customWidth="1"/>
    <col min="1545" max="1545" width="9" style="572" bestFit="1" customWidth="1"/>
    <col min="1546" max="1546" width="9.28515625" style="572" bestFit="1" customWidth="1"/>
    <col min="1547" max="1547" width="9.85546875" style="572" customWidth="1"/>
    <col min="1548" max="1548" width="9" style="572" bestFit="1" customWidth="1"/>
    <col min="1549" max="1549" width="9.5703125" style="572" bestFit="1" customWidth="1"/>
    <col min="1550" max="1551" width="9.28515625" style="572" bestFit="1" customWidth="1"/>
    <col min="1552" max="1552" width="13" style="572" bestFit="1" customWidth="1"/>
    <col min="1553" max="1553" width="10.42578125" style="572" bestFit="1" customWidth="1"/>
    <col min="1554" max="1792" width="9.140625" style="572"/>
    <col min="1793" max="1793" width="77.42578125" style="572" customWidth="1"/>
    <col min="1794" max="1794" width="11.85546875" style="572" bestFit="1" customWidth="1"/>
    <col min="1795" max="1795" width="11.28515625" style="572" bestFit="1" customWidth="1"/>
    <col min="1796" max="1796" width="13.5703125" style="572" bestFit="1" customWidth="1"/>
    <col min="1797" max="1797" width="12.140625" style="572" bestFit="1" customWidth="1"/>
    <col min="1798" max="1798" width="13.28515625" style="572" bestFit="1" customWidth="1"/>
    <col min="1799" max="1800" width="10.7109375" style="572" bestFit="1" customWidth="1"/>
    <col min="1801" max="1801" width="9" style="572" bestFit="1" customWidth="1"/>
    <col min="1802" max="1802" width="9.28515625" style="572" bestFit="1" customWidth="1"/>
    <col min="1803" max="1803" width="9.85546875" style="572" customWidth="1"/>
    <col min="1804" max="1804" width="9" style="572" bestFit="1" customWidth="1"/>
    <col min="1805" max="1805" width="9.5703125" style="572" bestFit="1" customWidth="1"/>
    <col min="1806" max="1807" width="9.28515625" style="572" bestFit="1" customWidth="1"/>
    <col min="1808" max="1808" width="13" style="572" bestFit="1" customWidth="1"/>
    <col min="1809" max="1809" width="10.42578125" style="572" bestFit="1" customWidth="1"/>
    <col min="1810" max="2048" width="9.140625" style="572"/>
    <col min="2049" max="2049" width="77.42578125" style="572" customWidth="1"/>
    <col min="2050" max="2050" width="11.85546875" style="572" bestFit="1" customWidth="1"/>
    <col min="2051" max="2051" width="11.28515625" style="572" bestFit="1" customWidth="1"/>
    <col min="2052" max="2052" width="13.5703125" style="572" bestFit="1" customWidth="1"/>
    <col min="2053" max="2053" width="12.140625" style="572" bestFit="1" customWidth="1"/>
    <col min="2054" max="2054" width="13.28515625" style="572" bestFit="1" customWidth="1"/>
    <col min="2055" max="2056" width="10.7109375" style="572" bestFit="1" customWidth="1"/>
    <col min="2057" max="2057" width="9" style="572" bestFit="1" customWidth="1"/>
    <col min="2058" max="2058" width="9.28515625" style="572" bestFit="1" customWidth="1"/>
    <col min="2059" max="2059" width="9.85546875" style="572" customWidth="1"/>
    <col min="2060" max="2060" width="9" style="572" bestFit="1" customWidth="1"/>
    <col min="2061" max="2061" width="9.5703125" style="572" bestFit="1" customWidth="1"/>
    <col min="2062" max="2063" width="9.28515625" style="572" bestFit="1" customWidth="1"/>
    <col min="2064" max="2064" width="13" style="572" bestFit="1" customWidth="1"/>
    <col min="2065" max="2065" width="10.42578125" style="572" bestFit="1" customWidth="1"/>
    <col min="2066" max="2304" width="9.140625" style="572"/>
    <col min="2305" max="2305" width="77.42578125" style="572" customWidth="1"/>
    <col min="2306" max="2306" width="11.85546875" style="572" bestFit="1" customWidth="1"/>
    <col min="2307" max="2307" width="11.28515625" style="572" bestFit="1" customWidth="1"/>
    <col min="2308" max="2308" width="13.5703125" style="572" bestFit="1" customWidth="1"/>
    <col min="2309" max="2309" width="12.140625" style="572" bestFit="1" customWidth="1"/>
    <col min="2310" max="2310" width="13.28515625" style="572" bestFit="1" customWidth="1"/>
    <col min="2311" max="2312" width="10.7109375" style="572" bestFit="1" customWidth="1"/>
    <col min="2313" max="2313" width="9" style="572" bestFit="1" customWidth="1"/>
    <col min="2314" max="2314" width="9.28515625" style="572" bestFit="1" customWidth="1"/>
    <col min="2315" max="2315" width="9.85546875" style="572" customWidth="1"/>
    <col min="2316" max="2316" width="9" style="572" bestFit="1" customWidth="1"/>
    <col min="2317" max="2317" width="9.5703125" style="572" bestFit="1" customWidth="1"/>
    <col min="2318" max="2319" width="9.28515625" style="572" bestFit="1" customWidth="1"/>
    <col min="2320" max="2320" width="13" style="572" bestFit="1" customWidth="1"/>
    <col min="2321" max="2321" width="10.42578125" style="572" bestFit="1" customWidth="1"/>
    <col min="2322" max="2560" width="9.140625" style="572"/>
    <col min="2561" max="2561" width="77.42578125" style="572" customWidth="1"/>
    <col min="2562" max="2562" width="11.85546875" style="572" bestFit="1" customWidth="1"/>
    <col min="2563" max="2563" width="11.28515625" style="572" bestFit="1" customWidth="1"/>
    <col min="2564" max="2564" width="13.5703125" style="572" bestFit="1" customWidth="1"/>
    <col min="2565" max="2565" width="12.140625" style="572" bestFit="1" customWidth="1"/>
    <col min="2566" max="2566" width="13.28515625" style="572" bestFit="1" customWidth="1"/>
    <col min="2567" max="2568" width="10.7109375" style="572" bestFit="1" customWidth="1"/>
    <col min="2569" max="2569" width="9" style="572" bestFit="1" customWidth="1"/>
    <col min="2570" max="2570" width="9.28515625" style="572" bestFit="1" customWidth="1"/>
    <col min="2571" max="2571" width="9.85546875" style="572" customWidth="1"/>
    <col min="2572" max="2572" width="9" style="572" bestFit="1" customWidth="1"/>
    <col min="2573" max="2573" width="9.5703125" style="572" bestFit="1" customWidth="1"/>
    <col min="2574" max="2575" width="9.28515625" style="572" bestFit="1" customWidth="1"/>
    <col min="2576" max="2576" width="13" style="572" bestFit="1" customWidth="1"/>
    <col min="2577" max="2577" width="10.42578125" style="572" bestFit="1" customWidth="1"/>
    <col min="2578" max="2816" width="9.140625" style="572"/>
    <col min="2817" max="2817" width="77.42578125" style="572" customWidth="1"/>
    <col min="2818" max="2818" width="11.85546875" style="572" bestFit="1" customWidth="1"/>
    <col min="2819" max="2819" width="11.28515625" style="572" bestFit="1" customWidth="1"/>
    <col min="2820" max="2820" width="13.5703125" style="572" bestFit="1" customWidth="1"/>
    <col min="2821" max="2821" width="12.140625" style="572" bestFit="1" customWidth="1"/>
    <col min="2822" max="2822" width="13.28515625" style="572" bestFit="1" customWidth="1"/>
    <col min="2823" max="2824" width="10.7109375" style="572" bestFit="1" customWidth="1"/>
    <col min="2825" max="2825" width="9" style="572" bestFit="1" customWidth="1"/>
    <col min="2826" max="2826" width="9.28515625" style="572" bestFit="1" customWidth="1"/>
    <col min="2827" max="2827" width="9.85546875" style="572" customWidth="1"/>
    <col min="2828" max="2828" width="9" style="572" bestFit="1" customWidth="1"/>
    <col min="2829" max="2829" width="9.5703125" style="572" bestFit="1" customWidth="1"/>
    <col min="2830" max="2831" width="9.28515625" style="572" bestFit="1" customWidth="1"/>
    <col min="2832" max="2832" width="13" style="572" bestFit="1" customWidth="1"/>
    <col min="2833" max="2833" width="10.42578125" style="572" bestFit="1" customWidth="1"/>
    <col min="2834" max="3072" width="9.140625" style="572"/>
    <col min="3073" max="3073" width="77.42578125" style="572" customWidth="1"/>
    <col min="3074" max="3074" width="11.85546875" style="572" bestFit="1" customWidth="1"/>
    <col min="3075" max="3075" width="11.28515625" style="572" bestFit="1" customWidth="1"/>
    <col min="3076" max="3076" width="13.5703125" style="572" bestFit="1" customWidth="1"/>
    <col min="3077" max="3077" width="12.140625" style="572" bestFit="1" customWidth="1"/>
    <col min="3078" max="3078" width="13.28515625" style="572" bestFit="1" customWidth="1"/>
    <col min="3079" max="3080" width="10.7109375" style="572" bestFit="1" customWidth="1"/>
    <col min="3081" max="3081" width="9" style="572" bestFit="1" customWidth="1"/>
    <col min="3082" max="3082" width="9.28515625" style="572" bestFit="1" customWidth="1"/>
    <col min="3083" max="3083" width="9.85546875" style="572" customWidth="1"/>
    <col min="3084" max="3084" width="9" style="572" bestFit="1" customWidth="1"/>
    <col min="3085" max="3085" width="9.5703125" style="572" bestFit="1" customWidth="1"/>
    <col min="3086" max="3087" width="9.28515625" style="572" bestFit="1" customWidth="1"/>
    <col min="3088" max="3088" width="13" style="572" bestFit="1" customWidth="1"/>
    <col min="3089" max="3089" width="10.42578125" style="572" bestFit="1" customWidth="1"/>
    <col min="3090" max="3328" width="9.140625" style="572"/>
    <col min="3329" max="3329" width="77.42578125" style="572" customWidth="1"/>
    <col min="3330" max="3330" width="11.85546875" style="572" bestFit="1" customWidth="1"/>
    <col min="3331" max="3331" width="11.28515625" style="572" bestFit="1" customWidth="1"/>
    <col min="3332" max="3332" width="13.5703125" style="572" bestFit="1" customWidth="1"/>
    <col min="3333" max="3333" width="12.140625" style="572" bestFit="1" customWidth="1"/>
    <col min="3334" max="3334" width="13.28515625" style="572" bestFit="1" customWidth="1"/>
    <col min="3335" max="3336" width="10.7109375" style="572" bestFit="1" customWidth="1"/>
    <col min="3337" max="3337" width="9" style="572" bestFit="1" customWidth="1"/>
    <col min="3338" max="3338" width="9.28515625" style="572" bestFit="1" customWidth="1"/>
    <col min="3339" max="3339" width="9.85546875" style="572" customWidth="1"/>
    <col min="3340" max="3340" width="9" style="572" bestFit="1" customWidth="1"/>
    <col min="3341" max="3341" width="9.5703125" style="572" bestFit="1" customWidth="1"/>
    <col min="3342" max="3343" width="9.28515625" style="572" bestFit="1" customWidth="1"/>
    <col min="3344" max="3344" width="13" style="572" bestFit="1" customWidth="1"/>
    <col min="3345" max="3345" width="10.42578125" style="572" bestFit="1" customWidth="1"/>
    <col min="3346" max="3584" width="9.140625" style="572"/>
    <col min="3585" max="3585" width="77.42578125" style="572" customWidth="1"/>
    <col min="3586" max="3586" width="11.85546875" style="572" bestFit="1" customWidth="1"/>
    <col min="3587" max="3587" width="11.28515625" style="572" bestFit="1" customWidth="1"/>
    <col min="3588" max="3588" width="13.5703125" style="572" bestFit="1" customWidth="1"/>
    <col min="3589" max="3589" width="12.140625" style="572" bestFit="1" customWidth="1"/>
    <col min="3590" max="3590" width="13.28515625" style="572" bestFit="1" customWidth="1"/>
    <col min="3591" max="3592" width="10.7109375" style="572" bestFit="1" customWidth="1"/>
    <col min="3593" max="3593" width="9" style="572" bestFit="1" customWidth="1"/>
    <col min="3594" max="3594" width="9.28515625" style="572" bestFit="1" customWidth="1"/>
    <col min="3595" max="3595" width="9.85546875" style="572" customWidth="1"/>
    <col min="3596" max="3596" width="9" style="572" bestFit="1" customWidth="1"/>
    <col min="3597" max="3597" width="9.5703125" style="572" bestFit="1" customWidth="1"/>
    <col min="3598" max="3599" width="9.28515625" style="572" bestFit="1" customWidth="1"/>
    <col min="3600" max="3600" width="13" style="572" bestFit="1" customWidth="1"/>
    <col min="3601" max="3601" width="10.42578125" style="572" bestFit="1" customWidth="1"/>
    <col min="3602" max="3840" width="9.140625" style="572"/>
    <col min="3841" max="3841" width="77.42578125" style="572" customWidth="1"/>
    <col min="3842" max="3842" width="11.85546875" style="572" bestFit="1" customWidth="1"/>
    <col min="3843" max="3843" width="11.28515625" style="572" bestFit="1" customWidth="1"/>
    <col min="3844" max="3844" width="13.5703125" style="572" bestFit="1" customWidth="1"/>
    <col min="3845" max="3845" width="12.140625" style="572" bestFit="1" customWidth="1"/>
    <col min="3846" max="3846" width="13.28515625" style="572" bestFit="1" customWidth="1"/>
    <col min="3847" max="3848" width="10.7109375" style="572" bestFit="1" customWidth="1"/>
    <col min="3849" max="3849" width="9" style="572" bestFit="1" customWidth="1"/>
    <col min="3850" max="3850" width="9.28515625" style="572" bestFit="1" customWidth="1"/>
    <col min="3851" max="3851" width="9.85546875" style="572" customWidth="1"/>
    <col min="3852" max="3852" width="9" style="572" bestFit="1" customWidth="1"/>
    <col min="3853" max="3853" width="9.5703125" style="572" bestFit="1" customWidth="1"/>
    <col min="3854" max="3855" width="9.28515625" style="572" bestFit="1" customWidth="1"/>
    <col min="3856" max="3856" width="13" style="572" bestFit="1" customWidth="1"/>
    <col min="3857" max="3857" width="10.42578125" style="572" bestFit="1" customWidth="1"/>
    <col min="3858" max="4096" width="9.140625" style="572"/>
    <col min="4097" max="4097" width="77.42578125" style="572" customWidth="1"/>
    <col min="4098" max="4098" width="11.85546875" style="572" bestFit="1" customWidth="1"/>
    <col min="4099" max="4099" width="11.28515625" style="572" bestFit="1" customWidth="1"/>
    <col min="4100" max="4100" width="13.5703125" style="572" bestFit="1" customWidth="1"/>
    <col min="4101" max="4101" width="12.140625" style="572" bestFit="1" customWidth="1"/>
    <col min="4102" max="4102" width="13.28515625" style="572" bestFit="1" customWidth="1"/>
    <col min="4103" max="4104" width="10.7109375" style="572" bestFit="1" customWidth="1"/>
    <col min="4105" max="4105" width="9" style="572" bestFit="1" customWidth="1"/>
    <col min="4106" max="4106" width="9.28515625" style="572" bestFit="1" customWidth="1"/>
    <col min="4107" max="4107" width="9.85546875" style="572" customWidth="1"/>
    <col min="4108" max="4108" width="9" style="572" bestFit="1" customWidth="1"/>
    <col min="4109" max="4109" width="9.5703125" style="572" bestFit="1" customWidth="1"/>
    <col min="4110" max="4111" width="9.28515625" style="572" bestFit="1" customWidth="1"/>
    <col min="4112" max="4112" width="13" style="572" bestFit="1" customWidth="1"/>
    <col min="4113" max="4113" width="10.42578125" style="572" bestFit="1" customWidth="1"/>
    <col min="4114" max="4352" width="9.140625" style="572"/>
    <col min="4353" max="4353" width="77.42578125" style="572" customWidth="1"/>
    <col min="4354" max="4354" width="11.85546875" style="572" bestFit="1" customWidth="1"/>
    <col min="4355" max="4355" width="11.28515625" style="572" bestFit="1" customWidth="1"/>
    <col min="4356" max="4356" width="13.5703125" style="572" bestFit="1" customWidth="1"/>
    <col min="4357" max="4357" width="12.140625" style="572" bestFit="1" customWidth="1"/>
    <col min="4358" max="4358" width="13.28515625" style="572" bestFit="1" customWidth="1"/>
    <col min="4359" max="4360" width="10.7109375" style="572" bestFit="1" customWidth="1"/>
    <col min="4361" max="4361" width="9" style="572" bestFit="1" customWidth="1"/>
    <col min="4362" max="4362" width="9.28515625" style="572" bestFit="1" customWidth="1"/>
    <col min="4363" max="4363" width="9.85546875" style="572" customWidth="1"/>
    <col min="4364" max="4364" width="9" style="572" bestFit="1" customWidth="1"/>
    <col min="4365" max="4365" width="9.5703125" style="572" bestFit="1" customWidth="1"/>
    <col min="4366" max="4367" width="9.28515625" style="572" bestFit="1" customWidth="1"/>
    <col min="4368" max="4368" width="13" style="572" bestFit="1" customWidth="1"/>
    <col min="4369" max="4369" width="10.42578125" style="572" bestFit="1" customWidth="1"/>
    <col min="4370" max="4608" width="9.140625" style="572"/>
    <col min="4609" max="4609" width="77.42578125" style="572" customWidth="1"/>
    <col min="4610" max="4610" width="11.85546875" style="572" bestFit="1" customWidth="1"/>
    <col min="4611" max="4611" width="11.28515625" style="572" bestFit="1" customWidth="1"/>
    <col min="4612" max="4612" width="13.5703125" style="572" bestFit="1" customWidth="1"/>
    <col min="4613" max="4613" width="12.140625" style="572" bestFit="1" customWidth="1"/>
    <col min="4614" max="4614" width="13.28515625" style="572" bestFit="1" customWidth="1"/>
    <col min="4615" max="4616" width="10.7109375" style="572" bestFit="1" customWidth="1"/>
    <col min="4617" max="4617" width="9" style="572" bestFit="1" customWidth="1"/>
    <col min="4618" max="4618" width="9.28515625" style="572" bestFit="1" customWidth="1"/>
    <col min="4619" max="4619" width="9.85546875" style="572" customWidth="1"/>
    <col min="4620" max="4620" width="9" style="572" bestFit="1" customWidth="1"/>
    <col min="4621" max="4621" width="9.5703125" style="572" bestFit="1" customWidth="1"/>
    <col min="4622" max="4623" width="9.28515625" style="572" bestFit="1" customWidth="1"/>
    <col min="4624" max="4624" width="13" style="572" bestFit="1" customWidth="1"/>
    <col min="4625" max="4625" width="10.42578125" style="572" bestFit="1" customWidth="1"/>
    <col min="4626" max="4864" width="9.140625" style="572"/>
    <col min="4865" max="4865" width="77.42578125" style="572" customWidth="1"/>
    <col min="4866" max="4866" width="11.85546875" style="572" bestFit="1" customWidth="1"/>
    <col min="4867" max="4867" width="11.28515625" style="572" bestFit="1" customWidth="1"/>
    <col min="4868" max="4868" width="13.5703125" style="572" bestFit="1" customWidth="1"/>
    <col min="4869" max="4869" width="12.140625" style="572" bestFit="1" customWidth="1"/>
    <col min="4870" max="4870" width="13.28515625" style="572" bestFit="1" customWidth="1"/>
    <col min="4871" max="4872" width="10.7109375" style="572" bestFit="1" customWidth="1"/>
    <col min="4873" max="4873" width="9" style="572" bestFit="1" customWidth="1"/>
    <col min="4874" max="4874" width="9.28515625" style="572" bestFit="1" customWidth="1"/>
    <col min="4875" max="4875" width="9.85546875" style="572" customWidth="1"/>
    <col min="4876" max="4876" width="9" style="572" bestFit="1" customWidth="1"/>
    <col min="4877" max="4877" width="9.5703125" style="572" bestFit="1" customWidth="1"/>
    <col min="4878" max="4879" width="9.28515625" style="572" bestFit="1" customWidth="1"/>
    <col min="4880" max="4880" width="13" style="572" bestFit="1" customWidth="1"/>
    <col min="4881" max="4881" width="10.42578125" style="572" bestFit="1" customWidth="1"/>
    <col min="4882" max="5120" width="9.140625" style="572"/>
    <col min="5121" max="5121" width="77.42578125" style="572" customWidth="1"/>
    <col min="5122" max="5122" width="11.85546875" style="572" bestFit="1" customWidth="1"/>
    <col min="5123" max="5123" width="11.28515625" style="572" bestFit="1" customWidth="1"/>
    <col min="5124" max="5124" width="13.5703125" style="572" bestFit="1" customWidth="1"/>
    <col min="5125" max="5125" width="12.140625" style="572" bestFit="1" customWidth="1"/>
    <col min="5126" max="5126" width="13.28515625" style="572" bestFit="1" customWidth="1"/>
    <col min="5127" max="5128" width="10.7109375" style="572" bestFit="1" customWidth="1"/>
    <col min="5129" max="5129" width="9" style="572" bestFit="1" customWidth="1"/>
    <col min="5130" max="5130" width="9.28515625" style="572" bestFit="1" customWidth="1"/>
    <col min="5131" max="5131" width="9.85546875" style="572" customWidth="1"/>
    <col min="5132" max="5132" width="9" style="572" bestFit="1" customWidth="1"/>
    <col min="5133" max="5133" width="9.5703125" style="572" bestFit="1" customWidth="1"/>
    <col min="5134" max="5135" width="9.28515625" style="572" bestFit="1" customWidth="1"/>
    <col min="5136" max="5136" width="13" style="572" bestFit="1" customWidth="1"/>
    <col min="5137" max="5137" width="10.42578125" style="572" bestFit="1" customWidth="1"/>
    <col min="5138" max="5376" width="9.140625" style="572"/>
    <col min="5377" max="5377" width="77.42578125" style="572" customWidth="1"/>
    <col min="5378" max="5378" width="11.85546875" style="572" bestFit="1" customWidth="1"/>
    <col min="5379" max="5379" width="11.28515625" style="572" bestFit="1" customWidth="1"/>
    <col min="5380" max="5380" width="13.5703125" style="572" bestFit="1" customWidth="1"/>
    <col min="5381" max="5381" width="12.140625" style="572" bestFit="1" customWidth="1"/>
    <col min="5382" max="5382" width="13.28515625" style="572" bestFit="1" customWidth="1"/>
    <col min="5383" max="5384" width="10.7109375" style="572" bestFit="1" customWidth="1"/>
    <col min="5385" max="5385" width="9" style="572" bestFit="1" customWidth="1"/>
    <col min="5386" max="5386" width="9.28515625" style="572" bestFit="1" customWidth="1"/>
    <col min="5387" max="5387" width="9.85546875" style="572" customWidth="1"/>
    <col min="5388" max="5388" width="9" style="572" bestFit="1" customWidth="1"/>
    <col min="5389" max="5389" width="9.5703125" style="572" bestFit="1" customWidth="1"/>
    <col min="5390" max="5391" width="9.28515625" style="572" bestFit="1" customWidth="1"/>
    <col min="5392" max="5392" width="13" style="572" bestFit="1" customWidth="1"/>
    <col min="5393" max="5393" width="10.42578125" style="572" bestFit="1" customWidth="1"/>
    <col min="5394" max="5632" width="9.140625" style="572"/>
    <col min="5633" max="5633" width="77.42578125" style="572" customWidth="1"/>
    <col min="5634" max="5634" width="11.85546875" style="572" bestFit="1" customWidth="1"/>
    <col min="5635" max="5635" width="11.28515625" style="572" bestFit="1" customWidth="1"/>
    <col min="5636" max="5636" width="13.5703125" style="572" bestFit="1" customWidth="1"/>
    <col min="5637" max="5637" width="12.140625" style="572" bestFit="1" customWidth="1"/>
    <col min="5638" max="5638" width="13.28515625" style="572" bestFit="1" customWidth="1"/>
    <col min="5639" max="5640" width="10.7109375" style="572" bestFit="1" customWidth="1"/>
    <col min="5641" max="5641" width="9" style="572" bestFit="1" customWidth="1"/>
    <col min="5642" max="5642" width="9.28515625" style="572" bestFit="1" customWidth="1"/>
    <col min="5643" max="5643" width="9.85546875" style="572" customWidth="1"/>
    <col min="5644" max="5644" width="9" style="572" bestFit="1" customWidth="1"/>
    <col min="5645" max="5645" width="9.5703125" style="572" bestFit="1" customWidth="1"/>
    <col min="5646" max="5647" width="9.28515625" style="572" bestFit="1" customWidth="1"/>
    <col min="5648" max="5648" width="13" style="572" bestFit="1" customWidth="1"/>
    <col min="5649" max="5649" width="10.42578125" style="572" bestFit="1" customWidth="1"/>
    <col min="5650" max="5888" width="9.140625" style="572"/>
    <col min="5889" max="5889" width="77.42578125" style="572" customWidth="1"/>
    <col min="5890" max="5890" width="11.85546875" style="572" bestFit="1" customWidth="1"/>
    <col min="5891" max="5891" width="11.28515625" style="572" bestFit="1" customWidth="1"/>
    <col min="5892" max="5892" width="13.5703125" style="572" bestFit="1" customWidth="1"/>
    <col min="5893" max="5893" width="12.140625" style="572" bestFit="1" customWidth="1"/>
    <col min="5894" max="5894" width="13.28515625" style="572" bestFit="1" customWidth="1"/>
    <col min="5895" max="5896" width="10.7109375" style="572" bestFit="1" customWidth="1"/>
    <col min="5897" max="5897" width="9" style="572" bestFit="1" customWidth="1"/>
    <col min="5898" max="5898" width="9.28515625" style="572" bestFit="1" customWidth="1"/>
    <col min="5899" max="5899" width="9.85546875" style="572" customWidth="1"/>
    <col min="5900" max="5900" width="9" style="572" bestFit="1" customWidth="1"/>
    <col min="5901" max="5901" width="9.5703125" style="572" bestFit="1" customWidth="1"/>
    <col min="5902" max="5903" width="9.28515625" style="572" bestFit="1" customWidth="1"/>
    <col min="5904" max="5904" width="13" style="572" bestFit="1" customWidth="1"/>
    <col min="5905" max="5905" width="10.42578125" style="572" bestFit="1" customWidth="1"/>
    <col min="5906" max="6144" width="9.140625" style="572"/>
    <col min="6145" max="6145" width="77.42578125" style="572" customWidth="1"/>
    <col min="6146" max="6146" width="11.85546875" style="572" bestFit="1" customWidth="1"/>
    <col min="6147" max="6147" width="11.28515625" style="572" bestFit="1" customWidth="1"/>
    <col min="6148" max="6148" width="13.5703125" style="572" bestFit="1" customWidth="1"/>
    <col min="6149" max="6149" width="12.140625" style="572" bestFit="1" customWidth="1"/>
    <col min="6150" max="6150" width="13.28515625" style="572" bestFit="1" customWidth="1"/>
    <col min="6151" max="6152" width="10.7109375" style="572" bestFit="1" customWidth="1"/>
    <col min="6153" max="6153" width="9" style="572" bestFit="1" customWidth="1"/>
    <col min="6154" max="6154" width="9.28515625" style="572" bestFit="1" customWidth="1"/>
    <col min="6155" max="6155" width="9.85546875" style="572" customWidth="1"/>
    <col min="6156" max="6156" width="9" style="572" bestFit="1" customWidth="1"/>
    <col min="6157" max="6157" width="9.5703125" style="572" bestFit="1" customWidth="1"/>
    <col min="6158" max="6159" width="9.28515625" style="572" bestFit="1" customWidth="1"/>
    <col min="6160" max="6160" width="13" style="572" bestFit="1" customWidth="1"/>
    <col min="6161" max="6161" width="10.42578125" style="572" bestFit="1" customWidth="1"/>
    <col min="6162" max="6400" width="9.140625" style="572"/>
    <col min="6401" max="6401" width="77.42578125" style="572" customWidth="1"/>
    <col min="6402" max="6402" width="11.85546875" style="572" bestFit="1" customWidth="1"/>
    <col min="6403" max="6403" width="11.28515625" style="572" bestFit="1" customWidth="1"/>
    <col min="6404" max="6404" width="13.5703125" style="572" bestFit="1" customWidth="1"/>
    <col min="6405" max="6405" width="12.140625" style="572" bestFit="1" customWidth="1"/>
    <col min="6406" max="6406" width="13.28515625" style="572" bestFit="1" customWidth="1"/>
    <col min="6407" max="6408" width="10.7109375" style="572" bestFit="1" customWidth="1"/>
    <col min="6409" max="6409" width="9" style="572" bestFit="1" customWidth="1"/>
    <col min="6410" max="6410" width="9.28515625" style="572" bestFit="1" customWidth="1"/>
    <col min="6411" max="6411" width="9.85546875" style="572" customWidth="1"/>
    <col min="6412" max="6412" width="9" style="572" bestFit="1" customWidth="1"/>
    <col min="6413" max="6413" width="9.5703125" style="572" bestFit="1" customWidth="1"/>
    <col min="6414" max="6415" width="9.28515625" style="572" bestFit="1" customWidth="1"/>
    <col min="6416" max="6416" width="13" style="572" bestFit="1" customWidth="1"/>
    <col min="6417" max="6417" width="10.42578125" style="572" bestFit="1" customWidth="1"/>
    <col min="6418" max="6656" width="9.140625" style="572"/>
    <col min="6657" max="6657" width="77.42578125" style="572" customWidth="1"/>
    <col min="6658" max="6658" width="11.85546875" style="572" bestFit="1" customWidth="1"/>
    <col min="6659" max="6659" width="11.28515625" style="572" bestFit="1" customWidth="1"/>
    <col min="6660" max="6660" width="13.5703125" style="572" bestFit="1" customWidth="1"/>
    <col min="6661" max="6661" width="12.140625" style="572" bestFit="1" customWidth="1"/>
    <col min="6662" max="6662" width="13.28515625" style="572" bestFit="1" customWidth="1"/>
    <col min="6663" max="6664" width="10.7109375" style="572" bestFit="1" customWidth="1"/>
    <col min="6665" max="6665" width="9" style="572" bestFit="1" customWidth="1"/>
    <col min="6666" max="6666" width="9.28515625" style="572" bestFit="1" customWidth="1"/>
    <col min="6667" max="6667" width="9.85546875" style="572" customWidth="1"/>
    <col min="6668" max="6668" width="9" style="572" bestFit="1" customWidth="1"/>
    <col min="6669" max="6669" width="9.5703125" style="572" bestFit="1" customWidth="1"/>
    <col min="6670" max="6671" width="9.28515625" style="572" bestFit="1" customWidth="1"/>
    <col min="6672" max="6672" width="13" style="572" bestFit="1" customWidth="1"/>
    <col min="6673" max="6673" width="10.42578125" style="572" bestFit="1" customWidth="1"/>
    <col min="6674" max="6912" width="9.140625" style="572"/>
    <col min="6913" max="6913" width="77.42578125" style="572" customWidth="1"/>
    <col min="6914" max="6914" width="11.85546875" style="572" bestFit="1" customWidth="1"/>
    <col min="6915" max="6915" width="11.28515625" style="572" bestFit="1" customWidth="1"/>
    <col min="6916" max="6916" width="13.5703125" style="572" bestFit="1" customWidth="1"/>
    <col min="6917" max="6917" width="12.140625" style="572" bestFit="1" customWidth="1"/>
    <col min="6918" max="6918" width="13.28515625" style="572" bestFit="1" customWidth="1"/>
    <col min="6919" max="6920" width="10.7109375" style="572" bestFit="1" customWidth="1"/>
    <col min="6921" max="6921" width="9" style="572" bestFit="1" customWidth="1"/>
    <col min="6922" max="6922" width="9.28515625" style="572" bestFit="1" customWidth="1"/>
    <col min="6923" max="6923" width="9.85546875" style="572" customWidth="1"/>
    <col min="6924" max="6924" width="9" style="572" bestFit="1" customWidth="1"/>
    <col min="6925" max="6925" width="9.5703125" style="572" bestFit="1" customWidth="1"/>
    <col min="6926" max="6927" width="9.28515625" style="572" bestFit="1" customWidth="1"/>
    <col min="6928" max="6928" width="13" style="572" bestFit="1" customWidth="1"/>
    <col min="6929" max="6929" width="10.42578125" style="572" bestFit="1" customWidth="1"/>
    <col min="6930" max="7168" width="9.140625" style="572"/>
    <col min="7169" max="7169" width="77.42578125" style="572" customWidth="1"/>
    <col min="7170" max="7170" width="11.85546875" style="572" bestFit="1" customWidth="1"/>
    <col min="7171" max="7171" width="11.28515625" style="572" bestFit="1" customWidth="1"/>
    <col min="7172" max="7172" width="13.5703125" style="572" bestFit="1" customWidth="1"/>
    <col min="7173" max="7173" width="12.140625" style="572" bestFit="1" customWidth="1"/>
    <col min="7174" max="7174" width="13.28515625" style="572" bestFit="1" customWidth="1"/>
    <col min="7175" max="7176" width="10.7109375" style="572" bestFit="1" customWidth="1"/>
    <col min="7177" max="7177" width="9" style="572" bestFit="1" customWidth="1"/>
    <col min="7178" max="7178" width="9.28515625" style="572" bestFit="1" customWidth="1"/>
    <col min="7179" max="7179" width="9.85546875" style="572" customWidth="1"/>
    <col min="7180" max="7180" width="9" style="572" bestFit="1" customWidth="1"/>
    <col min="7181" max="7181" width="9.5703125" style="572" bestFit="1" customWidth="1"/>
    <col min="7182" max="7183" width="9.28515625" style="572" bestFit="1" customWidth="1"/>
    <col min="7184" max="7184" width="13" style="572" bestFit="1" customWidth="1"/>
    <col min="7185" max="7185" width="10.42578125" style="572" bestFit="1" customWidth="1"/>
    <col min="7186" max="7424" width="9.140625" style="572"/>
    <col min="7425" max="7425" width="77.42578125" style="572" customWidth="1"/>
    <col min="7426" max="7426" width="11.85546875" style="572" bestFit="1" customWidth="1"/>
    <col min="7427" max="7427" width="11.28515625" style="572" bestFit="1" customWidth="1"/>
    <col min="7428" max="7428" width="13.5703125" style="572" bestFit="1" customWidth="1"/>
    <col min="7429" max="7429" width="12.140625" style="572" bestFit="1" customWidth="1"/>
    <col min="7430" max="7430" width="13.28515625" style="572" bestFit="1" customWidth="1"/>
    <col min="7431" max="7432" width="10.7109375" style="572" bestFit="1" customWidth="1"/>
    <col min="7433" max="7433" width="9" style="572" bestFit="1" customWidth="1"/>
    <col min="7434" max="7434" width="9.28515625" style="572" bestFit="1" customWidth="1"/>
    <col min="7435" max="7435" width="9.85546875" style="572" customWidth="1"/>
    <col min="7436" max="7436" width="9" style="572" bestFit="1" customWidth="1"/>
    <col min="7437" max="7437" width="9.5703125" style="572" bestFit="1" customWidth="1"/>
    <col min="7438" max="7439" width="9.28515625" style="572" bestFit="1" customWidth="1"/>
    <col min="7440" max="7440" width="13" style="572" bestFit="1" customWidth="1"/>
    <col min="7441" max="7441" width="10.42578125" style="572" bestFit="1" customWidth="1"/>
    <col min="7442" max="7680" width="9.140625" style="572"/>
    <col min="7681" max="7681" width="77.42578125" style="572" customWidth="1"/>
    <col min="7682" max="7682" width="11.85546875" style="572" bestFit="1" customWidth="1"/>
    <col min="7683" max="7683" width="11.28515625" style="572" bestFit="1" customWidth="1"/>
    <col min="7684" max="7684" width="13.5703125" style="572" bestFit="1" customWidth="1"/>
    <col min="7685" max="7685" width="12.140625" style="572" bestFit="1" customWidth="1"/>
    <col min="7686" max="7686" width="13.28515625" style="572" bestFit="1" customWidth="1"/>
    <col min="7687" max="7688" width="10.7109375" style="572" bestFit="1" customWidth="1"/>
    <col min="7689" max="7689" width="9" style="572" bestFit="1" customWidth="1"/>
    <col min="7690" max="7690" width="9.28515625" style="572" bestFit="1" customWidth="1"/>
    <col min="7691" max="7691" width="9.85546875" style="572" customWidth="1"/>
    <col min="7692" max="7692" width="9" style="572" bestFit="1" customWidth="1"/>
    <col min="7693" max="7693" width="9.5703125" style="572" bestFit="1" customWidth="1"/>
    <col min="7694" max="7695" width="9.28515625" style="572" bestFit="1" customWidth="1"/>
    <col min="7696" max="7696" width="13" style="572" bestFit="1" customWidth="1"/>
    <col min="7697" max="7697" width="10.42578125" style="572" bestFit="1" customWidth="1"/>
    <col min="7698" max="7936" width="9.140625" style="572"/>
    <col min="7937" max="7937" width="77.42578125" style="572" customWidth="1"/>
    <col min="7938" max="7938" width="11.85546875" style="572" bestFit="1" customWidth="1"/>
    <col min="7939" max="7939" width="11.28515625" style="572" bestFit="1" customWidth="1"/>
    <col min="7940" max="7940" width="13.5703125" style="572" bestFit="1" customWidth="1"/>
    <col min="7941" max="7941" width="12.140625" style="572" bestFit="1" customWidth="1"/>
    <col min="7942" max="7942" width="13.28515625" style="572" bestFit="1" customWidth="1"/>
    <col min="7943" max="7944" width="10.7109375" style="572" bestFit="1" customWidth="1"/>
    <col min="7945" max="7945" width="9" style="572" bestFit="1" customWidth="1"/>
    <col min="7946" max="7946" width="9.28515625" style="572" bestFit="1" customWidth="1"/>
    <col min="7947" max="7947" width="9.85546875" style="572" customWidth="1"/>
    <col min="7948" max="7948" width="9" style="572" bestFit="1" customWidth="1"/>
    <col min="7949" max="7949" width="9.5703125" style="572" bestFit="1" customWidth="1"/>
    <col min="7950" max="7951" width="9.28515625" style="572" bestFit="1" customWidth="1"/>
    <col min="7952" max="7952" width="13" style="572" bestFit="1" customWidth="1"/>
    <col min="7953" max="7953" width="10.42578125" style="572" bestFit="1" customWidth="1"/>
    <col min="7954" max="8192" width="9.140625" style="572"/>
    <col min="8193" max="8193" width="77.42578125" style="572" customWidth="1"/>
    <col min="8194" max="8194" width="11.85546875" style="572" bestFit="1" customWidth="1"/>
    <col min="8195" max="8195" width="11.28515625" style="572" bestFit="1" customWidth="1"/>
    <col min="8196" max="8196" width="13.5703125" style="572" bestFit="1" customWidth="1"/>
    <col min="8197" max="8197" width="12.140625" style="572" bestFit="1" customWidth="1"/>
    <col min="8198" max="8198" width="13.28515625" style="572" bestFit="1" customWidth="1"/>
    <col min="8199" max="8200" width="10.7109375" style="572" bestFit="1" customWidth="1"/>
    <col min="8201" max="8201" width="9" style="572" bestFit="1" customWidth="1"/>
    <col min="8202" max="8202" width="9.28515625" style="572" bestFit="1" customWidth="1"/>
    <col min="8203" max="8203" width="9.85546875" style="572" customWidth="1"/>
    <col min="8204" max="8204" width="9" style="572" bestFit="1" customWidth="1"/>
    <col min="8205" max="8205" width="9.5703125" style="572" bestFit="1" customWidth="1"/>
    <col min="8206" max="8207" width="9.28515625" style="572" bestFit="1" customWidth="1"/>
    <col min="8208" max="8208" width="13" style="572" bestFit="1" customWidth="1"/>
    <col min="8209" max="8209" width="10.42578125" style="572" bestFit="1" customWidth="1"/>
    <col min="8210" max="8448" width="9.140625" style="572"/>
    <col min="8449" max="8449" width="77.42578125" style="572" customWidth="1"/>
    <col min="8450" max="8450" width="11.85546875" style="572" bestFit="1" customWidth="1"/>
    <col min="8451" max="8451" width="11.28515625" style="572" bestFit="1" customWidth="1"/>
    <col min="8452" max="8452" width="13.5703125" style="572" bestFit="1" customWidth="1"/>
    <col min="8453" max="8453" width="12.140625" style="572" bestFit="1" customWidth="1"/>
    <col min="8454" max="8454" width="13.28515625" style="572" bestFit="1" customWidth="1"/>
    <col min="8455" max="8456" width="10.7109375" style="572" bestFit="1" customWidth="1"/>
    <col min="8457" max="8457" width="9" style="572" bestFit="1" customWidth="1"/>
    <col min="8458" max="8458" width="9.28515625" style="572" bestFit="1" customWidth="1"/>
    <col min="8459" max="8459" width="9.85546875" style="572" customWidth="1"/>
    <col min="8460" max="8460" width="9" style="572" bestFit="1" customWidth="1"/>
    <col min="8461" max="8461" width="9.5703125" style="572" bestFit="1" customWidth="1"/>
    <col min="8462" max="8463" width="9.28515625" style="572" bestFit="1" customWidth="1"/>
    <col min="8464" max="8464" width="13" style="572" bestFit="1" customWidth="1"/>
    <col min="8465" max="8465" width="10.42578125" style="572" bestFit="1" customWidth="1"/>
    <col min="8466" max="8704" width="9.140625" style="572"/>
    <col min="8705" max="8705" width="77.42578125" style="572" customWidth="1"/>
    <col min="8706" max="8706" width="11.85546875" style="572" bestFit="1" customWidth="1"/>
    <col min="8707" max="8707" width="11.28515625" style="572" bestFit="1" customWidth="1"/>
    <col min="8708" max="8708" width="13.5703125" style="572" bestFit="1" customWidth="1"/>
    <col min="8709" max="8709" width="12.140625" style="572" bestFit="1" customWidth="1"/>
    <col min="8710" max="8710" width="13.28515625" style="572" bestFit="1" customWidth="1"/>
    <col min="8711" max="8712" width="10.7109375" style="572" bestFit="1" customWidth="1"/>
    <col min="8713" max="8713" width="9" style="572" bestFit="1" customWidth="1"/>
    <col min="8714" max="8714" width="9.28515625" style="572" bestFit="1" customWidth="1"/>
    <col min="8715" max="8715" width="9.85546875" style="572" customWidth="1"/>
    <col min="8716" max="8716" width="9" style="572" bestFit="1" customWidth="1"/>
    <col min="8717" max="8717" width="9.5703125" style="572" bestFit="1" customWidth="1"/>
    <col min="8718" max="8719" width="9.28515625" style="572" bestFit="1" customWidth="1"/>
    <col min="8720" max="8720" width="13" style="572" bestFit="1" customWidth="1"/>
    <col min="8721" max="8721" width="10.42578125" style="572" bestFit="1" customWidth="1"/>
    <col min="8722" max="8960" width="9.140625" style="572"/>
    <col min="8961" max="8961" width="77.42578125" style="572" customWidth="1"/>
    <col min="8962" max="8962" width="11.85546875" style="572" bestFit="1" customWidth="1"/>
    <col min="8963" max="8963" width="11.28515625" style="572" bestFit="1" customWidth="1"/>
    <col min="8964" max="8964" width="13.5703125" style="572" bestFit="1" customWidth="1"/>
    <col min="8965" max="8965" width="12.140625" style="572" bestFit="1" customWidth="1"/>
    <col min="8966" max="8966" width="13.28515625" style="572" bestFit="1" customWidth="1"/>
    <col min="8967" max="8968" width="10.7109375" style="572" bestFit="1" customWidth="1"/>
    <col min="8969" max="8969" width="9" style="572" bestFit="1" customWidth="1"/>
    <col min="8970" max="8970" width="9.28515625" style="572" bestFit="1" customWidth="1"/>
    <col min="8971" max="8971" width="9.85546875" style="572" customWidth="1"/>
    <col min="8972" max="8972" width="9" style="572" bestFit="1" customWidth="1"/>
    <col min="8973" max="8973" width="9.5703125" style="572" bestFit="1" customWidth="1"/>
    <col min="8974" max="8975" width="9.28515625" style="572" bestFit="1" customWidth="1"/>
    <col min="8976" max="8976" width="13" style="572" bestFit="1" customWidth="1"/>
    <col min="8977" max="8977" width="10.42578125" style="572" bestFit="1" customWidth="1"/>
    <col min="8978" max="9216" width="9.140625" style="572"/>
    <col min="9217" max="9217" width="77.42578125" style="572" customWidth="1"/>
    <col min="9218" max="9218" width="11.85546875" style="572" bestFit="1" customWidth="1"/>
    <col min="9219" max="9219" width="11.28515625" style="572" bestFit="1" customWidth="1"/>
    <col min="9220" max="9220" width="13.5703125" style="572" bestFit="1" customWidth="1"/>
    <col min="9221" max="9221" width="12.140625" style="572" bestFit="1" customWidth="1"/>
    <col min="9222" max="9222" width="13.28515625" style="572" bestFit="1" customWidth="1"/>
    <col min="9223" max="9224" width="10.7109375" style="572" bestFit="1" customWidth="1"/>
    <col min="9225" max="9225" width="9" style="572" bestFit="1" customWidth="1"/>
    <col min="9226" max="9226" width="9.28515625" style="572" bestFit="1" customWidth="1"/>
    <col min="9227" max="9227" width="9.85546875" style="572" customWidth="1"/>
    <col min="9228" max="9228" width="9" style="572" bestFit="1" customWidth="1"/>
    <col min="9229" max="9229" width="9.5703125" style="572" bestFit="1" customWidth="1"/>
    <col min="9230" max="9231" width="9.28515625" style="572" bestFit="1" customWidth="1"/>
    <col min="9232" max="9232" width="13" style="572" bestFit="1" customWidth="1"/>
    <col min="9233" max="9233" width="10.42578125" style="572" bestFit="1" customWidth="1"/>
    <col min="9234" max="9472" width="9.140625" style="572"/>
    <col min="9473" max="9473" width="77.42578125" style="572" customWidth="1"/>
    <col min="9474" max="9474" width="11.85546875" style="572" bestFit="1" customWidth="1"/>
    <col min="9475" max="9475" width="11.28515625" style="572" bestFit="1" customWidth="1"/>
    <col min="9476" max="9476" width="13.5703125" style="572" bestFit="1" customWidth="1"/>
    <col min="9477" max="9477" width="12.140625" style="572" bestFit="1" customWidth="1"/>
    <col min="9478" max="9478" width="13.28515625" style="572" bestFit="1" customWidth="1"/>
    <col min="9479" max="9480" width="10.7109375" style="572" bestFit="1" customWidth="1"/>
    <col min="9481" max="9481" width="9" style="572" bestFit="1" customWidth="1"/>
    <col min="9482" max="9482" width="9.28515625" style="572" bestFit="1" customWidth="1"/>
    <col min="9483" max="9483" width="9.85546875" style="572" customWidth="1"/>
    <col min="9484" max="9484" width="9" style="572" bestFit="1" customWidth="1"/>
    <col min="9485" max="9485" width="9.5703125" style="572" bestFit="1" customWidth="1"/>
    <col min="9486" max="9487" width="9.28515625" style="572" bestFit="1" customWidth="1"/>
    <col min="9488" max="9488" width="13" style="572" bestFit="1" customWidth="1"/>
    <col min="9489" max="9489" width="10.42578125" style="572" bestFit="1" customWidth="1"/>
    <col min="9490" max="9728" width="9.140625" style="572"/>
    <col min="9729" max="9729" width="77.42578125" style="572" customWidth="1"/>
    <col min="9730" max="9730" width="11.85546875" style="572" bestFit="1" customWidth="1"/>
    <col min="9731" max="9731" width="11.28515625" style="572" bestFit="1" customWidth="1"/>
    <col min="9732" max="9732" width="13.5703125" style="572" bestFit="1" customWidth="1"/>
    <col min="9733" max="9733" width="12.140625" style="572" bestFit="1" customWidth="1"/>
    <col min="9734" max="9734" width="13.28515625" style="572" bestFit="1" customWidth="1"/>
    <col min="9735" max="9736" width="10.7109375" style="572" bestFit="1" customWidth="1"/>
    <col min="9737" max="9737" width="9" style="572" bestFit="1" customWidth="1"/>
    <col min="9738" max="9738" width="9.28515625" style="572" bestFit="1" customWidth="1"/>
    <col min="9739" max="9739" width="9.85546875" style="572" customWidth="1"/>
    <col min="9740" max="9740" width="9" style="572" bestFit="1" customWidth="1"/>
    <col min="9741" max="9741" width="9.5703125" style="572" bestFit="1" customWidth="1"/>
    <col min="9742" max="9743" width="9.28515625" style="572" bestFit="1" customWidth="1"/>
    <col min="9744" max="9744" width="13" style="572" bestFit="1" customWidth="1"/>
    <col min="9745" max="9745" width="10.42578125" style="572" bestFit="1" customWidth="1"/>
    <col min="9746" max="9984" width="9.140625" style="572"/>
    <col min="9985" max="9985" width="77.42578125" style="572" customWidth="1"/>
    <col min="9986" max="9986" width="11.85546875" style="572" bestFit="1" customWidth="1"/>
    <col min="9987" max="9987" width="11.28515625" style="572" bestFit="1" customWidth="1"/>
    <col min="9988" max="9988" width="13.5703125" style="572" bestFit="1" customWidth="1"/>
    <col min="9989" max="9989" width="12.140625" style="572" bestFit="1" customWidth="1"/>
    <col min="9990" max="9990" width="13.28515625" style="572" bestFit="1" customWidth="1"/>
    <col min="9991" max="9992" width="10.7109375" style="572" bestFit="1" customWidth="1"/>
    <col min="9993" max="9993" width="9" style="572" bestFit="1" customWidth="1"/>
    <col min="9994" max="9994" width="9.28515625" style="572" bestFit="1" customWidth="1"/>
    <col min="9995" max="9995" width="9.85546875" style="572" customWidth="1"/>
    <col min="9996" max="9996" width="9" style="572" bestFit="1" customWidth="1"/>
    <col min="9997" max="9997" width="9.5703125" style="572" bestFit="1" customWidth="1"/>
    <col min="9998" max="9999" width="9.28515625" style="572" bestFit="1" customWidth="1"/>
    <col min="10000" max="10000" width="13" style="572" bestFit="1" customWidth="1"/>
    <col min="10001" max="10001" width="10.42578125" style="572" bestFit="1" customWidth="1"/>
    <col min="10002" max="10240" width="9.140625" style="572"/>
    <col min="10241" max="10241" width="77.42578125" style="572" customWidth="1"/>
    <col min="10242" max="10242" width="11.85546875" style="572" bestFit="1" customWidth="1"/>
    <col min="10243" max="10243" width="11.28515625" style="572" bestFit="1" customWidth="1"/>
    <col min="10244" max="10244" width="13.5703125" style="572" bestFit="1" customWidth="1"/>
    <col min="10245" max="10245" width="12.140625" style="572" bestFit="1" customWidth="1"/>
    <col min="10246" max="10246" width="13.28515625" style="572" bestFit="1" customWidth="1"/>
    <col min="10247" max="10248" width="10.7109375" style="572" bestFit="1" customWidth="1"/>
    <col min="10249" max="10249" width="9" style="572" bestFit="1" customWidth="1"/>
    <col min="10250" max="10250" width="9.28515625" style="572" bestFit="1" customWidth="1"/>
    <col min="10251" max="10251" width="9.85546875" style="572" customWidth="1"/>
    <col min="10252" max="10252" width="9" style="572" bestFit="1" customWidth="1"/>
    <col min="10253" max="10253" width="9.5703125" style="572" bestFit="1" customWidth="1"/>
    <col min="10254" max="10255" width="9.28515625" style="572" bestFit="1" customWidth="1"/>
    <col min="10256" max="10256" width="13" style="572" bestFit="1" customWidth="1"/>
    <col min="10257" max="10257" width="10.42578125" style="572" bestFit="1" customWidth="1"/>
    <col min="10258" max="10496" width="9.140625" style="572"/>
    <col min="10497" max="10497" width="77.42578125" style="572" customWidth="1"/>
    <col min="10498" max="10498" width="11.85546875" style="572" bestFit="1" customWidth="1"/>
    <col min="10499" max="10499" width="11.28515625" style="572" bestFit="1" customWidth="1"/>
    <col min="10500" max="10500" width="13.5703125" style="572" bestFit="1" customWidth="1"/>
    <col min="10501" max="10501" width="12.140625" style="572" bestFit="1" customWidth="1"/>
    <col min="10502" max="10502" width="13.28515625" style="572" bestFit="1" customWidth="1"/>
    <col min="10503" max="10504" width="10.7109375" style="572" bestFit="1" customWidth="1"/>
    <col min="10505" max="10505" width="9" style="572" bestFit="1" customWidth="1"/>
    <col min="10506" max="10506" width="9.28515625" style="572" bestFit="1" customWidth="1"/>
    <col min="10507" max="10507" width="9.85546875" style="572" customWidth="1"/>
    <col min="10508" max="10508" width="9" style="572" bestFit="1" customWidth="1"/>
    <col min="10509" max="10509" width="9.5703125" style="572" bestFit="1" customWidth="1"/>
    <col min="10510" max="10511" width="9.28515625" style="572" bestFit="1" customWidth="1"/>
    <col min="10512" max="10512" width="13" style="572" bestFit="1" customWidth="1"/>
    <col min="10513" max="10513" width="10.42578125" style="572" bestFit="1" customWidth="1"/>
    <col min="10514" max="10752" width="9.140625" style="572"/>
    <col min="10753" max="10753" width="77.42578125" style="572" customWidth="1"/>
    <col min="10754" max="10754" width="11.85546875" style="572" bestFit="1" customWidth="1"/>
    <col min="10755" max="10755" width="11.28515625" style="572" bestFit="1" customWidth="1"/>
    <col min="10756" max="10756" width="13.5703125" style="572" bestFit="1" customWidth="1"/>
    <col min="10757" max="10757" width="12.140625" style="572" bestFit="1" customWidth="1"/>
    <col min="10758" max="10758" width="13.28515625" style="572" bestFit="1" customWidth="1"/>
    <col min="10759" max="10760" width="10.7109375" style="572" bestFit="1" customWidth="1"/>
    <col min="10761" max="10761" width="9" style="572" bestFit="1" customWidth="1"/>
    <col min="10762" max="10762" width="9.28515625" style="572" bestFit="1" customWidth="1"/>
    <col min="10763" max="10763" width="9.85546875" style="572" customWidth="1"/>
    <col min="10764" max="10764" width="9" style="572" bestFit="1" customWidth="1"/>
    <col min="10765" max="10765" width="9.5703125" style="572" bestFit="1" customWidth="1"/>
    <col min="10766" max="10767" width="9.28515625" style="572" bestFit="1" customWidth="1"/>
    <col min="10768" max="10768" width="13" style="572" bestFit="1" customWidth="1"/>
    <col min="10769" max="10769" width="10.42578125" style="572" bestFit="1" customWidth="1"/>
    <col min="10770" max="11008" width="9.140625" style="572"/>
    <col min="11009" max="11009" width="77.42578125" style="572" customWidth="1"/>
    <col min="11010" max="11010" width="11.85546875" style="572" bestFit="1" customWidth="1"/>
    <col min="11011" max="11011" width="11.28515625" style="572" bestFit="1" customWidth="1"/>
    <col min="11012" max="11012" width="13.5703125" style="572" bestFit="1" customWidth="1"/>
    <col min="11013" max="11013" width="12.140625" style="572" bestFit="1" customWidth="1"/>
    <col min="11014" max="11014" width="13.28515625" style="572" bestFit="1" customWidth="1"/>
    <col min="11015" max="11016" width="10.7109375" style="572" bestFit="1" customWidth="1"/>
    <col min="11017" max="11017" width="9" style="572" bestFit="1" customWidth="1"/>
    <col min="11018" max="11018" width="9.28515625" style="572" bestFit="1" customWidth="1"/>
    <col min="11019" max="11019" width="9.85546875" style="572" customWidth="1"/>
    <col min="11020" max="11020" width="9" style="572" bestFit="1" customWidth="1"/>
    <col min="11021" max="11021" width="9.5703125" style="572" bestFit="1" customWidth="1"/>
    <col min="11022" max="11023" width="9.28515625" style="572" bestFit="1" customWidth="1"/>
    <col min="11024" max="11024" width="13" style="572" bestFit="1" customWidth="1"/>
    <col min="11025" max="11025" width="10.42578125" style="572" bestFit="1" customWidth="1"/>
    <col min="11026" max="11264" width="9.140625" style="572"/>
    <col min="11265" max="11265" width="77.42578125" style="572" customWidth="1"/>
    <col min="11266" max="11266" width="11.85546875" style="572" bestFit="1" customWidth="1"/>
    <col min="11267" max="11267" width="11.28515625" style="572" bestFit="1" customWidth="1"/>
    <col min="11268" max="11268" width="13.5703125" style="572" bestFit="1" customWidth="1"/>
    <col min="11269" max="11269" width="12.140625" style="572" bestFit="1" customWidth="1"/>
    <col min="11270" max="11270" width="13.28515625" style="572" bestFit="1" customWidth="1"/>
    <col min="11271" max="11272" width="10.7109375" style="572" bestFit="1" customWidth="1"/>
    <col min="11273" max="11273" width="9" style="572" bestFit="1" customWidth="1"/>
    <col min="11274" max="11274" width="9.28515625" style="572" bestFit="1" customWidth="1"/>
    <col min="11275" max="11275" width="9.85546875" style="572" customWidth="1"/>
    <col min="11276" max="11276" width="9" style="572" bestFit="1" customWidth="1"/>
    <col min="11277" max="11277" width="9.5703125" style="572" bestFit="1" customWidth="1"/>
    <col min="11278" max="11279" width="9.28515625" style="572" bestFit="1" customWidth="1"/>
    <col min="11280" max="11280" width="13" style="572" bestFit="1" customWidth="1"/>
    <col min="11281" max="11281" width="10.42578125" style="572" bestFit="1" customWidth="1"/>
    <col min="11282" max="11520" width="9.140625" style="572"/>
    <col min="11521" max="11521" width="77.42578125" style="572" customWidth="1"/>
    <col min="11522" max="11522" width="11.85546875" style="572" bestFit="1" customWidth="1"/>
    <col min="11523" max="11523" width="11.28515625" style="572" bestFit="1" customWidth="1"/>
    <col min="11524" max="11524" width="13.5703125" style="572" bestFit="1" customWidth="1"/>
    <col min="11525" max="11525" width="12.140625" style="572" bestFit="1" customWidth="1"/>
    <col min="11526" max="11526" width="13.28515625" style="572" bestFit="1" customWidth="1"/>
    <col min="11527" max="11528" width="10.7109375" style="572" bestFit="1" customWidth="1"/>
    <col min="11529" max="11529" width="9" style="572" bestFit="1" customWidth="1"/>
    <col min="11530" max="11530" width="9.28515625" style="572" bestFit="1" customWidth="1"/>
    <col min="11531" max="11531" width="9.85546875" style="572" customWidth="1"/>
    <col min="11532" max="11532" width="9" style="572" bestFit="1" customWidth="1"/>
    <col min="11533" max="11533" width="9.5703125" style="572" bestFit="1" customWidth="1"/>
    <col min="11534" max="11535" width="9.28515625" style="572" bestFit="1" customWidth="1"/>
    <col min="11536" max="11536" width="13" style="572" bestFit="1" customWidth="1"/>
    <col min="11537" max="11537" width="10.42578125" style="572" bestFit="1" customWidth="1"/>
    <col min="11538" max="11776" width="9.140625" style="572"/>
    <col min="11777" max="11777" width="77.42578125" style="572" customWidth="1"/>
    <col min="11778" max="11778" width="11.85546875" style="572" bestFit="1" customWidth="1"/>
    <col min="11779" max="11779" width="11.28515625" style="572" bestFit="1" customWidth="1"/>
    <col min="11780" max="11780" width="13.5703125" style="572" bestFit="1" customWidth="1"/>
    <col min="11781" max="11781" width="12.140625" style="572" bestFit="1" customWidth="1"/>
    <col min="11782" max="11782" width="13.28515625" style="572" bestFit="1" customWidth="1"/>
    <col min="11783" max="11784" width="10.7109375" style="572" bestFit="1" customWidth="1"/>
    <col min="11785" max="11785" width="9" style="572" bestFit="1" customWidth="1"/>
    <col min="11786" max="11786" width="9.28515625" style="572" bestFit="1" customWidth="1"/>
    <col min="11787" max="11787" width="9.85546875" style="572" customWidth="1"/>
    <col min="11788" max="11788" width="9" style="572" bestFit="1" customWidth="1"/>
    <col min="11789" max="11789" width="9.5703125" style="572" bestFit="1" customWidth="1"/>
    <col min="11790" max="11791" width="9.28515625" style="572" bestFit="1" customWidth="1"/>
    <col min="11792" max="11792" width="13" style="572" bestFit="1" customWidth="1"/>
    <col min="11793" max="11793" width="10.42578125" style="572" bestFit="1" customWidth="1"/>
    <col min="11794" max="12032" width="9.140625" style="572"/>
    <col min="12033" max="12033" width="77.42578125" style="572" customWidth="1"/>
    <col min="12034" max="12034" width="11.85546875" style="572" bestFit="1" customWidth="1"/>
    <col min="12035" max="12035" width="11.28515625" style="572" bestFit="1" customWidth="1"/>
    <col min="12036" max="12036" width="13.5703125" style="572" bestFit="1" customWidth="1"/>
    <col min="12037" max="12037" width="12.140625" style="572" bestFit="1" customWidth="1"/>
    <col min="12038" max="12038" width="13.28515625" style="572" bestFit="1" customWidth="1"/>
    <col min="12039" max="12040" width="10.7109375" style="572" bestFit="1" customWidth="1"/>
    <col min="12041" max="12041" width="9" style="572" bestFit="1" customWidth="1"/>
    <col min="12042" max="12042" width="9.28515625" style="572" bestFit="1" customWidth="1"/>
    <col min="12043" max="12043" width="9.85546875" style="572" customWidth="1"/>
    <col min="12044" max="12044" width="9" style="572" bestFit="1" customWidth="1"/>
    <col min="12045" max="12045" width="9.5703125" style="572" bestFit="1" customWidth="1"/>
    <col min="12046" max="12047" width="9.28515625" style="572" bestFit="1" customWidth="1"/>
    <col min="12048" max="12048" width="13" style="572" bestFit="1" customWidth="1"/>
    <col min="12049" max="12049" width="10.42578125" style="572" bestFit="1" customWidth="1"/>
    <col min="12050" max="12288" width="9.140625" style="572"/>
    <col min="12289" max="12289" width="77.42578125" style="572" customWidth="1"/>
    <col min="12290" max="12290" width="11.85546875" style="572" bestFit="1" customWidth="1"/>
    <col min="12291" max="12291" width="11.28515625" style="572" bestFit="1" customWidth="1"/>
    <col min="12292" max="12292" width="13.5703125" style="572" bestFit="1" customWidth="1"/>
    <col min="12293" max="12293" width="12.140625" style="572" bestFit="1" customWidth="1"/>
    <col min="12294" max="12294" width="13.28515625" style="572" bestFit="1" customWidth="1"/>
    <col min="12295" max="12296" width="10.7109375" style="572" bestFit="1" customWidth="1"/>
    <col min="12297" max="12297" width="9" style="572" bestFit="1" customWidth="1"/>
    <col min="12298" max="12298" width="9.28515625" style="572" bestFit="1" customWidth="1"/>
    <col min="12299" max="12299" width="9.85546875" style="572" customWidth="1"/>
    <col min="12300" max="12300" width="9" style="572" bestFit="1" customWidth="1"/>
    <col min="12301" max="12301" width="9.5703125" style="572" bestFit="1" customWidth="1"/>
    <col min="12302" max="12303" width="9.28515625" style="572" bestFit="1" customWidth="1"/>
    <col min="12304" max="12304" width="13" style="572" bestFit="1" customWidth="1"/>
    <col min="12305" max="12305" width="10.42578125" style="572" bestFit="1" customWidth="1"/>
    <col min="12306" max="12544" width="9.140625" style="572"/>
    <col min="12545" max="12545" width="77.42578125" style="572" customWidth="1"/>
    <col min="12546" max="12546" width="11.85546875" style="572" bestFit="1" customWidth="1"/>
    <col min="12547" max="12547" width="11.28515625" style="572" bestFit="1" customWidth="1"/>
    <col min="12548" max="12548" width="13.5703125" style="572" bestFit="1" customWidth="1"/>
    <col min="12549" max="12549" width="12.140625" style="572" bestFit="1" customWidth="1"/>
    <col min="12550" max="12550" width="13.28515625" style="572" bestFit="1" customWidth="1"/>
    <col min="12551" max="12552" width="10.7109375" style="572" bestFit="1" customWidth="1"/>
    <col min="12553" max="12553" width="9" style="572" bestFit="1" customWidth="1"/>
    <col min="12554" max="12554" width="9.28515625" style="572" bestFit="1" customWidth="1"/>
    <col min="12555" max="12555" width="9.85546875" style="572" customWidth="1"/>
    <col min="12556" max="12556" width="9" style="572" bestFit="1" customWidth="1"/>
    <col min="12557" max="12557" width="9.5703125" style="572" bestFit="1" customWidth="1"/>
    <col min="12558" max="12559" width="9.28515625" style="572" bestFit="1" customWidth="1"/>
    <col min="12560" max="12560" width="13" style="572" bestFit="1" customWidth="1"/>
    <col min="12561" max="12561" width="10.42578125" style="572" bestFit="1" customWidth="1"/>
    <col min="12562" max="12800" width="9.140625" style="572"/>
    <col min="12801" max="12801" width="77.42578125" style="572" customWidth="1"/>
    <col min="12802" max="12802" width="11.85546875" style="572" bestFit="1" customWidth="1"/>
    <col min="12803" max="12803" width="11.28515625" style="572" bestFit="1" customWidth="1"/>
    <col min="12804" max="12804" width="13.5703125" style="572" bestFit="1" customWidth="1"/>
    <col min="12805" max="12805" width="12.140625" style="572" bestFit="1" customWidth="1"/>
    <col min="12806" max="12806" width="13.28515625" style="572" bestFit="1" customWidth="1"/>
    <col min="12807" max="12808" width="10.7109375" style="572" bestFit="1" customWidth="1"/>
    <col min="12809" max="12809" width="9" style="572" bestFit="1" customWidth="1"/>
    <col min="12810" max="12810" width="9.28515625" style="572" bestFit="1" customWidth="1"/>
    <col min="12811" max="12811" width="9.85546875" style="572" customWidth="1"/>
    <col min="12812" max="12812" width="9" style="572" bestFit="1" customWidth="1"/>
    <col min="12813" max="12813" width="9.5703125" style="572" bestFit="1" customWidth="1"/>
    <col min="12814" max="12815" width="9.28515625" style="572" bestFit="1" customWidth="1"/>
    <col min="12816" max="12816" width="13" style="572" bestFit="1" customWidth="1"/>
    <col min="12817" max="12817" width="10.42578125" style="572" bestFit="1" customWidth="1"/>
    <col min="12818" max="13056" width="9.140625" style="572"/>
    <col min="13057" max="13057" width="77.42578125" style="572" customWidth="1"/>
    <col min="13058" max="13058" width="11.85546875" style="572" bestFit="1" customWidth="1"/>
    <col min="13059" max="13059" width="11.28515625" style="572" bestFit="1" customWidth="1"/>
    <col min="13060" max="13060" width="13.5703125" style="572" bestFit="1" customWidth="1"/>
    <col min="13061" max="13061" width="12.140625" style="572" bestFit="1" customWidth="1"/>
    <col min="13062" max="13062" width="13.28515625" style="572" bestFit="1" customWidth="1"/>
    <col min="13063" max="13064" width="10.7109375" style="572" bestFit="1" customWidth="1"/>
    <col min="13065" max="13065" width="9" style="572" bestFit="1" customWidth="1"/>
    <col min="13066" max="13066" width="9.28515625" style="572" bestFit="1" customWidth="1"/>
    <col min="13067" max="13067" width="9.85546875" style="572" customWidth="1"/>
    <col min="13068" max="13068" width="9" style="572" bestFit="1" customWidth="1"/>
    <col min="13069" max="13069" width="9.5703125" style="572" bestFit="1" customWidth="1"/>
    <col min="13070" max="13071" width="9.28515625" style="572" bestFit="1" customWidth="1"/>
    <col min="13072" max="13072" width="13" style="572" bestFit="1" customWidth="1"/>
    <col min="13073" max="13073" width="10.42578125" style="572" bestFit="1" customWidth="1"/>
    <col min="13074" max="13312" width="9.140625" style="572"/>
    <col min="13313" max="13313" width="77.42578125" style="572" customWidth="1"/>
    <col min="13314" max="13314" width="11.85546875" style="572" bestFit="1" customWidth="1"/>
    <col min="13315" max="13315" width="11.28515625" style="572" bestFit="1" customWidth="1"/>
    <col min="13316" max="13316" width="13.5703125" style="572" bestFit="1" customWidth="1"/>
    <col min="13317" max="13317" width="12.140625" style="572" bestFit="1" customWidth="1"/>
    <col min="13318" max="13318" width="13.28515625" style="572" bestFit="1" customWidth="1"/>
    <col min="13319" max="13320" width="10.7109375" style="572" bestFit="1" customWidth="1"/>
    <col min="13321" max="13321" width="9" style="572" bestFit="1" customWidth="1"/>
    <col min="13322" max="13322" width="9.28515625" style="572" bestFit="1" customWidth="1"/>
    <col min="13323" max="13323" width="9.85546875" style="572" customWidth="1"/>
    <col min="13324" max="13324" width="9" style="572" bestFit="1" customWidth="1"/>
    <col min="13325" max="13325" width="9.5703125" style="572" bestFit="1" customWidth="1"/>
    <col min="13326" max="13327" width="9.28515625" style="572" bestFit="1" customWidth="1"/>
    <col min="13328" max="13328" width="13" style="572" bestFit="1" customWidth="1"/>
    <col min="13329" max="13329" width="10.42578125" style="572" bestFit="1" customWidth="1"/>
    <col min="13330" max="13568" width="9.140625" style="572"/>
    <col min="13569" max="13569" width="77.42578125" style="572" customWidth="1"/>
    <col min="13570" max="13570" width="11.85546875" style="572" bestFit="1" customWidth="1"/>
    <col min="13571" max="13571" width="11.28515625" style="572" bestFit="1" customWidth="1"/>
    <col min="13572" max="13572" width="13.5703125" style="572" bestFit="1" customWidth="1"/>
    <col min="13573" max="13573" width="12.140625" style="572" bestFit="1" customWidth="1"/>
    <col min="13574" max="13574" width="13.28515625" style="572" bestFit="1" customWidth="1"/>
    <col min="13575" max="13576" width="10.7109375" style="572" bestFit="1" customWidth="1"/>
    <col min="13577" max="13577" width="9" style="572" bestFit="1" customWidth="1"/>
    <col min="13578" max="13578" width="9.28515625" style="572" bestFit="1" customWidth="1"/>
    <col min="13579" max="13579" width="9.85546875" style="572" customWidth="1"/>
    <col min="13580" max="13580" width="9" style="572" bestFit="1" customWidth="1"/>
    <col min="13581" max="13581" width="9.5703125" style="572" bestFit="1" customWidth="1"/>
    <col min="13582" max="13583" width="9.28515625" style="572" bestFit="1" customWidth="1"/>
    <col min="13584" max="13584" width="13" style="572" bestFit="1" customWidth="1"/>
    <col min="13585" max="13585" width="10.42578125" style="572" bestFit="1" customWidth="1"/>
    <col min="13586" max="13824" width="9.140625" style="572"/>
    <col min="13825" max="13825" width="77.42578125" style="572" customWidth="1"/>
    <col min="13826" max="13826" width="11.85546875" style="572" bestFit="1" customWidth="1"/>
    <col min="13827" max="13827" width="11.28515625" style="572" bestFit="1" customWidth="1"/>
    <col min="13828" max="13828" width="13.5703125" style="572" bestFit="1" customWidth="1"/>
    <col min="13829" max="13829" width="12.140625" style="572" bestFit="1" customWidth="1"/>
    <col min="13830" max="13830" width="13.28515625" style="572" bestFit="1" customWidth="1"/>
    <col min="13831" max="13832" width="10.7109375" style="572" bestFit="1" customWidth="1"/>
    <col min="13833" max="13833" width="9" style="572" bestFit="1" customWidth="1"/>
    <col min="13834" max="13834" width="9.28515625" style="572" bestFit="1" customWidth="1"/>
    <col min="13835" max="13835" width="9.85546875" style="572" customWidth="1"/>
    <col min="13836" max="13836" width="9" style="572" bestFit="1" customWidth="1"/>
    <col min="13837" max="13837" width="9.5703125" style="572" bestFit="1" customWidth="1"/>
    <col min="13838" max="13839" width="9.28515625" style="572" bestFit="1" customWidth="1"/>
    <col min="13840" max="13840" width="13" style="572" bestFit="1" customWidth="1"/>
    <col min="13841" max="13841" width="10.42578125" style="572" bestFit="1" customWidth="1"/>
    <col min="13842" max="14080" width="9.140625" style="572"/>
    <col min="14081" max="14081" width="77.42578125" style="572" customWidth="1"/>
    <col min="14082" max="14082" width="11.85546875" style="572" bestFit="1" customWidth="1"/>
    <col min="14083" max="14083" width="11.28515625" style="572" bestFit="1" customWidth="1"/>
    <col min="14084" max="14084" width="13.5703125" style="572" bestFit="1" customWidth="1"/>
    <col min="14085" max="14085" width="12.140625" style="572" bestFit="1" customWidth="1"/>
    <col min="14086" max="14086" width="13.28515625" style="572" bestFit="1" customWidth="1"/>
    <col min="14087" max="14088" width="10.7109375" style="572" bestFit="1" customWidth="1"/>
    <col min="14089" max="14089" width="9" style="572" bestFit="1" customWidth="1"/>
    <col min="14090" max="14090" width="9.28515625" style="572" bestFit="1" customWidth="1"/>
    <col min="14091" max="14091" width="9.85546875" style="572" customWidth="1"/>
    <col min="14092" max="14092" width="9" style="572" bestFit="1" customWidth="1"/>
    <col min="14093" max="14093" width="9.5703125" style="572" bestFit="1" customWidth="1"/>
    <col min="14094" max="14095" width="9.28515625" style="572" bestFit="1" customWidth="1"/>
    <col min="14096" max="14096" width="13" style="572" bestFit="1" customWidth="1"/>
    <col min="14097" max="14097" width="10.42578125" style="572" bestFit="1" customWidth="1"/>
    <col min="14098" max="14336" width="9.140625" style="572"/>
    <col min="14337" max="14337" width="77.42578125" style="572" customWidth="1"/>
    <col min="14338" max="14338" width="11.85546875" style="572" bestFit="1" customWidth="1"/>
    <col min="14339" max="14339" width="11.28515625" style="572" bestFit="1" customWidth="1"/>
    <col min="14340" max="14340" width="13.5703125" style="572" bestFit="1" customWidth="1"/>
    <col min="14341" max="14341" width="12.140625" style="572" bestFit="1" customWidth="1"/>
    <col min="14342" max="14342" width="13.28515625" style="572" bestFit="1" customWidth="1"/>
    <col min="14343" max="14344" width="10.7109375" style="572" bestFit="1" customWidth="1"/>
    <col min="14345" max="14345" width="9" style="572" bestFit="1" customWidth="1"/>
    <col min="14346" max="14346" width="9.28515625" style="572" bestFit="1" customWidth="1"/>
    <col min="14347" max="14347" width="9.85546875" style="572" customWidth="1"/>
    <col min="14348" max="14348" width="9" style="572" bestFit="1" customWidth="1"/>
    <col min="14349" max="14349" width="9.5703125" style="572" bestFit="1" customWidth="1"/>
    <col min="14350" max="14351" width="9.28515625" style="572" bestFit="1" customWidth="1"/>
    <col min="14352" max="14352" width="13" style="572" bestFit="1" customWidth="1"/>
    <col min="14353" max="14353" width="10.42578125" style="572" bestFit="1" customWidth="1"/>
    <col min="14354" max="14592" width="9.140625" style="572"/>
    <col min="14593" max="14593" width="77.42578125" style="572" customWidth="1"/>
    <col min="14594" max="14594" width="11.85546875" style="572" bestFit="1" customWidth="1"/>
    <col min="14595" max="14595" width="11.28515625" style="572" bestFit="1" customWidth="1"/>
    <col min="14596" max="14596" width="13.5703125" style="572" bestFit="1" customWidth="1"/>
    <col min="14597" max="14597" width="12.140625" style="572" bestFit="1" customWidth="1"/>
    <col min="14598" max="14598" width="13.28515625" style="572" bestFit="1" customWidth="1"/>
    <col min="14599" max="14600" width="10.7109375" style="572" bestFit="1" customWidth="1"/>
    <col min="14601" max="14601" width="9" style="572" bestFit="1" customWidth="1"/>
    <col min="14602" max="14602" width="9.28515625" style="572" bestFit="1" customWidth="1"/>
    <col min="14603" max="14603" width="9.85546875" style="572" customWidth="1"/>
    <col min="14604" max="14604" width="9" style="572" bestFit="1" customWidth="1"/>
    <col min="14605" max="14605" width="9.5703125" style="572" bestFit="1" customWidth="1"/>
    <col min="14606" max="14607" width="9.28515625" style="572" bestFit="1" customWidth="1"/>
    <col min="14608" max="14608" width="13" style="572" bestFit="1" customWidth="1"/>
    <col min="14609" max="14609" width="10.42578125" style="572" bestFit="1" customWidth="1"/>
    <col min="14610" max="14848" width="9.140625" style="572"/>
    <col min="14849" max="14849" width="77.42578125" style="572" customWidth="1"/>
    <col min="14850" max="14850" width="11.85546875" style="572" bestFit="1" customWidth="1"/>
    <col min="14851" max="14851" width="11.28515625" style="572" bestFit="1" customWidth="1"/>
    <col min="14852" max="14852" width="13.5703125" style="572" bestFit="1" customWidth="1"/>
    <col min="14853" max="14853" width="12.140625" style="572" bestFit="1" customWidth="1"/>
    <col min="14854" max="14854" width="13.28515625" style="572" bestFit="1" customWidth="1"/>
    <col min="14855" max="14856" width="10.7109375" style="572" bestFit="1" customWidth="1"/>
    <col min="14857" max="14857" width="9" style="572" bestFit="1" customWidth="1"/>
    <col min="14858" max="14858" width="9.28515625" style="572" bestFit="1" customWidth="1"/>
    <col min="14859" max="14859" width="9.85546875" style="572" customWidth="1"/>
    <col min="14860" max="14860" width="9" style="572" bestFit="1" customWidth="1"/>
    <col min="14861" max="14861" width="9.5703125" style="572" bestFit="1" customWidth="1"/>
    <col min="14862" max="14863" width="9.28515625" style="572" bestFit="1" customWidth="1"/>
    <col min="14864" max="14864" width="13" style="572" bestFit="1" customWidth="1"/>
    <col min="14865" max="14865" width="10.42578125" style="572" bestFit="1" customWidth="1"/>
    <col min="14866" max="15104" width="9.140625" style="572"/>
    <col min="15105" max="15105" width="77.42578125" style="572" customWidth="1"/>
    <col min="15106" max="15106" width="11.85546875" style="572" bestFit="1" customWidth="1"/>
    <col min="15107" max="15107" width="11.28515625" style="572" bestFit="1" customWidth="1"/>
    <col min="15108" max="15108" width="13.5703125" style="572" bestFit="1" customWidth="1"/>
    <col min="15109" max="15109" width="12.140625" style="572" bestFit="1" customWidth="1"/>
    <col min="15110" max="15110" width="13.28515625" style="572" bestFit="1" customWidth="1"/>
    <col min="15111" max="15112" width="10.7109375" style="572" bestFit="1" customWidth="1"/>
    <col min="15113" max="15113" width="9" style="572" bestFit="1" customWidth="1"/>
    <col min="15114" max="15114" width="9.28515625" style="572" bestFit="1" customWidth="1"/>
    <col min="15115" max="15115" width="9.85546875" style="572" customWidth="1"/>
    <col min="15116" max="15116" width="9" style="572" bestFit="1" customWidth="1"/>
    <col min="15117" max="15117" width="9.5703125" style="572" bestFit="1" customWidth="1"/>
    <col min="15118" max="15119" width="9.28515625" style="572" bestFit="1" customWidth="1"/>
    <col min="15120" max="15120" width="13" style="572" bestFit="1" customWidth="1"/>
    <col min="15121" max="15121" width="10.42578125" style="572" bestFit="1" customWidth="1"/>
    <col min="15122" max="15360" width="9.140625" style="572"/>
    <col min="15361" max="15361" width="77.42578125" style="572" customWidth="1"/>
    <col min="15362" max="15362" width="11.85546875" style="572" bestFit="1" customWidth="1"/>
    <col min="15363" max="15363" width="11.28515625" style="572" bestFit="1" customWidth="1"/>
    <col min="15364" max="15364" width="13.5703125" style="572" bestFit="1" customWidth="1"/>
    <col min="15365" max="15365" width="12.140625" style="572" bestFit="1" customWidth="1"/>
    <col min="15366" max="15366" width="13.28515625" style="572" bestFit="1" customWidth="1"/>
    <col min="15367" max="15368" width="10.7109375" style="572" bestFit="1" customWidth="1"/>
    <col min="15369" max="15369" width="9" style="572" bestFit="1" customWidth="1"/>
    <col min="15370" max="15370" width="9.28515625" style="572" bestFit="1" customWidth="1"/>
    <col min="15371" max="15371" width="9.85546875" style="572" customWidth="1"/>
    <col min="15372" max="15372" width="9" style="572" bestFit="1" customWidth="1"/>
    <col min="15373" max="15373" width="9.5703125" style="572" bestFit="1" customWidth="1"/>
    <col min="15374" max="15375" width="9.28515625" style="572" bestFit="1" customWidth="1"/>
    <col min="15376" max="15376" width="13" style="572" bestFit="1" customWidth="1"/>
    <col min="15377" max="15377" width="10.42578125" style="572" bestFit="1" customWidth="1"/>
    <col min="15378" max="15616" width="9.140625" style="572"/>
    <col min="15617" max="15617" width="77.42578125" style="572" customWidth="1"/>
    <col min="15618" max="15618" width="11.85546875" style="572" bestFit="1" customWidth="1"/>
    <col min="15619" max="15619" width="11.28515625" style="572" bestFit="1" customWidth="1"/>
    <col min="15620" max="15620" width="13.5703125" style="572" bestFit="1" customWidth="1"/>
    <col min="15621" max="15621" width="12.140625" style="572" bestFit="1" customWidth="1"/>
    <col min="15622" max="15622" width="13.28515625" style="572" bestFit="1" customWidth="1"/>
    <col min="15623" max="15624" width="10.7109375" style="572" bestFit="1" customWidth="1"/>
    <col min="15625" max="15625" width="9" style="572" bestFit="1" customWidth="1"/>
    <col min="15626" max="15626" width="9.28515625" style="572" bestFit="1" customWidth="1"/>
    <col min="15627" max="15627" width="9.85546875" style="572" customWidth="1"/>
    <col min="15628" max="15628" width="9" style="572" bestFit="1" customWidth="1"/>
    <col min="15629" max="15629" width="9.5703125" style="572" bestFit="1" customWidth="1"/>
    <col min="15630" max="15631" width="9.28515625" style="572" bestFit="1" customWidth="1"/>
    <col min="15632" max="15632" width="13" style="572" bestFit="1" customWidth="1"/>
    <col min="15633" max="15633" width="10.42578125" style="572" bestFit="1" customWidth="1"/>
    <col min="15634" max="15872" width="9.140625" style="572"/>
    <col min="15873" max="15873" width="77.42578125" style="572" customWidth="1"/>
    <col min="15874" max="15874" width="11.85546875" style="572" bestFit="1" customWidth="1"/>
    <col min="15875" max="15875" width="11.28515625" style="572" bestFit="1" customWidth="1"/>
    <col min="15876" max="15876" width="13.5703125" style="572" bestFit="1" customWidth="1"/>
    <col min="15877" max="15877" width="12.140625" style="572" bestFit="1" customWidth="1"/>
    <col min="15878" max="15878" width="13.28515625" style="572" bestFit="1" customWidth="1"/>
    <col min="15879" max="15880" width="10.7109375" style="572" bestFit="1" customWidth="1"/>
    <col min="15881" max="15881" width="9" style="572" bestFit="1" customWidth="1"/>
    <col min="15882" max="15882" width="9.28515625" style="572" bestFit="1" customWidth="1"/>
    <col min="15883" max="15883" width="9.85546875" style="572" customWidth="1"/>
    <col min="15884" max="15884" width="9" style="572" bestFit="1" customWidth="1"/>
    <col min="15885" max="15885" width="9.5703125" style="572" bestFit="1" customWidth="1"/>
    <col min="15886" max="15887" width="9.28515625" style="572" bestFit="1" customWidth="1"/>
    <col min="15888" max="15888" width="13" style="572" bestFit="1" customWidth="1"/>
    <col min="15889" max="15889" width="10.42578125" style="572" bestFit="1" customWidth="1"/>
    <col min="15890" max="16128" width="9.140625" style="572"/>
    <col min="16129" max="16129" width="77.42578125" style="572" customWidth="1"/>
    <col min="16130" max="16130" width="11.85546875" style="572" bestFit="1" customWidth="1"/>
    <col min="16131" max="16131" width="11.28515625" style="572" bestFit="1" customWidth="1"/>
    <col min="16132" max="16132" width="13.5703125" style="572" bestFit="1" customWidth="1"/>
    <col min="16133" max="16133" width="12.140625" style="572" bestFit="1" customWidth="1"/>
    <col min="16134" max="16134" width="13.28515625" style="572" bestFit="1" customWidth="1"/>
    <col min="16135" max="16136" width="10.7109375" style="572" bestFit="1" customWidth="1"/>
    <col min="16137" max="16137" width="9" style="572" bestFit="1" customWidth="1"/>
    <col min="16138" max="16138" width="9.28515625" style="572" bestFit="1" customWidth="1"/>
    <col min="16139" max="16139" width="9.85546875" style="572" customWidth="1"/>
    <col min="16140" max="16140" width="9" style="572" bestFit="1" customWidth="1"/>
    <col min="16141" max="16141" width="9.5703125" style="572" bestFit="1" customWidth="1"/>
    <col min="16142" max="16143" width="9.28515625" style="572" bestFit="1" customWidth="1"/>
    <col min="16144" max="16144" width="13" style="572" bestFit="1" customWidth="1"/>
    <col min="16145" max="16145" width="10.42578125" style="572" bestFit="1" customWidth="1"/>
    <col min="16146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</row>
    <row r="2" spans="1:26" s="1" customFormat="1" ht="39" customHeight="1">
      <c r="A2" s="723" t="s">
        <v>730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</row>
    <row r="3" spans="1:26" s="1" customFormat="1" ht="20.25" customHeight="1">
      <c r="A3" s="723" t="s">
        <v>229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</row>
    <row r="5" spans="1:26" s="40" customFormat="1" ht="39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</row>
    <row r="6" spans="1:26" ht="7.5" customHeight="1">
      <c r="A6" s="159"/>
    </row>
    <row r="7" spans="1:26" ht="24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2"/>
      <c r="L7" s="162"/>
      <c r="M7" s="162"/>
      <c r="N7" s="162"/>
      <c r="O7" s="162"/>
      <c r="P7" s="162"/>
      <c r="Q7" s="163"/>
    </row>
    <row r="8" spans="1:26" ht="37.5" customHeight="1">
      <c r="A8" s="195" t="s">
        <v>200</v>
      </c>
      <c r="B8" s="195" t="s">
        <v>55</v>
      </c>
      <c r="C8" s="195" t="s">
        <v>61</v>
      </c>
      <c r="D8" s="195" t="s">
        <v>221</v>
      </c>
      <c r="E8" s="195" t="s">
        <v>222</v>
      </c>
      <c r="F8" s="195" t="s">
        <v>223</v>
      </c>
      <c r="G8" s="195" t="s">
        <v>64</v>
      </c>
      <c r="H8" s="195" t="s">
        <v>62</v>
      </c>
      <c r="I8" s="195" t="s">
        <v>63</v>
      </c>
      <c r="J8" s="195" t="s">
        <v>58</v>
      </c>
      <c r="K8" s="195" t="s">
        <v>59</v>
      </c>
      <c r="L8" s="195" t="s">
        <v>66</v>
      </c>
      <c r="M8" s="195" t="s">
        <v>67</v>
      </c>
      <c r="N8" s="195" t="s">
        <v>732</v>
      </c>
      <c r="O8" s="195" t="s">
        <v>731</v>
      </c>
      <c r="P8" s="196" t="s">
        <v>53</v>
      </c>
      <c r="Q8" s="197" t="s">
        <v>14</v>
      </c>
      <c r="Y8" s="572">
        <v>1</v>
      </c>
      <c r="Z8" s="572">
        <v>1</v>
      </c>
    </row>
    <row r="9" spans="1:26" ht="42.75" customHeight="1">
      <c r="A9" s="167" t="s">
        <v>201</v>
      </c>
      <c r="B9" s="167">
        <v>3379.5905600000001</v>
      </c>
      <c r="C9" s="168">
        <v>347.10596000000004</v>
      </c>
      <c r="D9" s="168">
        <v>61.559040000000003</v>
      </c>
      <c r="E9" s="168">
        <v>3677.3482999999997</v>
      </c>
      <c r="F9" s="168">
        <v>228.11592999999999</v>
      </c>
      <c r="G9" s="168">
        <v>1301.44246</v>
      </c>
      <c r="H9" s="167">
        <v>3973.4079700000002</v>
      </c>
      <c r="I9" s="167">
        <v>0</v>
      </c>
      <c r="J9" s="167">
        <v>0</v>
      </c>
      <c r="K9" s="167">
        <v>7.0000000000000007E-5</v>
      </c>
      <c r="L9" s="167">
        <v>225.55023</v>
      </c>
      <c r="M9" s="167">
        <v>465.92171999999999</v>
      </c>
      <c r="N9" s="167">
        <v>135.89238</v>
      </c>
      <c r="O9" s="167">
        <v>999.25783000000001</v>
      </c>
      <c r="P9" s="167">
        <f t="shared" ref="P9:P27" si="0">SUM(B9:O9)</f>
        <v>14795.19245</v>
      </c>
      <c r="Q9" s="198">
        <f>+P9/$P$27</f>
        <v>1.0096252121032374E-3</v>
      </c>
    </row>
    <row r="10" spans="1:26" ht="27" customHeight="1">
      <c r="A10" s="167" t="s">
        <v>202</v>
      </c>
      <c r="B10" s="167">
        <v>0</v>
      </c>
      <c r="C10" s="168">
        <v>0</v>
      </c>
      <c r="D10" s="168">
        <v>0</v>
      </c>
      <c r="E10" s="168">
        <v>97.048469999999995</v>
      </c>
      <c r="F10" s="168">
        <v>0</v>
      </c>
      <c r="G10" s="168">
        <v>131.35499999999999</v>
      </c>
      <c r="H10" s="167">
        <v>130.66152</v>
      </c>
      <c r="I10" s="167">
        <v>0</v>
      </c>
      <c r="J10" s="167">
        <v>0</v>
      </c>
      <c r="K10" s="167">
        <v>0</v>
      </c>
      <c r="L10" s="167">
        <v>0</v>
      </c>
      <c r="M10" s="167">
        <v>23.655849999999997</v>
      </c>
      <c r="N10" s="167">
        <v>0</v>
      </c>
      <c r="O10" s="167">
        <v>178.99414999999999</v>
      </c>
      <c r="P10" s="167">
        <f t="shared" si="0"/>
        <v>561.71498999999994</v>
      </c>
      <c r="Q10" s="198">
        <f t="shared" ref="Q10:Q27" si="1">+P10/$P$27</f>
        <v>3.8331479488143989E-5</v>
      </c>
    </row>
    <row r="11" spans="1:26" ht="27" customHeight="1">
      <c r="A11" s="167" t="s">
        <v>203</v>
      </c>
      <c r="B11" s="167">
        <v>21163.567660000001</v>
      </c>
      <c r="C11" s="168">
        <v>97756.087620000006</v>
      </c>
      <c r="D11" s="168">
        <v>88310.376400000008</v>
      </c>
      <c r="E11" s="168">
        <v>95847.07733</v>
      </c>
      <c r="F11" s="168">
        <v>457078.04567000002</v>
      </c>
      <c r="G11" s="168">
        <v>48462.4804</v>
      </c>
      <c r="H11" s="167">
        <v>8107.3608400000003</v>
      </c>
      <c r="I11" s="167">
        <v>0</v>
      </c>
      <c r="J11" s="167">
        <v>0</v>
      </c>
      <c r="K11" s="167">
        <v>7425.7160000000003</v>
      </c>
      <c r="L11" s="167">
        <v>0</v>
      </c>
      <c r="M11" s="167">
        <v>0</v>
      </c>
      <c r="N11" s="167">
        <v>952.06443999999999</v>
      </c>
      <c r="O11" s="167">
        <v>0</v>
      </c>
      <c r="P11" s="167">
        <f t="shared" si="0"/>
        <v>825102.77636000002</v>
      </c>
      <c r="Q11" s="198">
        <f t="shared" si="1"/>
        <v>5.6305084804046265E-2</v>
      </c>
    </row>
    <row r="12" spans="1:26" ht="27" customHeight="1">
      <c r="A12" s="167" t="s">
        <v>204</v>
      </c>
      <c r="B12" s="167">
        <v>18286.417940000003</v>
      </c>
      <c r="C12" s="168">
        <v>2377.0034799999999</v>
      </c>
      <c r="D12" s="168">
        <v>1817.4799800000001</v>
      </c>
      <c r="E12" s="168">
        <v>145275.24641999998</v>
      </c>
      <c r="F12" s="168">
        <v>39284.138989999999</v>
      </c>
      <c r="G12" s="168">
        <v>340</v>
      </c>
      <c r="H12" s="167">
        <v>111.3018</v>
      </c>
      <c r="I12" s="167">
        <v>0</v>
      </c>
      <c r="J12" s="167">
        <v>0</v>
      </c>
      <c r="K12" s="167">
        <v>0</v>
      </c>
      <c r="L12" s="167">
        <v>21.515459999999997</v>
      </c>
      <c r="M12" s="167">
        <v>140.10727</v>
      </c>
      <c r="N12" s="167">
        <v>0</v>
      </c>
      <c r="O12" s="167">
        <v>220.06598000000002</v>
      </c>
      <c r="P12" s="167">
        <f t="shared" si="0"/>
        <v>207873.27731999999</v>
      </c>
      <c r="Q12" s="198">
        <f t="shared" si="1"/>
        <v>1.4185290418767081E-2</v>
      </c>
    </row>
    <row r="13" spans="1:26" ht="27" customHeight="1">
      <c r="A13" s="167" t="s">
        <v>205</v>
      </c>
      <c r="B13" s="167">
        <v>220034.19868</v>
      </c>
      <c r="C13" s="168">
        <v>37617.450750000004</v>
      </c>
      <c r="D13" s="168">
        <v>133908.17978000001</v>
      </c>
      <c r="E13" s="168">
        <v>371398.12005000003</v>
      </c>
      <c r="F13" s="168">
        <v>59180.242880000005</v>
      </c>
      <c r="G13" s="168">
        <v>28236.13582</v>
      </c>
      <c r="H13" s="167">
        <v>12007.828579999999</v>
      </c>
      <c r="I13" s="167">
        <v>67.731160000000003</v>
      </c>
      <c r="J13" s="167">
        <v>191.90129000000002</v>
      </c>
      <c r="K13" s="167">
        <v>47499.162429999997</v>
      </c>
      <c r="L13" s="167">
        <v>491.03703999999999</v>
      </c>
      <c r="M13" s="167">
        <v>4685.7935199999993</v>
      </c>
      <c r="N13" s="167">
        <v>37847.669099999999</v>
      </c>
      <c r="O13" s="167">
        <v>9973.6756100000002</v>
      </c>
      <c r="P13" s="167">
        <f t="shared" si="0"/>
        <v>963139.12668999983</v>
      </c>
      <c r="Q13" s="198">
        <f t="shared" si="1"/>
        <v>6.5724697286334913E-2</v>
      </c>
    </row>
    <row r="14" spans="1:26" ht="27" customHeight="1">
      <c r="A14" s="167" t="s">
        <v>206</v>
      </c>
      <c r="B14" s="167">
        <v>107232.53413</v>
      </c>
      <c r="C14" s="168">
        <v>43141.523350000003</v>
      </c>
      <c r="D14" s="168">
        <v>8985.3993399999999</v>
      </c>
      <c r="E14" s="168">
        <v>50510.856380000005</v>
      </c>
      <c r="F14" s="168">
        <v>41627.594039999996</v>
      </c>
      <c r="G14" s="168">
        <v>54986.687669999999</v>
      </c>
      <c r="H14" s="167">
        <v>1626.12357</v>
      </c>
      <c r="I14" s="167">
        <v>13.72</v>
      </c>
      <c r="J14" s="167">
        <v>0</v>
      </c>
      <c r="K14" s="167">
        <v>0</v>
      </c>
      <c r="L14" s="167">
        <v>650.95100000000002</v>
      </c>
      <c r="M14" s="167">
        <v>90.383979999999994</v>
      </c>
      <c r="N14" s="167">
        <v>629.24401</v>
      </c>
      <c r="O14" s="167">
        <v>0</v>
      </c>
      <c r="P14" s="167">
        <f t="shared" si="0"/>
        <v>309495.01747000002</v>
      </c>
      <c r="Q14" s="198">
        <f t="shared" si="1"/>
        <v>2.1119966753662872E-2</v>
      </c>
    </row>
    <row r="15" spans="1:26" ht="27" customHeight="1">
      <c r="A15" s="167" t="s">
        <v>129</v>
      </c>
      <c r="B15" s="167">
        <v>1141785.10662</v>
      </c>
      <c r="C15" s="168">
        <v>666822.01419000002</v>
      </c>
      <c r="D15" s="168">
        <v>146798.23980000001</v>
      </c>
      <c r="E15" s="168">
        <v>1505486.6446400001</v>
      </c>
      <c r="F15" s="168">
        <v>163210.11458000002</v>
      </c>
      <c r="G15" s="168">
        <v>309272.22850999999</v>
      </c>
      <c r="H15" s="167">
        <v>122601.15120000001</v>
      </c>
      <c r="I15" s="167">
        <v>613.11284999999998</v>
      </c>
      <c r="J15" s="167">
        <v>2979.6907099999999</v>
      </c>
      <c r="K15" s="167">
        <v>86185.83021</v>
      </c>
      <c r="L15" s="167">
        <v>23054.812180000001</v>
      </c>
      <c r="M15" s="167">
        <v>81526.03602</v>
      </c>
      <c r="N15" s="167">
        <v>80180.673519999997</v>
      </c>
      <c r="O15" s="167">
        <v>11262.84684</v>
      </c>
      <c r="P15" s="167">
        <f t="shared" si="0"/>
        <v>4341778.5018699998</v>
      </c>
      <c r="Q15" s="198">
        <f t="shared" si="1"/>
        <v>0.29628334039384358</v>
      </c>
    </row>
    <row r="16" spans="1:26" ht="27" customHeight="1">
      <c r="A16" s="167" t="s">
        <v>207</v>
      </c>
      <c r="B16" s="167">
        <v>175902.29568000001</v>
      </c>
      <c r="C16" s="168">
        <v>126746.00739</v>
      </c>
      <c r="D16" s="168">
        <v>340677.03700000001</v>
      </c>
      <c r="E16" s="168">
        <v>537261.55595000007</v>
      </c>
      <c r="F16" s="168">
        <v>115271.36635</v>
      </c>
      <c r="G16" s="168">
        <v>180649.71244999999</v>
      </c>
      <c r="H16" s="167">
        <v>71538.773150000008</v>
      </c>
      <c r="I16" s="167">
        <v>138.72720999999999</v>
      </c>
      <c r="J16" s="167">
        <v>3487.1457799999998</v>
      </c>
      <c r="K16" s="167">
        <v>3230.5114800000001</v>
      </c>
      <c r="L16" s="167">
        <v>10190.31984</v>
      </c>
      <c r="M16" s="167">
        <v>16679.987369999999</v>
      </c>
      <c r="N16" s="167">
        <v>47572.1826</v>
      </c>
      <c r="O16" s="167">
        <v>76487.835160000002</v>
      </c>
      <c r="P16" s="167">
        <f t="shared" si="0"/>
        <v>1705833.45741</v>
      </c>
      <c r="Q16" s="198">
        <f t="shared" si="1"/>
        <v>0.11640622263418884</v>
      </c>
    </row>
    <row r="17" spans="1:23" ht="27" customHeight="1">
      <c r="A17" s="167" t="s">
        <v>208</v>
      </c>
      <c r="B17" s="167">
        <v>7842.3158300000005</v>
      </c>
      <c r="C17" s="168">
        <v>1.2081300000000001</v>
      </c>
      <c r="D17" s="168">
        <v>574.46119999999996</v>
      </c>
      <c r="E17" s="168">
        <v>852.48785999999996</v>
      </c>
      <c r="F17" s="168">
        <v>168.4451</v>
      </c>
      <c r="G17" s="168">
        <v>1309.30177</v>
      </c>
      <c r="H17" s="167">
        <v>1409.3189199999999</v>
      </c>
      <c r="I17" s="167">
        <v>0</v>
      </c>
      <c r="J17" s="167">
        <v>12</v>
      </c>
      <c r="K17" s="167">
        <v>0</v>
      </c>
      <c r="L17" s="167">
        <v>283.92</v>
      </c>
      <c r="M17" s="167">
        <v>1262.14337</v>
      </c>
      <c r="N17" s="167">
        <v>0</v>
      </c>
      <c r="O17" s="167">
        <v>86.96696</v>
      </c>
      <c r="P17" s="167">
        <f t="shared" si="0"/>
        <v>13802.56914</v>
      </c>
      <c r="Q17" s="198">
        <f t="shared" si="1"/>
        <v>9.4188851159838062E-4</v>
      </c>
    </row>
    <row r="18" spans="1:23" ht="27" customHeight="1">
      <c r="A18" s="167" t="s">
        <v>209</v>
      </c>
      <c r="B18" s="167">
        <v>33748.18965</v>
      </c>
      <c r="C18" s="168">
        <v>16151.860769999999</v>
      </c>
      <c r="D18" s="168">
        <v>10476.20672</v>
      </c>
      <c r="E18" s="168">
        <v>144886.13944999999</v>
      </c>
      <c r="F18" s="168">
        <v>39410.347249999999</v>
      </c>
      <c r="G18" s="168">
        <v>38087.74336</v>
      </c>
      <c r="H18" s="167">
        <v>7948.4336800000001</v>
      </c>
      <c r="I18" s="167">
        <v>71.260000000000005</v>
      </c>
      <c r="J18" s="167">
        <v>1516.7239999999999</v>
      </c>
      <c r="K18" s="167">
        <v>0</v>
      </c>
      <c r="L18" s="167">
        <v>407.70292999999998</v>
      </c>
      <c r="M18" s="167">
        <v>4796.4053199999998</v>
      </c>
      <c r="N18" s="167">
        <v>4426.6989999999996</v>
      </c>
      <c r="O18" s="167">
        <v>453.52605</v>
      </c>
      <c r="P18" s="167">
        <f t="shared" si="0"/>
        <v>302381.23818000004</v>
      </c>
      <c r="Q18" s="198">
        <f t="shared" si="1"/>
        <v>2.0634521839796825E-2</v>
      </c>
    </row>
    <row r="19" spans="1:23" ht="27" customHeight="1">
      <c r="A19" s="167" t="s">
        <v>210</v>
      </c>
      <c r="B19" s="167">
        <v>1010696.63812</v>
      </c>
      <c r="C19" s="168">
        <v>95322.535599999988</v>
      </c>
      <c r="D19" s="168">
        <v>1844686.1376199999</v>
      </c>
      <c r="E19" s="168">
        <v>155388.86153999998</v>
      </c>
      <c r="F19" s="168">
        <v>27141.607510000002</v>
      </c>
      <c r="G19" s="168">
        <v>15991.31402</v>
      </c>
      <c r="H19" s="167">
        <v>15851.506820000001</v>
      </c>
      <c r="I19" s="167">
        <v>54.527999999999999</v>
      </c>
      <c r="J19" s="167">
        <v>52214.691579999999</v>
      </c>
      <c r="K19" s="167">
        <v>2165.5107400000002</v>
      </c>
      <c r="L19" s="167">
        <v>9539.9</v>
      </c>
      <c r="M19" s="167">
        <v>4941.3089800000007</v>
      </c>
      <c r="N19" s="167">
        <v>350</v>
      </c>
      <c r="O19" s="167">
        <v>259.76</v>
      </c>
      <c r="P19" s="167">
        <f t="shared" si="0"/>
        <v>3234604.3005299992</v>
      </c>
      <c r="Q19" s="198">
        <f t="shared" si="1"/>
        <v>0.22072967715892361</v>
      </c>
    </row>
    <row r="20" spans="1:23" ht="27" customHeight="1">
      <c r="A20" s="167" t="s">
        <v>211</v>
      </c>
      <c r="B20" s="167">
        <v>75042.57398999999</v>
      </c>
      <c r="C20" s="168">
        <v>17006.678190000002</v>
      </c>
      <c r="D20" s="168">
        <v>33638.546299999995</v>
      </c>
      <c r="E20" s="168">
        <v>1518850.5051199999</v>
      </c>
      <c r="F20" s="168">
        <v>535986.02497999999</v>
      </c>
      <c r="G20" s="168">
        <v>28950.47119</v>
      </c>
      <c r="H20" s="167">
        <v>28632.417980000002</v>
      </c>
      <c r="I20" s="167">
        <v>56.16</v>
      </c>
      <c r="J20" s="167">
        <v>2078.9452000000001</v>
      </c>
      <c r="K20" s="167">
        <v>0</v>
      </c>
      <c r="L20" s="167">
        <v>9505.3933400000005</v>
      </c>
      <c r="M20" s="167">
        <v>8552.9987400000009</v>
      </c>
      <c r="N20" s="167">
        <v>8207.8436799999999</v>
      </c>
      <c r="O20" s="167">
        <v>3289.6754500000002</v>
      </c>
      <c r="P20" s="167">
        <f t="shared" si="0"/>
        <v>2269798.2341599995</v>
      </c>
      <c r="Q20" s="198">
        <f t="shared" si="1"/>
        <v>0.15489122776468806</v>
      </c>
    </row>
    <row r="21" spans="1:23" ht="27" customHeight="1">
      <c r="A21" s="167" t="s">
        <v>212</v>
      </c>
      <c r="B21" s="167">
        <v>10.68694</v>
      </c>
      <c r="C21" s="168">
        <v>1242.5285200000001</v>
      </c>
      <c r="D21" s="168">
        <v>37.179000000000002</v>
      </c>
      <c r="E21" s="168">
        <v>1303.73892</v>
      </c>
      <c r="F21" s="168">
        <v>289.23034999999999</v>
      </c>
      <c r="G21" s="168">
        <v>145.88968</v>
      </c>
      <c r="H21" s="167">
        <v>605.40715</v>
      </c>
      <c r="I21" s="167">
        <v>0</v>
      </c>
      <c r="J21" s="167">
        <v>0</v>
      </c>
      <c r="K21" s="167">
        <v>240.1</v>
      </c>
      <c r="L21" s="167">
        <v>0</v>
      </c>
      <c r="M21" s="167">
        <v>457.33292999999998</v>
      </c>
      <c r="N21" s="167">
        <v>1090.354</v>
      </c>
      <c r="O21" s="167">
        <v>51.75</v>
      </c>
      <c r="P21" s="167">
        <f t="shared" si="0"/>
        <v>5474.1974900000005</v>
      </c>
      <c r="Q21" s="198">
        <f t="shared" si="1"/>
        <v>3.7355971006218714E-4</v>
      </c>
    </row>
    <row r="22" spans="1:23" ht="27" customHeight="1">
      <c r="A22" s="167" t="s">
        <v>213</v>
      </c>
      <c r="B22" s="167">
        <v>903.03299000000004</v>
      </c>
      <c r="C22" s="168">
        <v>166.25</v>
      </c>
      <c r="D22" s="168">
        <v>0</v>
      </c>
      <c r="E22" s="168">
        <v>1053.8611000000001</v>
      </c>
      <c r="F22" s="168">
        <v>1602.08978</v>
      </c>
      <c r="G22" s="168">
        <v>511.29939000000002</v>
      </c>
      <c r="H22" s="167">
        <v>243.94594000000001</v>
      </c>
      <c r="I22" s="167">
        <v>0</v>
      </c>
      <c r="J22" s="167">
        <v>0</v>
      </c>
      <c r="K22" s="167">
        <v>0</v>
      </c>
      <c r="L22" s="167">
        <v>0</v>
      </c>
      <c r="M22" s="167">
        <v>451.78143</v>
      </c>
      <c r="N22" s="167">
        <v>0</v>
      </c>
      <c r="O22" s="167">
        <v>14.53623</v>
      </c>
      <c r="P22" s="167">
        <f t="shared" si="0"/>
        <v>4946.7968599999995</v>
      </c>
      <c r="Q22" s="198">
        <f t="shared" si="1"/>
        <v>3.3756984546754766E-4</v>
      </c>
    </row>
    <row r="23" spans="1:23" ht="27" customHeight="1">
      <c r="A23" s="167" t="s">
        <v>214</v>
      </c>
      <c r="B23" s="167">
        <v>22071.819609999999</v>
      </c>
      <c r="C23" s="168">
        <v>2423.70874</v>
      </c>
      <c r="D23" s="168">
        <v>4834.1689000000006</v>
      </c>
      <c r="E23" s="168">
        <v>21825.89747</v>
      </c>
      <c r="F23" s="168">
        <v>373113.51370000001</v>
      </c>
      <c r="G23" s="168">
        <v>3056.8933399999996</v>
      </c>
      <c r="H23" s="167">
        <v>3648.39093</v>
      </c>
      <c r="I23" s="167">
        <v>0</v>
      </c>
      <c r="J23" s="167">
        <v>57.591999999999999</v>
      </c>
      <c r="K23" s="167">
        <v>0</v>
      </c>
      <c r="L23" s="167">
        <v>203.20260000000002</v>
      </c>
      <c r="M23" s="167">
        <v>7212.2138700000005</v>
      </c>
      <c r="N23" s="167">
        <v>325.85300000000001</v>
      </c>
      <c r="O23" s="167">
        <v>2302.4824800000001</v>
      </c>
      <c r="P23" s="167">
        <f t="shared" si="0"/>
        <v>441075.73664000002</v>
      </c>
      <c r="Q23" s="198">
        <f t="shared" si="1"/>
        <v>3.0099046407385643E-2</v>
      </c>
    </row>
    <row r="24" spans="1:23" ht="27" customHeight="1">
      <c r="A24" s="167" t="s">
        <v>215</v>
      </c>
      <c r="B24" s="167">
        <v>13.72</v>
      </c>
      <c r="C24" s="168">
        <v>0</v>
      </c>
      <c r="D24" s="168">
        <v>0</v>
      </c>
      <c r="E24" s="168">
        <v>3287.5532499999999</v>
      </c>
      <c r="F24" s="168">
        <v>0</v>
      </c>
      <c r="G24" s="168">
        <v>0</v>
      </c>
      <c r="H24" s="167">
        <v>12.02736</v>
      </c>
      <c r="I24" s="167">
        <v>0</v>
      </c>
      <c r="J24" s="167">
        <v>0</v>
      </c>
      <c r="K24" s="167">
        <v>0</v>
      </c>
      <c r="L24" s="167">
        <v>0</v>
      </c>
      <c r="M24" s="167">
        <v>5.3929600000000004</v>
      </c>
      <c r="N24" s="167">
        <v>0</v>
      </c>
      <c r="O24" s="167">
        <v>0</v>
      </c>
      <c r="P24" s="167">
        <f t="shared" si="0"/>
        <v>3318.6935699999999</v>
      </c>
      <c r="Q24" s="198">
        <f t="shared" si="1"/>
        <v>2.264679361786132E-4</v>
      </c>
    </row>
    <row r="25" spans="1:23" ht="27" customHeight="1">
      <c r="A25" s="167" t="s">
        <v>216</v>
      </c>
      <c r="B25" s="167">
        <v>0</v>
      </c>
      <c r="C25" s="168">
        <v>0</v>
      </c>
      <c r="D25" s="168">
        <v>274.39999999999998</v>
      </c>
      <c r="E25" s="168">
        <v>3129.9112400000004</v>
      </c>
      <c r="F25" s="168">
        <v>159.19999999999999</v>
      </c>
      <c r="G25" s="168">
        <v>0</v>
      </c>
      <c r="H25" s="167">
        <v>16.73301</v>
      </c>
      <c r="I25" s="167">
        <v>0</v>
      </c>
      <c r="J25" s="167">
        <v>0</v>
      </c>
      <c r="K25" s="167">
        <v>0</v>
      </c>
      <c r="L25" s="167">
        <v>0</v>
      </c>
      <c r="M25" s="167">
        <v>186.22107</v>
      </c>
      <c r="N25" s="167">
        <v>0</v>
      </c>
      <c r="O25" s="167">
        <v>0</v>
      </c>
      <c r="P25" s="167">
        <f t="shared" si="0"/>
        <v>3766.4653200000002</v>
      </c>
      <c r="Q25" s="198">
        <f t="shared" si="1"/>
        <v>2.5702391911667822E-4</v>
      </c>
    </row>
    <row r="26" spans="1:23" s="200" customFormat="1" ht="39" customHeight="1">
      <c r="A26" s="174" t="s">
        <v>217</v>
      </c>
      <c r="B26" s="174">
        <v>0</v>
      </c>
      <c r="C26" s="199">
        <v>227.78270000000001</v>
      </c>
      <c r="D26" s="199">
        <v>358.392</v>
      </c>
      <c r="E26" s="199">
        <v>572.22650999999996</v>
      </c>
      <c r="F26" s="199">
        <v>4624.3683300000002</v>
      </c>
      <c r="G26" s="199">
        <v>0</v>
      </c>
      <c r="H26" s="174">
        <v>354.80071000000004</v>
      </c>
      <c r="I26" s="174">
        <v>0</v>
      </c>
      <c r="J26" s="174">
        <v>0</v>
      </c>
      <c r="K26" s="174">
        <v>0</v>
      </c>
      <c r="L26" s="174">
        <v>0</v>
      </c>
      <c r="M26" s="174">
        <v>258.34667999999999</v>
      </c>
      <c r="N26" s="174">
        <v>0</v>
      </c>
      <c r="O26" s="174">
        <v>0</v>
      </c>
      <c r="P26" s="174">
        <f t="shared" si="0"/>
        <v>6395.9169300000003</v>
      </c>
      <c r="Q26" s="175">
        <f t="shared" si="1"/>
        <v>4.3645792434730628E-4</v>
      </c>
    </row>
    <row r="27" spans="1:23" ht="24" customHeight="1">
      <c r="A27" s="201" t="s">
        <v>224</v>
      </c>
      <c r="B27" s="202">
        <f>SUM(B9:B26)</f>
        <v>2838112.6884000003</v>
      </c>
      <c r="C27" s="202">
        <f t="shared" ref="C27:O27" si="2">SUM(C9:C26)</f>
        <v>1107349.7453900001</v>
      </c>
      <c r="D27" s="202">
        <f t="shared" si="2"/>
        <v>2615437.7630799999</v>
      </c>
      <c r="E27" s="202">
        <f t="shared" si="2"/>
        <v>4560705.0800000019</v>
      </c>
      <c r="F27" s="202">
        <f t="shared" si="2"/>
        <v>1858374.4454400002</v>
      </c>
      <c r="G27" s="202">
        <f t="shared" si="2"/>
        <v>711432.95505999983</v>
      </c>
      <c r="H27" s="202">
        <f t="shared" si="2"/>
        <v>278819.59113000002</v>
      </c>
      <c r="I27" s="202">
        <f t="shared" si="2"/>
        <v>1015.2392199999999</v>
      </c>
      <c r="J27" s="202">
        <f t="shared" si="2"/>
        <v>62538.690559999995</v>
      </c>
      <c r="K27" s="202">
        <f t="shared" si="2"/>
        <v>146746.83093</v>
      </c>
      <c r="L27" s="202">
        <f>SUM(L9:L26)</f>
        <v>54574.304620000003</v>
      </c>
      <c r="M27" s="202">
        <f>SUM(M9:M26)</f>
        <v>131736.03107999999</v>
      </c>
      <c r="N27" s="202">
        <f>SUM(N9:N26)</f>
        <v>181718.47572999998</v>
      </c>
      <c r="O27" s="202">
        <f t="shared" si="2"/>
        <v>105581.37274000001</v>
      </c>
      <c r="P27" s="202">
        <f t="shared" si="0"/>
        <v>14654143.213380001</v>
      </c>
      <c r="Q27" s="203">
        <f t="shared" si="1"/>
        <v>1</v>
      </c>
    </row>
    <row r="28" spans="1:23" ht="36" customHeight="1">
      <c r="A28" s="204" t="s">
        <v>218</v>
      </c>
      <c r="B28" s="198">
        <f t="shared" ref="B28:P28" si="3">+B27/$P$27</f>
        <v>0.19367305526321421</v>
      </c>
      <c r="C28" s="198">
        <f t="shared" si="3"/>
        <v>7.5565642376070927E-2</v>
      </c>
      <c r="D28" s="198">
        <f t="shared" si="3"/>
        <v>0.17847769910505365</v>
      </c>
      <c r="E28" s="198">
        <f t="shared" si="3"/>
        <v>0.31122290901564542</v>
      </c>
      <c r="F28" s="198">
        <f t="shared" si="3"/>
        <v>0.12681563284731698</v>
      </c>
      <c r="G28" s="198">
        <f t="shared" si="3"/>
        <v>4.854824636969729E-2</v>
      </c>
      <c r="H28" s="198">
        <f t="shared" si="3"/>
        <v>1.9026673007769099E-2</v>
      </c>
      <c r="I28" s="198">
        <f t="shared" si="3"/>
        <v>6.9280012158816164E-5</v>
      </c>
      <c r="J28" s="198">
        <f t="shared" si="3"/>
        <v>4.2676456514290709E-3</v>
      </c>
      <c r="K28" s="198">
        <f t="shared" si="3"/>
        <v>1.0014016431613173E-2</v>
      </c>
      <c r="L28" s="198">
        <f t="shared" si="3"/>
        <v>3.7241552662165057E-3</v>
      </c>
      <c r="M28" s="198">
        <f>+M27/$P$27</f>
        <v>8.9896781518907284E-3</v>
      </c>
      <c r="N28" s="198">
        <f>+N27/$P$27</f>
        <v>1.2400484496704077E-2</v>
      </c>
      <c r="O28" s="198">
        <f t="shared" si="3"/>
        <v>7.2048820052201127E-3</v>
      </c>
      <c r="P28" s="198">
        <f t="shared" si="3"/>
        <v>1</v>
      </c>
      <c r="Q28" s="198"/>
    </row>
    <row r="29" spans="1:23" ht="14.25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8"/>
      <c r="L29" s="208"/>
      <c r="M29" s="208"/>
      <c r="N29" s="208"/>
      <c r="O29" s="208"/>
      <c r="P29" s="208"/>
      <c r="Q29" s="209"/>
    </row>
    <row r="30" spans="1:23" ht="15" customHeight="1" thickTop="1">
      <c r="A30" s="210" t="s">
        <v>219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212"/>
      <c r="M30" s="212"/>
      <c r="N30" s="212"/>
      <c r="O30" s="212"/>
      <c r="P30" s="212"/>
      <c r="Q30" s="212"/>
    </row>
    <row r="31" spans="1:23" ht="15" customHeight="1">
      <c r="A31" s="210" t="s">
        <v>230</v>
      </c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23"/>
      <c r="P31" s="23"/>
      <c r="Q31" s="212"/>
    </row>
    <row r="32" spans="1:23" ht="15" customHeight="1">
      <c r="A32" s="213" t="s">
        <v>226</v>
      </c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23"/>
      <c r="P32" s="23"/>
      <c r="Q32" s="212"/>
      <c r="R32" s="214"/>
      <c r="S32" s="23"/>
      <c r="T32" s="23"/>
      <c r="U32" s="23"/>
      <c r="V32" s="23"/>
      <c r="W32" s="23"/>
    </row>
    <row r="33" spans="1:17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23"/>
      <c r="P33" s="23"/>
      <c r="Q33" s="212"/>
    </row>
    <row r="34" spans="1:17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23"/>
      <c r="P34" s="23"/>
      <c r="Q34" s="212"/>
    </row>
    <row r="35" spans="1:17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P35" s="23"/>
      <c r="Q35" s="212"/>
    </row>
    <row r="36" spans="1:17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P36" s="23"/>
      <c r="Q36" s="212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P37" s="23"/>
      <c r="Q37" s="212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P38" s="23"/>
      <c r="Q38" s="212"/>
    </row>
    <row r="39" spans="1:17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P39" s="23"/>
      <c r="Q39" s="212"/>
    </row>
    <row r="40" spans="1:17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P40" s="23"/>
      <c r="Q40" s="212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P41" s="23"/>
      <c r="Q41" s="212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P42" s="23"/>
      <c r="Q42" s="212"/>
    </row>
    <row r="43" spans="1:17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23"/>
      <c r="Q43" s="212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23"/>
      <c r="Q44" s="212"/>
    </row>
    <row r="45" spans="1:17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23"/>
      <c r="Q45" s="212"/>
    </row>
    <row r="46" spans="1:17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23"/>
      <c r="Q46" s="212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23"/>
      <c r="Q47" s="212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23"/>
      <c r="Q48" s="212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23"/>
      <c r="Q49" s="212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23"/>
      <c r="Q50" s="212"/>
    </row>
    <row r="51" spans="1:17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23"/>
      <c r="Q51" s="212"/>
    </row>
    <row r="52" spans="1:17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23"/>
      <c r="Q52" s="212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23"/>
      <c r="Q53" s="212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23"/>
      <c r="Q54" s="212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</row>
    <row r="56" spans="1:17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</row>
    <row r="57" spans="1:17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</row>
    <row r="61" spans="1:17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</row>
    <row r="63" spans="1:17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</row>
    <row r="64" spans="1:17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</row>
    <row r="68" spans="1:17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</row>
    <row r="69" spans="1:17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</row>
    <row r="70" spans="1:17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</row>
    <row r="74" spans="1:17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</row>
    <row r="75" spans="1:17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</row>
    <row r="76" spans="1:17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</row>
    <row r="78" spans="1:17" ht="9" customHeight="1">
      <c r="A78" s="22"/>
      <c r="C78" s="48"/>
      <c r="D78" s="48"/>
      <c r="E78" s="48"/>
      <c r="F78" s="48"/>
      <c r="G78" s="48"/>
      <c r="Q78" s="179"/>
    </row>
    <row r="79" spans="1:17" ht="9" customHeight="1">
      <c r="A79" s="22"/>
      <c r="C79" s="48"/>
      <c r="D79" s="48"/>
      <c r="E79" s="48"/>
      <c r="F79" s="48"/>
      <c r="G79" s="48"/>
      <c r="Q79" s="179"/>
    </row>
    <row r="80" spans="1:17" ht="9" customHeight="1">
      <c r="A80" s="22"/>
      <c r="C80" s="48"/>
      <c r="D80" s="48"/>
      <c r="E80" s="48"/>
      <c r="F80" s="48"/>
      <c r="G80" s="48"/>
      <c r="Q80" s="179"/>
    </row>
    <row r="81" spans="1:17" ht="9" customHeight="1">
      <c r="A81" s="22"/>
      <c r="C81" s="48"/>
      <c r="D81" s="48"/>
      <c r="E81" s="48"/>
      <c r="F81" s="48"/>
      <c r="G81" s="48"/>
      <c r="Q81" s="179"/>
    </row>
    <row r="82" spans="1:17" ht="9" customHeight="1">
      <c r="A82" s="22"/>
      <c r="C82" s="48"/>
      <c r="D82" s="48"/>
      <c r="E82" s="48"/>
      <c r="F82" s="48"/>
      <c r="G82" s="48"/>
      <c r="Q82" s="179"/>
    </row>
    <row r="83" spans="1:17" ht="9" customHeight="1">
      <c r="A83" s="22"/>
      <c r="C83" s="48"/>
      <c r="D83" s="48"/>
      <c r="E83" s="48"/>
      <c r="F83" s="48"/>
      <c r="G83" s="48"/>
      <c r="Q83" s="179"/>
    </row>
    <row r="84" spans="1:17" ht="9" customHeight="1">
      <c r="A84" s="186"/>
      <c r="C84" s="48"/>
      <c r="D84" s="48"/>
      <c r="E84" s="48"/>
      <c r="F84" s="48"/>
      <c r="G84" s="48"/>
      <c r="Q84" s="179"/>
    </row>
    <row r="85" spans="1:17" ht="9" customHeight="1">
      <c r="A85" s="188"/>
      <c r="C85" s="48"/>
      <c r="D85" s="48"/>
      <c r="E85" s="48"/>
      <c r="F85" s="48"/>
      <c r="G85" s="48"/>
      <c r="Q85" s="179"/>
    </row>
    <row r="86" spans="1:17" ht="9" customHeight="1">
      <c r="A86" s="22"/>
      <c r="C86" s="48"/>
      <c r="D86" s="48"/>
      <c r="E86" s="48"/>
      <c r="F86" s="48"/>
      <c r="G86" s="48"/>
      <c r="Q86" s="179"/>
    </row>
    <row r="87" spans="1:17" ht="9" customHeight="1">
      <c r="A87" s="22"/>
      <c r="C87" s="48"/>
      <c r="D87" s="48"/>
      <c r="E87" s="48"/>
      <c r="F87" s="48"/>
      <c r="G87" s="48"/>
      <c r="Q87" s="179"/>
    </row>
    <row r="88" spans="1:17" ht="9" customHeight="1">
      <c r="A88" s="22"/>
      <c r="C88" s="48"/>
      <c r="D88" s="48"/>
      <c r="E88" s="48"/>
      <c r="F88" s="48"/>
      <c r="G88" s="48"/>
      <c r="Q88" s="179"/>
    </row>
    <row r="89" spans="1:17" ht="9" customHeight="1">
      <c r="A89" s="22"/>
      <c r="C89" s="48"/>
      <c r="D89" s="48"/>
      <c r="E89" s="48"/>
      <c r="F89" s="48"/>
      <c r="G89" s="48"/>
      <c r="Q89" s="179"/>
    </row>
    <row r="90" spans="1:17" ht="9" customHeight="1">
      <c r="A90" s="22"/>
      <c r="C90" s="48"/>
      <c r="D90" s="48"/>
      <c r="E90" s="48"/>
      <c r="F90" s="48"/>
      <c r="G90" s="48"/>
      <c r="Q90" s="179"/>
    </row>
    <row r="91" spans="1:17" ht="9" customHeight="1">
      <c r="A91" s="22"/>
      <c r="C91" s="48"/>
      <c r="D91" s="48"/>
      <c r="E91" s="48"/>
      <c r="F91" s="48"/>
      <c r="G91" s="48"/>
      <c r="Q91" s="179"/>
    </row>
    <row r="92" spans="1:17" ht="9" customHeight="1">
      <c r="A92" s="22"/>
      <c r="C92" s="48"/>
      <c r="D92" s="48"/>
      <c r="E92" s="48"/>
      <c r="F92" s="48"/>
      <c r="G92" s="48"/>
      <c r="Q92" s="179"/>
    </row>
    <row r="93" spans="1:17" ht="9" customHeight="1">
      <c r="A93" s="22"/>
      <c r="C93" s="48"/>
      <c r="D93" s="48"/>
      <c r="E93" s="48"/>
      <c r="F93" s="48"/>
      <c r="G93" s="48"/>
      <c r="Q93" s="179"/>
    </row>
    <row r="94" spans="1:17" ht="9" customHeight="1">
      <c r="A94" s="22"/>
      <c r="C94" s="48"/>
      <c r="D94" s="48"/>
      <c r="E94" s="48"/>
      <c r="F94" s="48"/>
      <c r="G94" s="48"/>
      <c r="Q94" s="179"/>
    </row>
    <row r="95" spans="1:17" ht="9" customHeight="1">
      <c r="A95" s="188"/>
      <c r="C95" s="48"/>
      <c r="D95" s="48"/>
      <c r="E95" s="48"/>
      <c r="F95" s="48"/>
      <c r="G95" s="48"/>
      <c r="Q95" s="179"/>
    </row>
    <row r="96" spans="1:17" ht="9" customHeight="1">
      <c r="A96" s="22"/>
      <c r="C96" s="48"/>
      <c r="D96" s="48"/>
      <c r="E96" s="48"/>
      <c r="F96" s="48"/>
      <c r="G96" s="48"/>
      <c r="Q96" s="179"/>
    </row>
    <row r="97" spans="1:17" ht="9" customHeight="1">
      <c r="A97" s="22"/>
      <c r="C97" s="48"/>
      <c r="D97" s="48"/>
      <c r="E97" s="48"/>
      <c r="F97" s="48"/>
      <c r="G97" s="48"/>
      <c r="Q97" s="179"/>
    </row>
    <row r="98" spans="1:17" ht="9" customHeight="1">
      <c r="A98" s="22"/>
      <c r="C98" s="48"/>
      <c r="D98" s="48"/>
      <c r="E98" s="48"/>
      <c r="F98" s="48"/>
      <c r="G98" s="48"/>
      <c r="Q98" s="179"/>
    </row>
    <row r="99" spans="1:17">
      <c r="A99" s="189"/>
      <c r="C99" s="48"/>
      <c r="D99" s="48"/>
      <c r="E99" s="48"/>
      <c r="F99" s="48"/>
      <c r="G99" s="48"/>
      <c r="Q99" s="179"/>
    </row>
    <row r="100" spans="1:17">
      <c r="A100" s="189"/>
      <c r="C100" s="48"/>
      <c r="D100" s="48"/>
      <c r="E100" s="48"/>
      <c r="F100" s="48"/>
      <c r="G100" s="48"/>
      <c r="Q100" s="179"/>
    </row>
    <row r="101" spans="1:17">
      <c r="A101" s="189"/>
      <c r="C101" s="48"/>
      <c r="D101" s="48"/>
      <c r="E101" s="48"/>
      <c r="F101" s="48"/>
      <c r="G101" s="48"/>
      <c r="Q101" s="179"/>
    </row>
    <row r="102" spans="1:17">
      <c r="A102" s="189"/>
      <c r="C102" s="48"/>
      <c r="D102" s="48"/>
      <c r="E102" s="48"/>
      <c r="F102" s="48"/>
      <c r="G102" s="48"/>
      <c r="Q102" s="179"/>
    </row>
    <row r="103" spans="1:17">
      <c r="A103" s="189"/>
      <c r="C103" s="48"/>
      <c r="D103" s="48"/>
      <c r="E103" s="48"/>
      <c r="F103" s="48"/>
      <c r="G103" s="48"/>
      <c r="Q103" s="179"/>
    </row>
    <row r="104" spans="1:17">
      <c r="A104" s="189"/>
      <c r="C104" s="48"/>
      <c r="D104" s="48"/>
      <c r="E104" s="48"/>
      <c r="F104" s="48"/>
      <c r="G104" s="48"/>
      <c r="Q104" s="179"/>
    </row>
    <row r="105" spans="1:17">
      <c r="A105" s="189"/>
      <c r="C105" s="48"/>
      <c r="D105" s="48"/>
      <c r="E105" s="48"/>
      <c r="F105" s="48"/>
      <c r="G105" s="48"/>
      <c r="Q105" s="179"/>
    </row>
    <row r="106" spans="1:17" ht="15.75">
      <c r="A106" s="190"/>
      <c r="C106" s="48"/>
      <c r="D106" s="48"/>
      <c r="E106" s="48"/>
      <c r="F106" s="48"/>
      <c r="G106" s="48"/>
      <c r="Q106" s="179"/>
    </row>
    <row r="107" spans="1:17" ht="15.75">
      <c r="A107" s="190"/>
      <c r="C107" s="48"/>
      <c r="D107" s="48"/>
      <c r="E107" s="48"/>
      <c r="F107" s="48"/>
      <c r="G107" s="48"/>
      <c r="Q107" s="179"/>
    </row>
    <row r="108" spans="1:17" ht="15.75">
      <c r="A108" s="190"/>
      <c r="C108" s="48"/>
      <c r="D108" s="48"/>
      <c r="E108" s="48"/>
      <c r="F108" s="48"/>
      <c r="G108" s="48"/>
      <c r="Q108" s="179"/>
    </row>
    <row r="109" spans="1:17" ht="15.75">
      <c r="A109" s="190"/>
      <c r="C109" s="48"/>
      <c r="D109" s="48"/>
      <c r="E109" s="48"/>
      <c r="F109" s="48"/>
      <c r="G109" s="48"/>
      <c r="Q109" s="179"/>
    </row>
    <row r="110" spans="1:17" ht="15.75">
      <c r="A110" s="190"/>
      <c r="C110" s="48"/>
      <c r="D110" s="48"/>
      <c r="E110" s="48"/>
      <c r="F110" s="48"/>
      <c r="G110" s="48"/>
      <c r="Q110" s="179"/>
    </row>
    <row r="111" spans="1:17" ht="15.75">
      <c r="A111" s="190"/>
      <c r="C111" s="48"/>
      <c r="D111" s="48"/>
      <c r="E111" s="48"/>
      <c r="F111" s="48"/>
      <c r="G111" s="48"/>
      <c r="Q111" s="179"/>
    </row>
    <row r="112" spans="1:17" ht="15.75">
      <c r="A112" s="190"/>
      <c r="C112" s="48"/>
      <c r="D112" s="48"/>
      <c r="E112" s="48"/>
      <c r="F112" s="48"/>
      <c r="G112" s="48"/>
      <c r="Q112" s="179"/>
    </row>
    <row r="113" spans="1:17" ht="15.75">
      <c r="A113" s="190"/>
      <c r="C113" s="48"/>
      <c r="D113" s="48"/>
      <c r="E113" s="48"/>
      <c r="F113" s="48"/>
      <c r="G113" s="48"/>
      <c r="Q113" s="179"/>
    </row>
    <row r="114" spans="1:17" ht="15.75">
      <c r="A114" s="190"/>
      <c r="C114" s="48"/>
      <c r="D114" s="48"/>
      <c r="E114" s="48"/>
      <c r="F114" s="48"/>
      <c r="G114" s="48"/>
      <c r="Q114" s="179"/>
    </row>
    <row r="115" spans="1:17" ht="15.75">
      <c r="A115" s="190"/>
      <c r="C115" s="48"/>
      <c r="D115" s="48"/>
      <c r="E115" s="48"/>
      <c r="F115" s="48"/>
      <c r="G115" s="48"/>
      <c r="Q115" s="179"/>
    </row>
    <row r="116" spans="1:17" ht="15.75">
      <c r="A116" s="190"/>
      <c r="C116" s="48"/>
      <c r="D116" s="48"/>
      <c r="E116" s="48"/>
      <c r="F116" s="48"/>
      <c r="G116" s="48"/>
      <c r="Q116" s="179"/>
    </row>
    <row r="117" spans="1:17" ht="15.75">
      <c r="A117" s="190"/>
      <c r="C117" s="48"/>
      <c r="D117" s="48"/>
      <c r="E117" s="48"/>
      <c r="F117" s="48"/>
      <c r="G117" s="48"/>
      <c r="Q117" s="179"/>
    </row>
    <row r="118" spans="1:17" ht="15.75">
      <c r="A118" s="190"/>
      <c r="C118" s="48"/>
      <c r="D118" s="48"/>
      <c r="E118" s="48"/>
      <c r="F118" s="48"/>
      <c r="G118" s="48"/>
      <c r="Q118" s="179"/>
    </row>
    <row r="119" spans="1:17" ht="15.75">
      <c r="A119" s="190"/>
      <c r="C119" s="48"/>
      <c r="D119" s="48"/>
      <c r="E119" s="48"/>
      <c r="F119" s="48"/>
      <c r="G119" s="48"/>
      <c r="Q119" s="179"/>
    </row>
    <row r="120" spans="1:17" ht="15.75">
      <c r="A120" s="190"/>
      <c r="C120" s="48"/>
      <c r="D120" s="48"/>
      <c r="E120" s="48"/>
      <c r="F120" s="48"/>
      <c r="G120" s="48"/>
      <c r="Q120" s="179"/>
    </row>
    <row r="121" spans="1:17" ht="15.75">
      <c r="A121" s="190"/>
      <c r="C121" s="48"/>
      <c r="D121" s="48"/>
      <c r="E121" s="48"/>
      <c r="F121" s="48"/>
      <c r="G121" s="48"/>
      <c r="Q121" s="179"/>
    </row>
    <row r="122" spans="1:17" ht="15.75">
      <c r="A122" s="190"/>
      <c r="C122" s="48"/>
      <c r="D122" s="48"/>
      <c r="E122" s="48"/>
      <c r="F122" s="48"/>
      <c r="G122" s="48"/>
      <c r="Q122" s="179"/>
    </row>
    <row r="123" spans="1:17" ht="15.75">
      <c r="A123" s="190"/>
      <c r="C123" s="48"/>
      <c r="D123" s="48"/>
      <c r="E123" s="48"/>
      <c r="F123" s="48"/>
      <c r="G123" s="48"/>
      <c r="Q123" s="179"/>
    </row>
    <row r="124" spans="1:17" ht="15.75">
      <c r="A124" s="190"/>
      <c r="C124" s="48"/>
      <c r="D124" s="48"/>
      <c r="E124" s="48"/>
      <c r="F124" s="48"/>
      <c r="G124" s="48"/>
      <c r="Q124" s="179"/>
    </row>
    <row r="125" spans="1:17" ht="15.75">
      <c r="A125" s="190"/>
      <c r="C125" s="48"/>
      <c r="D125" s="48"/>
      <c r="E125" s="48"/>
      <c r="F125" s="48"/>
      <c r="G125" s="48"/>
      <c r="Q125" s="179"/>
    </row>
    <row r="126" spans="1:17" ht="15.75">
      <c r="A126" s="190"/>
      <c r="C126" s="48"/>
      <c r="D126" s="48"/>
      <c r="E126" s="48"/>
      <c r="F126" s="48"/>
      <c r="G126" s="48"/>
      <c r="Q126" s="179"/>
    </row>
    <row r="127" spans="1:17" ht="15.75">
      <c r="A127" s="190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190"/>
      <c r="C194" s="48"/>
      <c r="D194" s="48"/>
      <c r="E194" s="48"/>
      <c r="F194" s="48"/>
      <c r="G194" s="48"/>
      <c r="Q194" s="179"/>
    </row>
    <row r="195" spans="1:17" ht="15.75">
      <c r="A195" s="190"/>
      <c r="C195" s="48"/>
      <c r="D195" s="48"/>
      <c r="E195" s="48"/>
      <c r="F195" s="48"/>
      <c r="G195" s="48"/>
      <c r="Q195" s="179"/>
    </row>
    <row r="196" spans="1:17" ht="15.75">
      <c r="A196" s="190"/>
      <c r="C196" s="48"/>
      <c r="D196" s="48"/>
      <c r="E196" s="48"/>
      <c r="F196" s="48"/>
      <c r="G196" s="48"/>
      <c r="Q196" s="179"/>
    </row>
    <row r="197" spans="1:17" ht="15.75">
      <c r="A197" s="25"/>
      <c r="C197" s="48"/>
      <c r="D197" s="48"/>
      <c r="E197" s="48"/>
      <c r="F197" s="48"/>
      <c r="G197" s="48"/>
      <c r="Q197" s="179"/>
    </row>
    <row r="198" spans="1:17" ht="15.75">
      <c r="A198" s="25"/>
      <c r="C198" s="48"/>
      <c r="D198" s="48"/>
      <c r="E198" s="48"/>
      <c r="F198" s="48"/>
      <c r="G198" s="48"/>
      <c r="Q198" s="179"/>
    </row>
    <row r="199" spans="1:17" ht="15.75">
      <c r="A199" s="25"/>
      <c r="C199" s="48"/>
      <c r="D199" s="48"/>
      <c r="E199" s="48"/>
      <c r="F199" s="48"/>
      <c r="G199" s="48"/>
      <c r="Q199" s="179"/>
    </row>
    <row r="200" spans="1:17" ht="15.75">
      <c r="A200" s="25"/>
      <c r="C200" s="48"/>
      <c r="D200" s="48"/>
      <c r="E200" s="48"/>
      <c r="F200" s="48"/>
      <c r="G200" s="48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topLeftCell="A2" zoomScale="41" zoomScaleNormal="41" workbookViewId="0">
      <selection activeCell="A2" sqref="A2:M2"/>
    </sheetView>
  </sheetViews>
  <sheetFormatPr defaultRowHeight="15"/>
  <cols>
    <col min="1" max="1" width="134.140625" style="26" customWidth="1"/>
    <col min="2" max="2" width="32.5703125" style="572" bestFit="1" customWidth="1"/>
    <col min="3" max="3" width="37.140625" style="572" bestFit="1" customWidth="1"/>
    <col min="4" max="4" width="32.140625" style="572" bestFit="1" customWidth="1"/>
    <col min="5" max="5" width="24.85546875" style="572" bestFit="1" customWidth="1"/>
    <col min="6" max="6" width="32.5703125" style="572" bestFit="1" customWidth="1"/>
    <col min="7" max="7" width="37.140625" style="572" bestFit="1" customWidth="1"/>
    <col min="8" max="8" width="32.140625" style="572" bestFit="1" customWidth="1"/>
    <col min="9" max="9" width="24.85546875" style="572" bestFit="1" customWidth="1"/>
    <col min="10" max="10" width="32.5703125" style="572" bestFit="1" customWidth="1"/>
    <col min="11" max="11" width="37.140625" style="572" bestFit="1" customWidth="1"/>
    <col min="12" max="12" width="32.140625" style="572" bestFit="1" customWidth="1"/>
    <col min="13" max="13" width="24.85546875" style="572" bestFit="1" customWidth="1"/>
    <col min="14" max="14" width="4.5703125" style="191" customWidth="1"/>
    <col min="15" max="256" width="9.140625" style="572"/>
    <col min="257" max="257" width="118.42578125" style="572" customWidth="1"/>
    <col min="258" max="258" width="20.140625" style="572" customWidth="1"/>
    <col min="259" max="259" width="23.7109375" style="572" customWidth="1"/>
    <col min="260" max="260" width="22.28515625" style="572" customWidth="1"/>
    <col min="261" max="261" width="22" style="572" customWidth="1"/>
    <col min="262" max="262" width="20.140625" style="572" customWidth="1"/>
    <col min="263" max="263" width="23.5703125" style="572" customWidth="1"/>
    <col min="264" max="264" width="22.42578125" style="572" customWidth="1"/>
    <col min="265" max="265" width="21.7109375" style="572" customWidth="1"/>
    <col min="266" max="266" width="20.140625" style="572" customWidth="1"/>
    <col min="267" max="267" width="23.7109375" style="572" customWidth="1"/>
    <col min="268" max="268" width="22.28515625" style="572" customWidth="1"/>
    <col min="269" max="269" width="21.7109375" style="572" customWidth="1"/>
    <col min="270" max="270" width="4.5703125" style="572" customWidth="1"/>
    <col min="271" max="512" width="9.140625" style="572"/>
    <col min="513" max="513" width="118.42578125" style="572" customWidth="1"/>
    <col min="514" max="514" width="20.140625" style="572" customWidth="1"/>
    <col min="515" max="515" width="23.7109375" style="572" customWidth="1"/>
    <col min="516" max="516" width="22.28515625" style="572" customWidth="1"/>
    <col min="517" max="517" width="22" style="572" customWidth="1"/>
    <col min="518" max="518" width="20.140625" style="572" customWidth="1"/>
    <col min="519" max="519" width="23.5703125" style="572" customWidth="1"/>
    <col min="520" max="520" width="22.42578125" style="572" customWidth="1"/>
    <col min="521" max="521" width="21.7109375" style="572" customWidth="1"/>
    <col min="522" max="522" width="20.140625" style="572" customWidth="1"/>
    <col min="523" max="523" width="23.7109375" style="572" customWidth="1"/>
    <col min="524" max="524" width="22.28515625" style="572" customWidth="1"/>
    <col min="525" max="525" width="21.7109375" style="572" customWidth="1"/>
    <col min="526" max="526" width="4.5703125" style="572" customWidth="1"/>
    <col min="527" max="768" width="9.140625" style="572"/>
    <col min="769" max="769" width="118.42578125" style="572" customWidth="1"/>
    <col min="770" max="770" width="20.140625" style="572" customWidth="1"/>
    <col min="771" max="771" width="23.7109375" style="572" customWidth="1"/>
    <col min="772" max="772" width="22.28515625" style="572" customWidth="1"/>
    <col min="773" max="773" width="22" style="572" customWidth="1"/>
    <col min="774" max="774" width="20.140625" style="572" customWidth="1"/>
    <col min="775" max="775" width="23.5703125" style="572" customWidth="1"/>
    <col min="776" max="776" width="22.42578125" style="572" customWidth="1"/>
    <col min="777" max="777" width="21.7109375" style="572" customWidth="1"/>
    <col min="778" max="778" width="20.140625" style="572" customWidth="1"/>
    <col min="779" max="779" width="23.7109375" style="572" customWidth="1"/>
    <col min="780" max="780" width="22.28515625" style="572" customWidth="1"/>
    <col min="781" max="781" width="21.7109375" style="572" customWidth="1"/>
    <col min="782" max="782" width="4.5703125" style="572" customWidth="1"/>
    <col min="783" max="1024" width="9.140625" style="572"/>
    <col min="1025" max="1025" width="118.42578125" style="572" customWidth="1"/>
    <col min="1026" max="1026" width="20.140625" style="572" customWidth="1"/>
    <col min="1027" max="1027" width="23.7109375" style="572" customWidth="1"/>
    <col min="1028" max="1028" width="22.28515625" style="572" customWidth="1"/>
    <col min="1029" max="1029" width="22" style="572" customWidth="1"/>
    <col min="1030" max="1030" width="20.140625" style="572" customWidth="1"/>
    <col min="1031" max="1031" width="23.5703125" style="572" customWidth="1"/>
    <col min="1032" max="1032" width="22.42578125" style="572" customWidth="1"/>
    <col min="1033" max="1033" width="21.7109375" style="572" customWidth="1"/>
    <col min="1034" max="1034" width="20.140625" style="572" customWidth="1"/>
    <col min="1035" max="1035" width="23.7109375" style="572" customWidth="1"/>
    <col min="1036" max="1036" width="22.28515625" style="572" customWidth="1"/>
    <col min="1037" max="1037" width="21.7109375" style="572" customWidth="1"/>
    <col min="1038" max="1038" width="4.5703125" style="572" customWidth="1"/>
    <col min="1039" max="1280" width="9.140625" style="572"/>
    <col min="1281" max="1281" width="118.42578125" style="572" customWidth="1"/>
    <col min="1282" max="1282" width="20.140625" style="572" customWidth="1"/>
    <col min="1283" max="1283" width="23.7109375" style="572" customWidth="1"/>
    <col min="1284" max="1284" width="22.28515625" style="572" customWidth="1"/>
    <col min="1285" max="1285" width="22" style="572" customWidth="1"/>
    <col min="1286" max="1286" width="20.140625" style="572" customWidth="1"/>
    <col min="1287" max="1287" width="23.5703125" style="572" customWidth="1"/>
    <col min="1288" max="1288" width="22.42578125" style="572" customWidth="1"/>
    <col min="1289" max="1289" width="21.7109375" style="572" customWidth="1"/>
    <col min="1290" max="1290" width="20.140625" style="572" customWidth="1"/>
    <col min="1291" max="1291" width="23.7109375" style="572" customWidth="1"/>
    <col min="1292" max="1292" width="22.28515625" style="572" customWidth="1"/>
    <col min="1293" max="1293" width="21.7109375" style="572" customWidth="1"/>
    <col min="1294" max="1294" width="4.5703125" style="572" customWidth="1"/>
    <col min="1295" max="1536" width="9.140625" style="572"/>
    <col min="1537" max="1537" width="118.42578125" style="572" customWidth="1"/>
    <col min="1538" max="1538" width="20.140625" style="572" customWidth="1"/>
    <col min="1539" max="1539" width="23.7109375" style="572" customWidth="1"/>
    <col min="1540" max="1540" width="22.28515625" style="572" customWidth="1"/>
    <col min="1541" max="1541" width="22" style="572" customWidth="1"/>
    <col min="1542" max="1542" width="20.140625" style="572" customWidth="1"/>
    <col min="1543" max="1543" width="23.5703125" style="572" customWidth="1"/>
    <col min="1544" max="1544" width="22.42578125" style="572" customWidth="1"/>
    <col min="1545" max="1545" width="21.7109375" style="572" customWidth="1"/>
    <col min="1546" max="1546" width="20.140625" style="572" customWidth="1"/>
    <col min="1547" max="1547" width="23.7109375" style="572" customWidth="1"/>
    <col min="1548" max="1548" width="22.28515625" style="572" customWidth="1"/>
    <col min="1549" max="1549" width="21.7109375" style="572" customWidth="1"/>
    <col min="1550" max="1550" width="4.5703125" style="572" customWidth="1"/>
    <col min="1551" max="1792" width="9.140625" style="572"/>
    <col min="1793" max="1793" width="118.42578125" style="572" customWidth="1"/>
    <col min="1794" max="1794" width="20.140625" style="572" customWidth="1"/>
    <col min="1795" max="1795" width="23.7109375" style="572" customWidth="1"/>
    <col min="1796" max="1796" width="22.28515625" style="572" customWidth="1"/>
    <col min="1797" max="1797" width="22" style="572" customWidth="1"/>
    <col min="1798" max="1798" width="20.140625" style="572" customWidth="1"/>
    <col min="1799" max="1799" width="23.5703125" style="572" customWidth="1"/>
    <col min="1800" max="1800" width="22.42578125" style="572" customWidth="1"/>
    <col min="1801" max="1801" width="21.7109375" style="572" customWidth="1"/>
    <col min="1802" max="1802" width="20.140625" style="572" customWidth="1"/>
    <col min="1803" max="1803" width="23.7109375" style="572" customWidth="1"/>
    <col min="1804" max="1804" width="22.28515625" style="572" customWidth="1"/>
    <col min="1805" max="1805" width="21.7109375" style="572" customWidth="1"/>
    <col min="1806" max="1806" width="4.5703125" style="572" customWidth="1"/>
    <col min="1807" max="2048" width="9.140625" style="572"/>
    <col min="2049" max="2049" width="118.42578125" style="572" customWidth="1"/>
    <col min="2050" max="2050" width="20.140625" style="572" customWidth="1"/>
    <col min="2051" max="2051" width="23.7109375" style="572" customWidth="1"/>
    <col min="2052" max="2052" width="22.28515625" style="572" customWidth="1"/>
    <col min="2053" max="2053" width="22" style="572" customWidth="1"/>
    <col min="2054" max="2054" width="20.140625" style="572" customWidth="1"/>
    <col min="2055" max="2055" width="23.5703125" style="572" customWidth="1"/>
    <col min="2056" max="2056" width="22.42578125" style="572" customWidth="1"/>
    <col min="2057" max="2057" width="21.7109375" style="572" customWidth="1"/>
    <col min="2058" max="2058" width="20.140625" style="572" customWidth="1"/>
    <col min="2059" max="2059" width="23.7109375" style="572" customWidth="1"/>
    <col min="2060" max="2060" width="22.28515625" style="572" customWidth="1"/>
    <col min="2061" max="2061" width="21.7109375" style="572" customWidth="1"/>
    <col min="2062" max="2062" width="4.5703125" style="572" customWidth="1"/>
    <col min="2063" max="2304" width="9.140625" style="572"/>
    <col min="2305" max="2305" width="118.42578125" style="572" customWidth="1"/>
    <col min="2306" max="2306" width="20.140625" style="572" customWidth="1"/>
    <col min="2307" max="2307" width="23.7109375" style="572" customWidth="1"/>
    <col min="2308" max="2308" width="22.28515625" style="572" customWidth="1"/>
    <col min="2309" max="2309" width="22" style="572" customWidth="1"/>
    <col min="2310" max="2310" width="20.140625" style="572" customWidth="1"/>
    <col min="2311" max="2311" width="23.5703125" style="572" customWidth="1"/>
    <col min="2312" max="2312" width="22.42578125" style="572" customWidth="1"/>
    <col min="2313" max="2313" width="21.7109375" style="572" customWidth="1"/>
    <col min="2314" max="2314" width="20.140625" style="572" customWidth="1"/>
    <col min="2315" max="2315" width="23.7109375" style="572" customWidth="1"/>
    <col min="2316" max="2316" width="22.28515625" style="572" customWidth="1"/>
    <col min="2317" max="2317" width="21.7109375" style="572" customWidth="1"/>
    <col min="2318" max="2318" width="4.5703125" style="572" customWidth="1"/>
    <col min="2319" max="2560" width="9.140625" style="572"/>
    <col min="2561" max="2561" width="118.42578125" style="572" customWidth="1"/>
    <col min="2562" max="2562" width="20.140625" style="572" customWidth="1"/>
    <col min="2563" max="2563" width="23.7109375" style="572" customWidth="1"/>
    <col min="2564" max="2564" width="22.28515625" style="572" customWidth="1"/>
    <col min="2565" max="2565" width="22" style="572" customWidth="1"/>
    <col min="2566" max="2566" width="20.140625" style="572" customWidth="1"/>
    <col min="2567" max="2567" width="23.5703125" style="572" customWidth="1"/>
    <col min="2568" max="2568" width="22.42578125" style="572" customWidth="1"/>
    <col min="2569" max="2569" width="21.7109375" style="572" customWidth="1"/>
    <col min="2570" max="2570" width="20.140625" style="572" customWidth="1"/>
    <col min="2571" max="2571" width="23.7109375" style="572" customWidth="1"/>
    <col min="2572" max="2572" width="22.28515625" style="572" customWidth="1"/>
    <col min="2573" max="2573" width="21.7109375" style="572" customWidth="1"/>
    <col min="2574" max="2574" width="4.5703125" style="572" customWidth="1"/>
    <col min="2575" max="2816" width="9.140625" style="572"/>
    <col min="2817" max="2817" width="118.42578125" style="572" customWidth="1"/>
    <col min="2818" max="2818" width="20.140625" style="572" customWidth="1"/>
    <col min="2819" max="2819" width="23.7109375" style="572" customWidth="1"/>
    <col min="2820" max="2820" width="22.28515625" style="572" customWidth="1"/>
    <col min="2821" max="2821" width="22" style="572" customWidth="1"/>
    <col min="2822" max="2822" width="20.140625" style="572" customWidth="1"/>
    <col min="2823" max="2823" width="23.5703125" style="572" customWidth="1"/>
    <col min="2824" max="2824" width="22.42578125" style="572" customWidth="1"/>
    <col min="2825" max="2825" width="21.7109375" style="572" customWidth="1"/>
    <col min="2826" max="2826" width="20.140625" style="572" customWidth="1"/>
    <col min="2827" max="2827" width="23.7109375" style="572" customWidth="1"/>
    <col min="2828" max="2828" width="22.28515625" style="572" customWidth="1"/>
    <col min="2829" max="2829" width="21.7109375" style="572" customWidth="1"/>
    <col min="2830" max="2830" width="4.5703125" style="572" customWidth="1"/>
    <col min="2831" max="3072" width="9.140625" style="572"/>
    <col min="3073" max="3073" width="118.42578125" style="572" customWidth="1"/>
    <col min="3074" max="3074" width="20.140625" style="572" customWidth="1"/>
    <col min="3075" max="3075" width="23.7109375" style="572" customWidth="1"/>
    <col min="3076" max="3076" width="22.28515625" style="572" customWidth="1"/>
    <col min="3077" max="3077" width="22" style="572" customWidth="1"/>
    <col min="3078" max="3078" width="20.140625" style="572" customWidth="1"/>
    <col min="3079" max="3079" width="23.5703125" style="572" customWidth="1"/>
    <col min="3080" max="3080" width="22.42578125" style="572" customWidth="1"/>
    <col min="3081" max="3081" width="21.7109375" style="572" customWidth="1"/>
    <col min="3082" max="3082" width="20.140625" style="572" customWidth="1"/>
    <col min="3083" max="3083" width="23.7109375" style="572" customWidth="1"/>
    <col min="3084" max="3084" width="22.28515625" style="572" customWidth="1"/>
    <col min="3085" max="3085" width="21.7109375" style="572" customWidth="1"/>
    <col min="3086" max="3086" width="4.5703125" style="572" customWidth="1"/>
    <col min="3087" max="3328" width="9.140625" style="572"/>
    <col min="3329" max="3329" width="118.42578125" style="572" customWidth="1"/>
    <col min="3330" max="3330" width="20.140625" style="572" customWidth="1"/>
    <col min="3331" max="3331" width="23.7109375" style="572" customWidth="1"/>
    <col min="3332" max="3332" width="22.28515625" style="572" customWidth="1"/>
    <col min="3333" max="3333" width="22" style="572" customWidth="1"/>
    <col min="3334" max="3334" width="20.140625" style="572" customWidth="1"/>
    <col min="3335" max="3335" width="23.5703125" style="572" customWidth="1"/>
    <col min="3336" max="3336" width="22.42578125" style="572" customWidth="1"/>
    <col min="3337" max="3337" width="21.7109375" style="572" customWidth="1"/>
    <col min="3338" max="3338" width="20.140625" style="572" customWidth="1"/>
    <col min="3339" max="3339" width="23.7109375" style="572" customWidth="1"/>
    <col min="3340" max="3340" width="22.28515625" style="572" customWidth="1"/>
    <col min="3341" max="3341" width="21.7109375" style="572" customWidth="1"/>
    <col min="3342" max="3342" width="4.5703125" style="572" customWidth="1"/>
    <col min="3343" max="3584" width="9.140625" style="572"/>
    <col min="3585" max="3585" width="118.42578125" style="572" customWidth="1"/>
    <col min="3586" max="3586" width="20.140625" style="572" customWidth="1"/>
    <col min="3587" max="3587" width="23.7109375" style="572" customWidth="1"/>
    <col min="3588" max="3588" width="22.28515625" style="572" customWidth="1"/>
    <col min="3589" max="3589" width="22" style="572" customWidth="1"/>
    <col min="3590" max="3590" width="20.140625" style="572" customWidth="1"/>
    <col min="3591" max="3591" width="23.5703125" style="572" customWidth="1"/>
    <col min="3592" max="3592" width="22.42578125" style="572" customWidth="1"/>
    <col min="3593" max="3593" width="21.7109375" style="572" customWidth="1"/>
    <col min="3594" max="3594" width="20.140625" style="572" customWidth="1"/>
    <col min="3595" max="3595" width="23.7109375" style="572" customWidth="1"/>
    <col min="3596" max="3596" width="22.28515625" style="572" customWidth="1"/>
    <col min="3597" max="3597" width="21.7109375" style="572" customWidth="1"/>
    <col min="3598" max="3598" width="4.5703125" style="572" customWidth="1"/>
    <col min="3599" max="3840" width="9.140625" style="572"/>
    <col min="3841" max="3841" width="118.42578125" style="572" customWidth="1"/>
    <col min="3842" max="3842" width="20.140625" style="572" customWidth="1"/>
    <col min="3843" max="3843" width="23.7109375" style="572" customWidth="1"/>
    <col min="3844" max="3844" width="22.28515625" style="572" customWidth="1"/>
    <col min="3845" max="3845" width="22" style="572" customWidth="1"/>
    <col min="3846" max="3846" width="20.140625" style="572" customWidth="1"/>
    <col min="3847" max="3847" width="23.5703125" style="572" customWidth="1"/>
    <col min="3848" max="3848" width="22.42578125" style="572" customWidth="1"/>
    <col min="3849" max="3849" width="21.7109375" style="572" customWidth="1"/>
    <col min="3850" max="3850" width="20.140625" style="572" customWidth="1"/>
    <col min="3851" max="3851" width="23.7109375" style="572" customWidth="1"/>
    <col min="3852" max="3852" width="22.28515625" style="572" customWidth="1"/>
    <col min="3853" max="3853" width="21.7109375" style="572" customWidth="1"/>
    <col min="3854" max="3854" width="4.5703125" style="572" customWidth="1"/>
    <col min="3855" max="4096" width="9.140625" style="572"/>
    <col min="4097" max="4097" width="118.42578125" style="572" customWidth="1"/>
    <col min="4098" max="4098" width="20.140625" style="572" customWidth="1"/>
    <col min="4099" max="4099" width="23.7109375" style="572" customWidth="1"/>
    <col min="4100" max="4100" width="22.28515625" style="572" customWidth="1"/>
    <col min="4101" max="4101" width="22" style="572" customWidth="1"/>
    <col min="4102" max="4102" width="20.140625" style="572" customWidth="1"/>
    <col min="4103" max="4103" width="23.5703125" style="572" customWidth="1"/>
    <col min="4104" max="4104" width="22.42578125" style="572" customWidth="1"/>
    <col min="4105" max="4105" width="21.7109375" style="572" customWidth="1"/>
    <col min="4106" max="4106" width="20.140625" style="572" customWidth="1"/>
    <col min="4107" max="4107" width="23.7109375" style="572" customWidth="1"/>
    <col min="4108" max="4108" width="22.28515625" style="572" customWidth="1"/>
    <col min="4109" max="4109" width="21.7109375" style="572" customWidth="1"/>
    <col min="4110" max="4110" width="4.5703125" style="572" customWidth="1"/>
    <col min="4111" max="4352" width="9.140625" style="572"/>
    <col min="4353" max="4353" width="118.42578125" style="572" customWidth="1"/>
    <col min="4354" max="4354" width="20.140625" style="572" customWidth="1"/>
    <col min="4355" max="4355" width="23.7109375" style="572" customWidth="1"/>
    <col min="4356" max="4356" width="22.28515625" style="572" customWidth="1"/>
    <col min="4357" max="4357" width="22" style="572" customWidth="1"/>
    <col min="4358" max="4358" width="20.140625" style="572" customWidth="1"/>
    <col min="4359" max="4359" width="23.5703125" style="572" customWidth="1"/>
    <col min="4360" max="4360" width="22.42578125" style="572" customWidth="1"/>
    <col min="4361" max="4361" width="21.7109375" style="572" customWidth="1"/>
    <col min="4362" max="4362" width="20.140625" style="572" customWidth="1"/>
    <col min="4363" max="4363" width="23.7109375" style="572" customWidth="1"/>
    <col min="4364" max="4364" width="22.28515625" style="572" customWidth="1"/>
    <col min="4365" max="4365" width="21.7109375" style="572" customWidth="1"/>
    <col min="4366" max="4366" width="4.5703125" style="572" customWidth="1"/>
    <col min="4367" max="4608" width="9.140625" style="572"/>
    <col min="4609" max="4609" width="118.42578125" style="572" customWidth="1"/>
    <col min="4610" max="4610" width="20.140625" style="572" customWidth="1"/>
    <col min="4611" max="4611" width="23.7109375" style="572" customWidth="1"/>
    <col min="4612" max="4612" width="22.28515625" style="572" customWidth="1"/>
    <col min="4613" max="4613" width="22" style="572" customWidth="1"/>
    <col min="4614" max="4614" width="20.140625" style="572" customWidth="1"/>
    <col min="4615" max="4615" width="23.5703125" style="572" customWidth="1"/>
    <col min="4616" max="4616" width="22.42578125" style="572" customWidth="1"/>
    <col min="4617" max="4617" width="21.7109375" style="572" customWidth="1"/>
    <col min="4618" max="4618" width="20.140625" style="572" customWidth="1"/>
    <col min="4619" max="4619" width="23.7109375" style="572" customWidth="1"/>
    <col min="4620" max="4620" width="22.28515625" style="572" customWidth="1"/>
    <col min="4621" max="4621" width="21.7109375" style="572" customWidth="1"/>
    <col min="4622" max="4622" width="4.5703125" style="572" customWidth="1"/>
    <col min="4623" max="4864" width="9.140625" style="572"/>
    <col min="4865" max="4865" width="118.42578125" style="572" customWidth="1"/>
    <col min="4866" max="4866" width="20.140625" style="572" customWidth="1"/>
    <col min="4867" max="4867" width="23.7109375" style="572" customWidth="1"/>
    <col min="4868" max="4868" width="22.28515625" style="572" customWidth="1"/>
    <col min="4869" max="4869" width="22" style="572" customWidth="1"/>
    <col min="4870" max="4870" width="20.140625" style="572" customWidth="1"/>
    <col min="4871" max="4871" width="23.5703125" style="572" customWidth="1"/>
    <col min="4872" max="4872" width="22.42578125" style="572" customWidth="1"/>
    <col min="4873" max="4873" width="21.7109375" style="572" customWidth="1"/>
    <col min="4874" max="4874" width="20.140625" style="572" customWidth="1"/>
    <col min="4875" max="4875" width="23.7109375" style="572" customWidth="1"/>
    <col min="4876" max="4876" width="22.28515625" style="572" customWidth="1"/>
    <col min="4877" max="4877" width="21.7109375" style="572" customWidth="1"/>
    <col min="4878" max="4878" width="4.5703125" style="572" customWidth="1"/>
    <col min="4879" max="5120" width="9.140625" style="572"/>
    <col min="5121" max="5121" width="118.42578125" style="572" customWidth="1"/>
    <col min="5122" max="5122" width="20.140625" style="572" customWidth="1"/>
    <col min="5123" max="5123" width="23.7109375" style="572" customWidth="1"/>
    <col min="5124" max="5124" width="22.28515625" style="572" customWidth="1"/>
    <col min="5125" max="5125" width="22" style="572" customWidth="1"/>
    <col min="5126" max="5126" width="20.140625" style="572" customWidth="1"/>
    <col min="5127" max="5127" width="23.5703125" style="572" customWidth="1"/>
    <col min="5128" max="5128" width="22.42578125" style="572" customWidth="1"/>
    <col min="5129" max="5129" width="21.7109375" style="572" customWidth="1"/>
    <col min="5130" max="5130" width="20.140625" style="572" customWidth="1"/>
    <col min="5131" max="5131" width="23.7109375" style="572" customWidth="1"/>
    <col min="5132" max="5132" width="22.28515625" style="572" customWidth="1"/>
    <col min="5133" max="5133" width="21.7109375" style="572" customWidth="1"/>
    <col min="5134" max="5134" width="4.5703125" style="572" customWidth="1"/>
    <col min="5135" max="5376" width="9.140625" style="572"/>
    <col min="5377" max="5377" width="118.42578125" style="572" customWidth="1"/>
    <col min="5378" max="5378" width="20.140625" style="572" customWidth="1"/>
    <col min="5379" max="5379" width="23.7109375" style="572" customWidth="1"/>
    <col min="5380" max="5380" width="22.28515625" style="572" customWidth="1"/>
    <col min="5381" max="5381" width="22" style="572" customWidth="1"/>
    <col min="5382" max="5382" width="20.140625" style="572" customWidth="1"/>
    <col min="5383" max="5383" width="23.5703125" style="572" customWidth="1"/>
    <col min="5384" max="5384" width="22.42578125" style="572" customWidth="1"/>
    <col min="5385" max="5385" width="21.7109375" style="572" customWidth="1"/>
    <col min="5386" max="5386" width="20.140625" style="572" customWidth="1"/>
    <col min="5387" max="5387" width="23.7109375" style="572" customWidth="1"/>
    <col min="5388" max="5388" width="22.28515625" style="572" customWidth="1"/>
    <col min="5389" max="5389" width="21.7109375" style="572" customWidth="1"/>
    <col min="5390" max="5390" width="4.5703125" style="572" customWidth="1"/>
    <col min="5391" max="5632" width="9.140625" style="572"/>
    <col min="5633" max="5633" width="118.42578125" style="572" customWidth="1"/>
    <col min="5634" max="5634" width="20.140625" style="572" customWidth="1"/>
    <col min="5635" max="5635" width="23.7109375" style="572" customWidth="1"/>
    <col min="5636" max="5636" width="22.28515625" style="572" customWidth="1"/>
    <col min="5637" max="5637" width="22" style="572" customWidth="1"/>
    <col min="5638" max="5638" width="20.140625" style="572" customWidth="1"/>
    <col min="5639" max="5639" width="23.5703125" style="572" customWidth="1"/>
    <col min="5640" max="5640" width="22.42578125" style="572" customWidth="1"/>
    <col min="5641" max="5641" width="21.7109375" style="572" customWidth="1"/>
    <col min="5642" max="5642" width="20.140625" style="572" customWidth="1"/>
    <col min="5643" max="5643" width="23.7109375" style="572" customWidth="1"/>
    <col min="5644" max="5644" width="22.28515625" style="572" customWidth="1"/>
    <col min="5645" max="5645" width="21.7109375" style="572" customWidth="1"/>
    <col min="5646" max="5646" width="4.5703125" style="572" customWidth="1"/>
    <col min="5647" max="5888" width="9.140625" style="572"/>
    <col min="5889" max="5889" width="118.42578125" style="572" customWidth="1"/>
    <col min="5890" max="5890" width="20.140625" style="572" customWidth="1"/>
    <col min="5891" max="5891" width="23.7109375" style="572" customWidth="1"/>
    <col min="5892" max="5892" width="22.28515625" style="572" customWidth="1"/>
    <col min="5893" max="5893" width="22" style="572" customWidth="1"/>
    <col min="5894" max="5894" width="20.140625" style="572" customWidth="1"/>
    <col min="5895" max="5895" width="23.5703125" style="572" customWidth="1"/>
    <col min="5896" max="5896" width="22.42578125" style="572" customWidth="1"/>
    <col min="5897" max="5897" width="21.7109375" style="572" customWidth="1"/>
    <col min="5898" max="5898" width="20.140625" style="572" customWidth="1"/>
    <col min="5899" max="5899" width="23.7109375" style="572" customWidth="1"/>
    <col min="5900" max="5900" width="22.28515625" style="572" customWidth="1"/>
    <col min="5901" max="5901" width="21.7109375" style="572" customWidth="1"/>
    <col min="5902" max="5902" width="4.5703125" style="572" customWidth="1"/>
    <col min="5903" max="6144" width="9.140625" style="572"/>
    <col min="6145" max="6145" width="118.42578125" style="572" customWidth="1"/>
    <col min="6146" max="6146" width="20.140625" style="572" customWidth="1"/>
    <col min="6147" max="6147" width="23.7109375" style="572" customWidth="1"/>
    <col min="6148" max="6148" width="22.28515625" style="572" customWidth="1"/>
    <col min="6149" max="6149" width="22" style="572" customWidth="1"/>
    <col min="6150" max="6150" width="20.140625" style="572" customWidth="1"/>
    <col min="6151" max="6151" width="23.5703125" style="572" customWidth="1"/>
    <col min="6152" max="6152" width="22.42578125" style="572" customWidth="1"/>
    <col min="6153" max="6153" width="21.7109375" style="572" customWidth="1"/>
    <col min="6154" max="6154" width="20.140625" style="572" customWidth="1"/>
    <col min="6155" max="6155" width="23.7109375" style="572" customWidth="1"/>
    <col min="6156" max="6156" width="22.28515625" style="572" customWidth="1"/>
    <col min="6157" max="6157" width="21.7109375" style="572" customWidth="1"/>
    <col min="6158" max="6158" width="4.5703125" style="572" customWidth="1"/>
    <col min="6159" max="6400" width="9.140625" style="572"/>
    <col min="6401" max="6401" width="118.42578125" style="572" customWidth="1"/>
    <col min="6402" max="6402" width="20.140625" style="572" customWidth="1"/>
    <col min="6403" max="6403" width="23.7109375" style="572" customWidth="1"/>
    <col min="6404" max="6404" width="22.28515625" style="572" customWidth="1"/>
    <col min="6405" max="6405" width="22" style="572" customWidth="1"/>
    <col min="6406" max="6406" width="20.140625" style="572" customWidth="1"/>
    <col min="6407" max="6407" width="23.5703125" style="572" customWidth="1"/>
    <col min="6408" max="6408" width="22.42578125" style="572" customWidth="1"/>
    <col min="6409" max="6409" width="21.7109375" style="572" customWidth="1"/>
    <col min="6410" max="6410" width="20.140625" style="572" customWidth="1"/>
    <col min="6411" max="6411" width="23.7109375" style="572" customWidth="1"/>
    <col min="6412" max="6412" width="22.28515625" style="572" customWidth="1"/>
    <col min="6413" max="6413" width="21.7109375" style="572" customWidth="1"/>
    <col min="6414" max="6414" width="4.5703125" style="572" customWidth="1"/>
    <col min="6415" max="6656" width="9.140625" style="572"/>
    <col min="6657" max="6657" width="118.42578125" style="572" customWidth="1"/>
    <col min="6658" max="6658" width="20.140625" style="572" customWidth="1"/>
    <col min="6659" max="6659" width="23.7109375" style="572" customWidth="1"/>
    <col min="6660" max="6660" width="22.28515625" style="572" customWidth="1"/>
    <col min="6661" max="6661" width="22" style="572" customWidth="1"/>
    <col min="6662" max="6662" width="20.140625" style="572" customWidth="1"/>
    <col min="6663" max="6663" width="23.5703125" style="572" customWidth="1"/>
    <col min="6664" max="6664" width="22.42578125" style="572" customWidth="1"/>
    <col min="6665" max="6665" width="21.7109375" style="572" customWidth="1"/>
    <col min="6666" max="6666" width="20.140625" style="572" customWidth="1"/>
    <col min="6667" max="6667" width="23.7109375" style="572" customWidth="1"/>
    <col min="6668" max="6668" width="22.28515625" style="572" customWidth="1"/>
    <col min="6669" max="6669" width="21.7109375" style="572" customWidth="1"/>
    <col min="6670" max="6670" width="4.5703125" style="572" customWidth="1"/>
    <col min="6671" max="6912" width="9.140625" style="572"/>
    <col min="6913" max="6913" width="118.42578125" style="572" customWidth="1"/>
    <col min="6914" max="6914" width="20.140625" style="572" customWidth="1"/>
    <col min="6915" max="6915" width="23.7109375" style="572" customWidth="1"/>
    <col min="6916" max="6916" width="22.28515625" style="572" customWidth="1"/>
    <col min="6917" max="6917" width="22" style="572" customWidth="1"/>
    <col min="6918" max="6918" width="20.140625" style="572" customWidth="1"/>
    <col min="6919" max="6919" width="23.5703125" style="572" customWidth="1"/>
    <col min="6920" max="6920" width="22.42578125" style="572" customWidth="1"/>
    <col min="6921" max="6921" width="21.7109375" style="572" customWidth="1"/>
    <col min="6922" max="6922" width="20.140625" style="572" customWidth="1"/>
    <col min="6923" max="6923" width="23.7109375" style="572" customWidth="1"/>
    <col min="6924" max="6924" width="22.28515625" style="572" customWidth="1"/>
    <col min="6925" max="6925" width="21.7109375" style="572" customWidth="1"/>
    <col min="6926" max="6926" width="4.5703125" style="572" customWidth="1"/>
    <col min="6927" max="7168" width="9.140625" style="572"/>
    <col min="7169" max="7169" width="118.42578125" style="572" customWidth="1"/>
    <col min="7170" max="7170" width="20.140625" style="572" customWidth="1"/>
    <col min="7171" max="7171" width="23.7109375" style="572" customWidth="1"/>
    <col min="7172" max="7172" width="22.28515625" style="572" customWidth="1"/>
    <col min="7173" max="7173" width="22" style="572" customWidth="1"/>
    <col min="7174" max="7174" width="20.140625" style="572" customWidth="1"/>
    <col min="7175" max="7175" width="23.5703125" style="572" customWidth="1"/>
    <col min="7176" max="7176" width="22.42578125" style="572" customWidth="1"/>
    <col min="7177" max="7177" width="21.7109375" style="572" customWidth="1"/>
    <col min="7178" max="7178" width="20.140625" style="572" customWidth="1"/>
    <col min="7179" max="7179" width="23.7109375" style="572" customWidth="1"/>
    <col min="7180" max="7180" width="22.28515625" style="572" customWidth="1"/>
    <col min="7181" max="7181" width="21.7109375" style="572" customWidth="1"/>
    <col min="7182" max="7182" width="4.5703125" style="572" customWidth="1"/>
    <col min="7183" max="7424" width="9.140625" style="572"/>
    <col min="7425" max="7425" width="118.42578125" style="572" customWidth="1"/>
    <col min="7426" max="7426" width="20.140625" style="572" customWidth="1"/>
    <col min="7427" max="7427" width="23.7109375" style="572" customWidth="1"/>
    <col min="7428" max="7428" width="22.28515625" style="572" customWidth="1"/>
    <col min="7429" max="7429" width="22" style="572" customWidth="1"/>
    <col min="7430" max="7430" width="20.140625" style="572" customWidth="1"/>
    <col min="7431" max="7431" width="23.5703125" style="572" customWidth="1"/>
    <col min="7432" max="7432" width="22.42578125" style="572" customWidth="1"/>
    <col min="7433" max="7433" width="21.7109375" style="572" customWidth="1"/>
    <col min="7434" max="7434" width="20.140625" style="572" customWidth="1"/>
    <col min="7435" max="7435" width="23.7109375" style="572" customWidth="1"/>
    <col min="7436" max="7436" width="22.28515625" style="572" customWidth="1"/>
    <col min="7437" max="7437" width="21.7109375" style="572" customWidth="1"/>
    <col min="7438" max="7438" width="4.5703125" style="572" customWidth="1"/>
    <col min="7439" max="7680" width="9.140625" style="572"/>
    <col min="7681" max="7681" width="118.42578125" style="572" customWidth="1"/>
    <col min="7682" max="7682" width="20.140625" style="572" customWidth="1"/>
    <col min="7683" max="7683" width="23.7109375" style="572" customWidth="1"/>
    <col min="7684" max="7684" width="22.28515625" style="572" customWidth="1"/>
    <col min="7685" max="7685" width="22" style="572" customWidth="1"/>
    <col min="7686" max="7686" width="20.140625" style="572" customWidth="1"/>
    <col min="7687" max="7687" width="23.5703125" style="572" customWidth="1"/>
    <col min="7688" max="7688" width="22.42578125" style="572" customWidth="1"/>
    <col min="7689" max="7689" width="21.7109375" style="572" customWidth="1"/>
    <col min="7690" max="7690" width="20.140625" style="572" customWidth="1"/>
    <col min="7691" max="7691" width="23.7109375" style="572" customWidth="1"/>
    <col min="7692" max="7692" width="22.28515625" style="572" customWidth="1"/>
    <col min="7693" max="7693" width="21.7109375" style="572" customWidth="1"/>
    <col min="7694" max="7694" width="4.5703125" style="572" customWidth="1"/>
    <col min="7695" max="7936" width="9.140625" style="572"/>
    <col min="7937" max="7937" width="118.42578125" style="572" customWidth="1"/>
    <col min="7938" max="7938" width="20.140625" style="572" customWidth="1"/>
    <col min="7939" max="7939" width="23.7109375" style="572" customWidth="1"/>
    <col min="7940" max="7940" width="22.28515625" style="572" customWidth="1"/>
    <col min="7941" max="7941" width="22" style="572" customWidth="1"/>
    <col min="7942" max="7942" width="20.140625" style="572" customWidth="1"/>
    <col min="7943" max="7943" width="23.5703125" style="572" customWidth="1"/>
    <col min="7944" max="7944" width="22.42578125" style="572" customWidth="1"/>
    <col min="7945" max="7945" width="21.7109375" style="572" customWidth="1"/>
    <col min="7946" max="7946" width="20.140625" style="572" customWidth="1"/>
    <col min="7947" max="7947" width="23.7109375" style="572" customWidth="1"/>
    <col min="7948" max="7948" width="22.28515625" style="572" customWidth="1"/>
    <col min="7949" max="7949" width="21.7109375" style="572" customWidth="1"/>
    <col min="7950" max="7950" width="4.5703125" style="572" customWidth="1"/>
    <col min="7951" max="8192" width="9.140625" style="572"/>
    <col min="8193" max="8193" width="118.42578125" style="572" customWidth="1"/>
    <col min="8194" max="8194" width="20.140625" style="572" customWidth="1"/>
    <col min="8195" max="8195" width="23.7109375" style="572" customWidth="1"/>
    <col min="8196" max="8196" width="22.28515625" style="572" customWidth="1"/>
    <col min="8197" max="8197" width="22" style="572" customWidth="1"/>
    <col min="8198" max="8198" width="20.140625" style="572" customWidth="1"/>
    <col min="8199" max="8199" width="23.5703125" style="572" customWidth="1"/>
    <col min="8200" max="8200" width="22.42578125" style="572" customWidth="1"/>
    <col min="8201" max="8201" width="21.7109375" style="572" customWidth="1"/>
    <col min="8202" max="8202" width="20.140625" style="572" customWidth="1"/>
    <col min="8203" max="8203" width="23.7109375" style="572" customWidth="1"/>
    <col min="8204" max="8204" width="22.28515625" style="572" customWidth="1"/>
    <col min="8205" max="8205" width="21.7109375" style="572" customWidth="1"/>
    <col min="8206" max="8206" width="4.5703125" style="572" customWidth="1"/>
    <col min="8207" max="8448" width="9.140625" style="572"/>
    <col min="8449" max="8449" width="118.42578125" style="572" customWidth="1"/>
    <col min="8450" max="8450" width="20.140625" style="572" customWidth="1"/>
    <col min="8451" max="8451" width="23.7109375" style="572" customWidth="1"/>
    <col min="8452" max="8452" width="22.28515625" style="572" customWidth="1"/>
    <col min="8453" max="8453" width="22" style="572" customWidth="1"/>
    <col min="8454" max="8454" width="20.140625" style="572" customWidth="1"/>
    <col min="8455" max="8455" width="23.5703125" style="572" customWidth="1"/>
    <col min="8456" max="8456" width="22.42578125" style="572" customWidth="1"/>
    <col min="8457" max="8457" width="21.7109375" style="572" customWidth="1"/>
    <col min="8458" max="8458" width="20.140625" style="572" customWidth="1"/>
    <col min="8459" max="8459" width="23.7109375" style="572" customWidth="1"/>
    <col min="8460" max="8460" width="22.28515625" style="572" customWidth="1"/>
    <col min="8461" max="8461" width="21.7109375" style="572" customWidth="1"/>
    <col min="8462" max="8462" width="4.5703125" style="572" customWidth="1"/>
    <col min="8463" max="8704" width="9.140625" style="572"/>
    <col min="8705" max="8705" width="118.42578125" style="572" customWidth="1"/>
    <col min="8706" max="8706" width="20.140625" style="572" customWidth="1"/>
    <col min="8707" max="8707" width="23.7109375" style="572" customWidth="1"/>
    <col min="8708" max="8708" width="22.28515625" style="572" customWidth="1"/>
    <col min="8709" max="8709" width="22" style="572" customWidth="1"/>
    <col min="8710" max="8710" width="20.140625" style="572" customWidth="1"/>
    <col min="8711" max="8711" width="23.5703125" style="572" customWidth="1"/>
    <col min="8712" max="8712" width="22.42578125" style="572" customWidth="1"/>
    <col min="8713" max="8713" width="21.7109375" style="572" customWidth="1"/>
    <col min="8714" max="8714" width="20.140625" style="572" customWidth="1"/>
    <col min="8715" max="8715" width="23.7109375" style="572" customWidth="1"/>
    <col min="8716" max="8716" width="22.28515625" style="572" customWidth="1"/>
    <col min="8717" max="8717" width="21.7109375" style="572" customWidth="1"/>
    <col min="8718" max="8718" width="4.5703125" style="572" customWidth="1"/>
    <col min="8719" max="8960" width="9.140625" style="572"/>
    <col min="8961" max="8961" width="118.42578125" style="572" customWidth="1"/>
    <col min="8962" max="8962" width="20.140625" style="572" customWidth="1"/>
    <col min="8963" max="8963" width="23.7109375" style="572" customWidth="1"/>
    <col min="8964" max="8964" width="22.28515625" style="572" customWidth="1"/>
    <col min="8965" max="8965" width="22" style="572" customWidth="1"/>
    <col min="8966" max="8966" width="20.140625" style="572" customWidth="1"/>
    <col min="8967" max="8967" width="23.5703125" style="572" customWidth="1"/>
    <col min="8968" max="8968" width="22.42578125" style="572" customWidth="1"/>
    <col min="8969" max="8969" width="21.7109375" style="572" customWidth="1"/>
    <col min="8970" max="8970" width="20.140625" style="572" customWidth="1"/>
    <col min="8971" max="8971" width="23.7109375" style="572" customWidth="1"/>
    <col min="8972" max="8972" width="22.28515625" style="572" customWidth="1"/>
    <col min="8973" max="8973" width="21.7109375" style="572" customWidth="1"/>
    <col min="8974" max="8974" width="4.5703125" style="572" customWidth="1"/>
    <col min="8975" max="9216" width="9.140625" style="572"/>
    <col min="9217" max="9217" width="118.42578125" style="572" customWidth="1"/>
    <col min="9218" max="9218" width="20.140625" style="572" customWidth="1"/>
    <col min="9219" max="9219" width="23.7109375" style="572" customWidth="1"/>
    <col min="9220" max="9220" width="22.28515625" style="572" customWidth="1"/>
    <col min="9221" max="9221" width="22" style="572" customWidth="1"/>
    <col min="9222" max="9222" width="20.140625" style="572" customWidth="1"/>
    <col min="9223" max="9223" width="23.5703125" style="572" customWidth="1"/>
    <col min="9224" max="9224" width="22.42578125" style="572" customWidth="1"/>
    <col min="9225" max="9225" width="21.7109375" style="572" customWidth="1"/>
    <col min="9226" max="9226" width="20.140625" style="572" customWidth="1"/>
    <col min="9227" max="9227" width="23.7109375" style="572" customWidth="1"/>
    <col min="9228" max="9228" width="22.28515625" style="572" customWidth="1"/>
    <col min="9229" max="9229" width="21.7109375" style="572" customWidth="1"/>
    <col min="9230" max="9230" width="4.5703125" style="572" customWidth="1"/>
    <col min="9231" max="9472" width="9.140625" style="572"/>
    <col min="9473" max="9473" width="118.42578125" style="572" customWidth="1"/>
    <col min="9474" max="9474" width="20.140625" style="572" customWidth="1"/>
    <col min="9475" max="9475" width="23.7109375" style="572" customWidth="1"/>
    <col min="9476" max="9476" width="22.28515625" style="572" customWidth="1"/>
    <col min="9477" max="9477" width="22" style="572" customWidth="1"/>
    <col min="9478" max="9478" width="20.140625" style="572" customWidth="1"/>
    <col min="9479" max="9479" width="23.5703125" style="572" customWidth="1"/>
    <col min="9480" max="9480" width="22.42578125" style="572" customWidth="1"/>
    <col min="9481" max="9481" width="21.7109375" style="572" customWidth="1"/>
    <col min="9482" max="9482" width="20.140625" style="572" customWidth="1"/>
    <col min="9483" max="9483" width="23.7109375" style="572" customWidth="1"/>
    <col min="9484" max="9484" width="22.28515625" style="572" customWidth="1"/>
    <col min="9485" max="9485" width="21.7109375" style="572" customWidth="1"/>
    <col min="9486" max="9486" width="4.5703125" style="572" customWidth="1"/>
    <col min="9487" max="9728" width="9.140625" style="572"/>
    <col min="9729" max="9729" width="118.42578125" style="572" customWidth="1"/>
    <col min="9730" max="9730" width="20.140625" style="572" customWidth="1"/>
    <col min="9731" max="9731" width="23.7109375" style="572" customWidth="1"/>
    <col min="9732" max="9732" width="22.28515625" style="572" customWidth="1"/>
    <col min="9733" max="9733" width="22" style="572" customWidth="1"/>
    <col min="9734" max="9734" width="20.140625" style="572" customWidth="1"/>
    <col min="9735" max="9735" width="23.5703125" style="572" customWidth="1"/>
    <col min="9736" max="9736" width="22.42578125" style="572" customWidth="1"/>
    <col min="9737" max="9737" width="21.7109375" style="572" customWidth="1"/>
    <col min="9738" max="9738" width="20.140625" style="572" customWidth="1"/>
    <col min="9739" max="9739" width="23.7109375" style="572" customWidth="1"/>
    <col min="9740" max="9740" width="22.28515625" style="572" customWidth="1"/>
    <col min="9741" max="9741" width="21.7109375" style="572" customWidth="1"/>
    <col min="9742" max="9742" width="4.5703125" style="572" customWidth="1"/>
    <col min="9743" max="9984" width="9.140625" style="572"/>
    <col min="9985" max="9985" width="118.42578125" style="572" customWidth="1"/>
    <col min="9986" max="9986" width="20.140625" style="572" customWidth="1"/>
    <col min="9987" max="9987" width="23.7109375" style="572" customWidth="1"/>
    <col min="9988" max="9988" width="22.28515625" style="572" customWidth="1"/>
    <col min="9989" max="9989" width="22" style="572" customWidth="1"/>
    <col min="9990" max="9990" width="20.140625" style="572" customWidth="1"/>
    <col min="9991" max="9991" width="23.5703125" style="572" customWidth="1"/>
    <col min="9992" max="9992" width="22.42578125" style="572" customWidth="1"/>
    <col min="9993" max="9993" width="21.7109375" style="572" customWidth="1"/>
    <col min="9994" max="9994" width="20.140625" style="572" customWidth="1"/>
    <col min="9995" max="9995" width="23.7109375" style="572" customWidth="1"/>
    <col min="9996" max="9996" width="22.28515625" style="572" customWidth="1"/>
    <col min="9997" max="9997" width="21.7109375" style="572" customWidth="1"/>
    <col min="9998" max="9998" width="4.5703125" style="572" customWidth="1"/>
    <col min="9999" max="10240" width="9.140625" style="572"/>
    <col min="10241" max="10241" width="118.42578125" style="572" customWidth="1"/>
    <col min="10242" max="10242" width="20.140625" style="572" customWidth="1"/>
    <col min="10243" max="10243" width="23.7109375" style="572" customWidth="1"/>
    <col min="10244" max="10244" width="22.28515625" style="572" customWidth="1"/>
    <col min="10245" max="10245" width="22" style="572" customWidth="1"/>
    <col min="10246" max="10246" width="20.140625" style="572" customWidth="1"/>
    <col min="10247" max="10247" width="23.5703125" style="572" customWidth="1"/>
    <col min="10248" max="10248" width="22.42578125" style="572" customWidth="1"/>
    <col min="10249" max="10249" width="21.7109375" style="572" customWidth="1"/>
    <col min="10250" max="10250" width="20.140625" style="572" customWidth="1"/>
    <col min="10251" max="10251" width="23.7109375" style="572" customWidth="1"/>
    <col min="10252" max="10252" width="22.28515625" style="572" customWidth="1"/>
    <col min="10253" max="10253" width="21.7109375" style="572" customWidth="1"/>
    <col min="10254" max="10254" width="4.5703125" style="572" customWidth="1"/>
    <col min="10255" max="10496" width="9.140625" style="572"/>
    <col min="10497" max="10497" width="118.42578125" style="572" customWidth="1"/>
    <col min="10498" max="10498" width="20.140625" style="572" customWidth="1"/>
    <col min="10499" max="10499" width="23.7109375" style="572" customWidth="1"/>
    <col min="10500" max="10500" width="22.28515625" style="572" customWidth="1"/>
    <col min="10501" max="10501" width="22" style="572" customWidth="1"/>
    <col min="10502" max="10502" width="20.140625" style="572" customWidth="1"/>
    <col min="10503" max="10503" width="23.5703125" style="572" customWidth="1"/>
    <col min="10504" max="10504" width="22.42578125" style="572" customWidth="1"/>
    <col min="10505" max="10505" width="21.7109375" style="572" customWidth="1"/>
    <col min="10506" max="10506" width="20.140625" style="572" customWidth="1"/>
    <col min="10507" max="10507" width="23.7109375" style="572" customWidth="1"/>
    <col min="10508" max="10508" width="22.28515625" style="572" customWidth="1"/>
    <col min="10509" max="10509" width="21.7109375" style="572" customWidth="1"/>
    <col min="10510" max="10510" width="4.5703125" style="572" customWidth="1"/>
    <col min="10511" max="10752" width="9.140625" style="572"/>
    <col min="10753" max="10753" width="118.42578125" style="572" customWidth="1"/>
    <col min="10754" max="10754" width="20.140625" style="572" customWidth="1"/>
    <col min="10755" max="10755" width="23.7109375" style="572" customWidth="1"/>
    <col min="10756" max="10756" width="22.28515625" style="572" customWidth="1"/>
    <col min="10757" max="10757" width="22" style="572" customWidth="1"/>
    <col min="10758" max="10758" width="20.140625" style="572" customWidth="1"/>
    <col min="10759" max="10759" width="23.5703125" style="572" customWidth="1"/>
    <col min="10760" max="10760" width="22.42578125" style="572" customWidth="1"/>
    <col min="10761" max="10761" width="21.7109375" style="572" customWidth="1"/>
    <col min="10762" max="10762" width="20.140625" style="572" customWidth="1"/>
    <col min="10763" max="10763" width="23.7109375" style="572" customWidth="1"/>
    <col min="10764" max="10764" width="22.28515625" style="572" customWidth="1"/>
    <col min="10765" max="10765" width="21.7109375" style="572" customWidth="1"/>
    <col min="10766" max="10766" width="4.5703125" style="572" customWidth="1"/>
    <col min="10767" max="11008" width="9.140625" style="572"/>
    <col min="11009" max="11009" width="118.42578125" style="572" customWidth="1"/>
    <col min="11010" max="11010" width="20.140625" style="572" customWidth="1"/>
    <col min="11011" max="11011" width="23.7109375" style="572" customWidth="1"/>
    <col min="11012" max="11012" width="22.28515625" style="572" customWidth="1"/>
    <col min="11013" max="11013" width="22" style="572" customWidth="1"/>
    <col min="11014" max="11014" width="20.140625" style="572" customWidth="1"/>
    <col min="11015" max="11015" width="23.5703125" style="572" customWidth="1"/>
    <col min="11016" max="11016" width="22.42578125" style="572" customWidth="1"/>
    <col min="11017" max="11017" width="21.7109375" style="572" customWidth="1"/>
    <col min="11018" max="11018" width="20.140625" style="572" customWidth="1"/>
    <col min="11019" max="11019" width="23.7109375" style="572" customWidth="1"/>
    <col min="11020" max="11020" width="22.28515625" style="572" customWidth="1"/>
    <col min="11021" max="11021" width="21.7109375" style="572" customWidth="1"/>
    <col min="11022" max="11022" width="4.5703125" style="572" customWidth="1"/>
    <col min="11023" max="11264" width="9.140625" style="572"/>
    <col min="11265" max="11265" width="118.42578125" style="572" customWidth="1"/>
    <col min="11266" max="11266" width="20.140625" style="572" customWidth="1"/>
    <col min="11267" max="11267" width="23.7109375" style="572" customWidth="1"/>
    <col min="11268" max="11268" width="22.28515625" style="572" customWidth="1"/>
    <col min="11269" max="11269" width="22" style="572" customWidth="1"/>
    <col min="11270" max="11270" width="20.140625" style="572" customWidth="1"/>
    <col min="11271" max="11271" width="23.5703125" style="572" customWidth="1"/>
    <col min="11272" max="11272" width="22.42578125" style="572" customWidth="1"/>
    <col min="11273" max="11273" width="21.7109375" style="572" customWidth="1"/>
    <col min="11274" max="11274" width="20.140625" style="572" customWidth="1"/>
    <col min="11275" max="11275" width="23.7109375" style="572" customWidth="1"/>
    <col min="11276" max="11276" width="22.28515625" style="572" customWidth="1"/>
    <col min="11277" max="11277" width="21.7109375" style="572" customWidth="1"/>
    <col min="11278" max="11278" width="4.5703125" style="572" customWidth="1"/>
    <col min="11279" max="11520" width="9.140625" style="572"/>
    <col min="11521" max="11521" width="118.42578125" style="572" customWidth="1"/>
    <col min="11522" max="11522" width="20.140625" style="572" customWidth="1"/>
    <col min="11523" max="11523" width="23.7109375" style="572" customWidth="1"/>
    <col min="11524" max="11524" width="22.28515625" style="572" customWidth="1"/>
    <col min="11525" max="11525" width="22" style="572" customWidth="1"/>
    <col min="11526" max="11526" width="20.140625" style="572" customWidth="1"/>
    <col min="11527" max="11527" width="23.5703125" style="572" customWidth="1"/>
    <col min="11528" max="11528" width="22.42578125" style="572" customWidth="1"/>
    <col min="11529" max="11529" width="21.7109375" style="572" customWidth="1"/>
    <col min="11530" max="11530" width="20.140625" style="572" customWidth="1"/>
    <col min="11531" max="11531" width="23.7109375" style="572" customWidth="1"/>
    <col min="11532" max="11532" width="22.28515625" style="572" customWidth="1"/>
    <col min="11533" max="11533" width="21.7109375" style="572" customWidth="1"/>
    <col min="11534" max="11534" width="4.5703125" style="572" customWidth="1"/>
    <col min="11535" max="11776" width="9.140625" style="572"/>
    <col min="11777" max="11777" width="118.42578125" style="572" customWidth="1"/>
    <col min="11778" max="11778" width="20.140625" style="572" customWidth="1"/>
    <col min="11779" max="11779" width="23.7109375" style="572" customWidth="1"/>
    <col min="11780" max="11780" width="22.28515625" style="572" customWidth="1"/>
    <col min="11781" max="11781" width="22" style="572" customWidth="1"/>
    <col min="11782" max="11782" width="20.140625" style="572" customWidth="1"/>
    <col min="11783" max="11783" width="23.5703125" style="572" customWidth="1"/>
    <col min="11784" max="11784" width="22.42578125" style="572" customWidth="1"/>
    <col min="11785" max="11785" width="21.7109375" style="572" customWidth="1"/>
    <col min="11786" max="11786" width="20.140625" style="572" customWidth="1"/>
    <col min="11787" max="11787" width="23.7109375" style="572" customWidth="1"/>
    <col min="11788" max="11788" width="22.28515625" style="572" customWidth="1"/>
    <col min="11789" max="11789" width="21.7109375" style="572" customWidth="1"/>
    <col min="11790" max="11790" width="4.5703125" style="572" customWidth="1"/>
    <col min="11791" max="12032" width="9.140625" style="572"/>
    <col min="12033" max="12033" width="118.42578125" style="572" customWidth="1"/>
    <col min="12034" max="12034" width="20.140625" style="572" customWidth="1"/>
    <col min="12035" max="12035" width="23.7109375" style="572" customWidth="1"/>
    <col min="12036" max="12036" width="22.28515625" style="572" customWidth="1"/>
    <col min="12037" max="12037" width="22" style="572" customWidth="1"/>
    <col min="12038" max="12038" width="20.140625" style="572" customWidth="1"/>
    <col min="12039" max="12039" width="23.5703125" style="572" customWidth="1"/>
    <col min="12040" max="12040" width="22.42578125" style="572" customWidth="1"/>
    <col min="12041" max="12041" width="21.7109375" style="572" customWidth="1"/>
    <col min="12042" max="12042" width="20.140625" style="572" customWidth="1"/>
    <col min="12043" max="12043" width="23.7109375" style="572" customWidth="1"/>
    <col min="12044" max="12044" width="22.28515625" style="572" customWidth="1"/>
    <col min="12045" max="12045" width="21.7109375" style="572" customWidth="1"/>
    <col min="12046" max="12046" width="4.5703125" style="572" customWidth="1"/>
    <col min="12047" max="12288" width="9.140625" style="572"/>
    <col min="12289" max="12289" width="118.42578125" style="572" customWidth="1"/>
    <col min="12290" max="12290" width="20.140625" style="572" customWidth="1"/>
    <col min="12291" max="12291" width="23.7109375" style="572" customWidth="1"/>
    <col min="12292" max="12292" width="22.28515625" style="572" customWidth="1"/>
    <col min="12293" max="12293" width="22" style="572" customWidth="1"/>
    <col min="12294" max="12294" width="20.140625" style="572" customWidth="1"/>
    <col min="12295" max="12295" width="23.5703125" style="572" customWidth="1"/>
    <col min="12296" max="12296" width="22.42578125" style="572" customWidth="1"/>
    <col min="12297" max="12297" width="21.7109375" style="572" customWidth="1"/>
    <col min="12298" max="12298" width="20.140625" style="572" customWidth="1"/>
    <col min="12299" max="12299" width="23.7109375" style="572" customWidth="1"/>
    <col min="12300" max="12300" width="22.28515625" style="572" customWidth="1"/>
    <col min="12301" max="12301" width="21.7109375" style="572" customWidth="1"/>
    <col min="12302" max="12302" width="4.5703125" style="572" customWidth="1"/>
    <col min="12303" max="12544" width="9.140625" style="572"/>
    <col min="12545" max="12545" width="118.42578125" style="572" customWidth="1"/>
    <col min="12546" max="12546" width="20.140625" style="572" customWidth="1"/>
    <col min="12547" max="12547" width="23.7109375" style="572" customWidth="1"/>
    <col min="12548" max="12548" width="22.28515625" style="572" customWidth="1"/>
    <col min="12549" max="12549" width="22" style="572" customWidth="1"/>
    <col min="12550" max="12550" width="20.140625" style="572" customWidth="1"/>
    <col min="12551" max="12551" width="23.5703125" style="572" customWidth="1"/>
    <col min="12552" max="12552" width="22.42578125" style="572" customWidth="1"/>
    <col min="12553" max="12553" width="21.7109375" style="572" customWidth="1"/>
    <col min="12554" max="12554" width="20.140625" style="572" customWidth="1"/>
    <col min="12555" max="12555" width="23.7109375" style="572" customWidth="1"/>
    <col min="12556" max="12556" width="22.28515625" style="572" customWidth="1"/>
    <col min="12557" max="12557" width="21.7109375" style="572" customWidth="1"/>
    <col min="12558" max="12558" width="4.5703125" style="572" customWidth="1"/>
    <col min="12559" max="12800" width="9.140625" style="572"/>
    <col min="12801" max="12801" width="118.42578125" style="572" customWidth="1"/>
    <col min="12802" max="12802" width="20.140625" style="572" customWidth="1"/>
    <col min="12803" max="12803" width="23.7109375" style="572" customWidth="1"/>
    <col min="12804" max="12804" width="22.28515625" style="572" customWidth="1"/>
    <col min="12805" max="12805" width="22" style="572" customWidth="1"/>
    <col min="12806" max="12806" width="20.140625" style="572" customWidth="1"/>
    <col min="12807" max="12807" width="23.5703125" style="572" customWidth="1"/>
    <col min="12808" max="12808" width="22.42578125" style="572" customWidth="1"/>
    <col min="12809" max="12809" width="21.7109375" style="572" customWidth="1"/>
    <col min="12810" max="12810" width="20.140625" style="572" customWidth="1"/>
    <col min="12811" max="12811" width="23.7109375" style="572" customWidth="1"/>
    <col min="12812" max="12812" width="22.28515625" style="572" customWidth="1"/>
    <col min="12813" max="12813" width="21.7109375" style="572" customWidth="1"/>
    <col min="12814" max="12814" width="4.5703125" style="572" customWidth="1"/>
    <col min="12815" max="13056" width="9.140625" style="572"/>
    <col min="13057" max="13057" width="118.42578125" style="572" customWidth="1"/>
    <col min="13058" max="13058" width="20.140625" style="572" customWidth="1"/>
    <col min="13059" max="13059" width="23.7109375" style="572" customWidth="1"/>
    <col min="13060" max="13060" width="22.28515625" style="572" customWidth="1"/>
    <col min="13061" max="13061" width="22" style="572" customWidth="1"/>
    <col min="13062" max="13062" width="20.140625" style="572" customWidth="1"/>
    <col min="13063" max="13063" width="23.5703125" style="572" customWidth="1"/>
    <col min="13064" max="13064" width="22.42578125" style="572" customWidth="1"/>
    <col min="13065" max="13065" width="21.7109375" style="572" customWidth="1"/>
    <col min="13066" max="13066" width="20.140625" style="572" customWidth="1"/>
    <col min="13067" max="13067" width="23.7109375" style="572" customWidth="1"/>
    <col min="13068" max="13068" width="22.28515625" style="572" customWidth="1"/>
    <col min="13069" max="13069" width="21.7109375" style="572" customWidth="1"/>
    <col min="13070" max="13070" width="4.5703125" style="572" customWidth="1"/>
    <col min="13071" max="13312" width="9.140625" style="572"/>
    <col min="13313" max="13313" width="118.42578125" style="572" customWidth="1"/>
    <col min="13314" max="13314" width="20.140625" style="572" customWidth="1"/>
    <col min="13315" max="13315" width="23.7109375" style="572" customWidth="1"/>
    <col min="13316" max="13316" width="22.28515625" style="572" customWidth="1"/>
    <col min="13317" max="13317" width="22" style="572" customWidth="1"/>
    <col min="13318" max="13318" width="20.140625" style="572" customWidth="1"/>
    <col min="13319" max="13319" width="23.5703125" style="572" customWidth="1"/>
    <col min="13320" max="13320" width="22.42578125" style="572" customWidth="1"/>
    <col min="13321" max="13321" width="21.7109375" style="572" customWidth="1"/>
    <col min="13322" max="13322" width="20.140625" style="572" customWidth="1"/>
    <col min="13323" max="13323" width="23.7109375" style="572" customWidth="1"/>
    <col min="13324" max="13324" width="22.28515625" style="572" customWidth="1"/>
    <col min="13325" max="13325" width="21.7109375" style="572" customWidth="1"/>
    <col min="13326" max="13326" width="4.5703125" style="572" customWidth="1"/>
    <col min="13327" max="13568" width="9.140625" style="572"/>
    <col min="13569" max="13569" width="118.42578125" style="572" customWidth="1"/>
    <col min="13570" max="13570" width="20.140625" style="572" customWidth="1"/>
    <col min="13571" max="13571" width="23.7109375" style="572" customWidth="1"/>
    <col min="13572" max="13572" width="22.28515625" style="572" customWidth="1"/>
    <col min="13573" max="13573" width="22" style="572" customWidth="1"/>
    <col min="13574" max="13574" width="20.140625" style="572" customWidth="1"/>
    <col min="13575" max="13575" width="23.5703125" style="572" customWidth="1"/>
    <col min="13576" max="13576" width="22.42578125" style="572" customWidth="1"/>
    <col min="13577" max="13577" width="21.7109375" style="572" customWidth="1"/>
    <col min="13578" max="13578" width="20.140625" style="572" customWidth="1"/>
    <col min="13579" max="13579" width="23.7109375" style="572" customWidth="1"/>
    <col min="13580" max="13580" width="22.28515625" style="572" customWidth="1"/>
    <col min="13581" max="13581" width="21.7109375" style="572" customWidth="1"/>
    <col min="13582" max="13582" width="4.5703125" style="572" customWidth="1"/>
    <col min="13583" max="13824" width="9.140625" style="572"/>
    <col min="13825" max="13825" width="118.42578125" style="572" customWidth="1"/>
    <col min="13826" max="13826" width="20.140625" style="572" customWidth="1"/>
    <col min="13827" max="13827" width="23.7109375" style="572" customWidth="1"/>
    <col min="13828" max="13828" width="22.28515625" style="572" customWidth="1"/>
    <col min="13829" max="13829" width="22" style="572" customWidth="1"/>
    <col min="13830" max="13830" width="20.140625" style="572" customWidth="1"/>
    <col min="13831" max="13831" width="23.5703125" style="572" customWidth="1"/>
    <col min="13832" max="13832" width="22.42578125" style="572" customWidth="1"/>
    <col min="13833" max="13833" width="21.7109375" style="572" customWidth="1"/>
    <col min="13834" max="13834" width="20.140625" style="572" customWidth="1"/>
    <col min="13835" max="13835" width="23.7109375" style="572" customWidth="1"/>
    <col min="13836" max="13836" width="22.28515625" style="572" customWidth="1"/>
    <col min="13837" max="13837" width="21.7109375" style="572" customWidth="1"/>
    <col min="13838" max="13838" width="4.5703125" style="572" customWidth="1"/>
    <col min="13839" max="14080" width="9.140625" style="572"/>
    <col min="14081" max="14081" width="118.42578125" style="572" customWidth="1"/>
    <col min="14082" max="14082" width="20.140625" style="572" customWidth="1"/>
    <col min="14083" max="14083" width="23.7109375" style="572" customWidth="1"/>
    <col min="14084" max="14084" width="22.28515625" style="572" customWidth="1"/>
    <col min="14085" max="14085" width="22" style="572" customWidth="1"/>
    <col min="14086" max="14086" width="20.140625" style="572" customWidth="1"/>
    <col min="14087" max="14087" width="23.5703125" style="572" customWidth="1"/>
    <col min="14088" max="14088" width="22.42578125" style="572" customWidth="1"/>
    <col min="14089" max="14089" width="21.7109375" style="572" customWidth="1"/>
    <col min="14090" max="14090" width="20.140625" style="572" customWidth="1"/>
    <col min="14091" max="14091" width="23.7109375" style="572" customWidth="1"/>
    <col min="14092" max="14092" width="22.28515625" style="572" customWidth="1"/>
    <col min="14093" max="14093" width="21.7109375" style="572" customWidth="1"/>
    <col min="14094" max="14094" width="4.5703125" style="572" customWidth="1"/>
    <col min="14095" max="14336" width="9.140625" style="572"/>
    <col min="14337" max="14337" width="118.42578125" style="572" customWidth="1"/>
    <col min="14338" max="14338" width="20.140625" style="572" customWidth="1"/>
    <col min="14339" max="14339" width="23.7109375" style="572" customWidth="1"/>
    <col min="14340" max="14340" width="22.28515625" style="572" customWidth="1"/>
    <col min="14341" max="14341" width="22" style="572" customWidth="1"/>
    <col min="14342" max="14342" width="20.140625" style="572" customWidth="1"/>
    <col min="14343" max="14343" width="23.5703125" style="572" customWidth="1"/>
    <col min="14344" max="14344" width="22.42578125" style="572" customWidth="1"/>
    <col min="14345" max="14345" width="21.7109375" style="572" customWidth="1"/>
    <col min="14346" max="14346" width="20.140625" style="572" customWidth="1"/>
    <col min="14347" max="14347" width="23.7109375" style="572" customWidth="1"/>
    <col min="14348" max="14348" width="22.28515625" style="572" customWidth="1"/>
    <col min="14349" max="14349" width="21.7109375" style="572" customWidth="1"/>
    <col min="14350" max="14350" width="4.5703125" style="572" customWidth="1"/>
    <col min="14351" max="14592" width="9.140625" style="572"/>
    <col min="14593" max="14593" width="118.42578125" style="572" customWidth="1"/>
    <col min="14594" max="14594" width="20.140625" style="572" customWidth="1"/>
    <col min="14595" max="14595" width="23.7109375" style="572" customWidth="1"/>
    <col min="14596" max="14596" width="22.28515625" style="572" customWidth="1"/>
    <col min="14597" max="14597" width="22" style="572" customWidth="1"/>
    <col min="14598" max="14598" width="20.140625" style="572" customWidth="1"/>
    <col min="14599" max="14599" width="23.5703125" style="572" customWidth="1"/>
    <col min="14600" max="14600" width="22.42578125" style="572" customWidth="1"/>
    <col min="14601" max="14601" width="21.7109375" style="572" customWidth="1"/>
    <col min="14602" max="14602" width="20.140625" style="572" customWidth="1"/>
    <col min="14603" max="14603" width="23.7109375" style="572" customWidth="1"/>
    <col min="14604" max="14604" width="22.28515625" style="572" customWidth="1"/>
    <col min="14605" max="14605" width="21.7109375" style="572" customWidth="1"/>
    <col min="14606" max="14606" width="4.5703125" style="572" customWidth="1"/>
    <col min="14607" max="14848" width="9.140625" style="572"/>
    <col min="14849" max="14849" width="118.42578125" style="572" customWidth="1"/>
    <col min="14850" max="14850" width="20.140625" style="572" customWidth="1"/>
    <col min="14851" max="14851" width="23.7109375" style="572" customWidth="1"/>
    <col min="14852" max="14852" width="22.28515625" style="572" customWidth="1"/>
    <col min="14853" max="14853" width="22" style="572" customWidth="1"/>
    <col min="14854" max="14854" width="20.140625" style="572" customWidth="1"/>
    <col min="14855" max="14855" width="23.5703125" style="572" customWidth="1"/>
    <col min="14856" max="14856" width="22.42578125" style="572" customWidth="1"/>
    <col min="14857" max="14857" width="21.7109375" style="572" customWidth="1"/>
    <col min="14858" max="14858" width="20.140625" style="572" customWidth="1"/>
    <col min="14859" max="14859" width="23.7109375" style="572" customWidth="1"/>
    <col min="14860" max="14860" width="22.28515625" style="572" customWidth="1"/>
    <col min="14861" max="14861" width="21.7109375" style="572" customWidth="1"/>
    <col min="14862" max="14862" width="4.5703125" style="572" customWidth="1"/>
    <col min="14863" max="15104" width="9.140625" style="572"/>
    <col min="15105" max="15105" width="118.42578125" style="572" customWidth="1"/>
    <col min="15106" max="15106" width="20.140625" style="572" customWidth="1"/>
    <col min="15107" max="15107" width="23.7109375" style="572" customWidth="1"/>
    <col min="15108" max="15108" width="22.28515625" style="572" customWidth="1"/>
    <col min="15109" max="15109" width="22" style="572" customWidth="1"/>
    <col min="15110" max="15110" width="20.140625" style="572" customWidth="1"/>
    <col min="15111" max="15111" width="23.5703125" style="572" customWidth="1"/>
    <col min="15112" max="15112" width="22.42578125" style="572" customWidth="1"/>
    <col min="15113" max="15113" width="21.7109375" style="572" customWidth="1"/>
    <col min="15114" max="15114" width="20.140625" style="572" customWidth="1"/>
    <col min="15115" max="15115" width="23.7109375" style="572" customWidth="1"/>
    <col min="15116" max="15116" width="22.28515625" style="572" customWidth="1"/>
    <col min="15117" max="15117" width="21.7109375" style="572" customWidth="1"/>
    <col min="15118" max="15118" width="4.5703125" style="572" customWidth="1"/>
    <col min="15119" max="15360" width="9.140625" style="572"/>
    <col min="15361" max="15361" width="118.42578125" style="572" customWidth="1"/>
    <col min="15362" max="15362" width="20.140625" style="572" customWidth="1"/>
    <col min="15363" max="15363" width="23.7109375" style="572" customWidth="1"/>
    <col min="15364" max="15364" width="22.28515625" style="572" customWidth="1"/>
    <col min="15365" max="15365" width="22" style="572" customWidth="1"/>
    <col min="15366" max="15366" width="20.140625" style="572" customWidth="1"/>
    <col min="15367" max="15367" width="23.5703125" style="572" customWidth="1"/>
    <col min="15368" max="15368" width="22.42578125" style="572" customWidth="1"/>
    <col min="15369" max="15369" width="21.7109375" style="572" customWidth="1"/>
    <col min="15370" max="15370" width="20.140625" style="572" customWidth="1"/>
    <col min="15371" max="15371" width="23.7109375" style="572" customWidth="1"/>
    <col min="15372" max="15372" width="22.28515625" style="572" customWidth="1"/>
    <col min="15373" max="15373" width="21.7109375" style="572" customWidth="1"/>
    <col min="15374" max="15374" width="4.5703125" style="572" customWidth="1"/>
    <col min="15375" max="15616" width="9.140625" style="572"/>
    <col min="15617" max="15617" width="118.42578125" style="572" customWidth="1"/>
    <col min="15618" max="15618" width="20.140625" style="572" customWidth="1"/>
    <col min="15619" max="15619" width="23.7109375" style="572" customWidth="1"/>
    <col min="15620" max="15620" width="22.28515625" style="572" customWidth="1"/>
    <col min="15621" max="15621" width="22" style="572" customWidth="1"/>
    <col min="15622" max="15622" width="20.140625" style="572" customWidth="1"/>
    <col min="15623" max="15623" width="23.5703125" style="572" customWidth="1"/>
    <col min="15624" max="15624" width="22.42578125" style="572" customWidth="1"/>
    <col min="15625" max="15625" width="21.7109375" style="572" customWidth="1"/>
    <col min="15626" max="15626" width="20.140625" style="572" customWidth="1"/>
    <col min="15627" max="15627" width="23.7109375" style="572" customWidth="1"/>
    <col min="15628" max="15628" width="22.28515625" style="572" customWidth="1"/>
    <col min="15629" max="15629" width="21.7109375" style="572" customWidth="1"/>
    <col min="15630" max="15630" width="4.5703125" style="572" customWidth="1"/>
    <col min="15631" max="15872" width="9.140625" style="572"/>
    <col min="15873" max="15873" width="118.42578125" style="572" customWidth="1"/>
    <col min="15874" max="15874" width="20.140625" style="572" customWidth="1"/>
    <col min="15875" max="15875" width="23.7109375" style="572" customWidth="1"/>
    <col min="15876" max="15876" width="22.28515625" style="572" customWidth="1"/>
    <col min="15877" max="15877" width="22" style="572" customWidth="1"/>
    <col min="15878" max="15878" width="20.140625" style="572" customWidth="1"/>
    <col min="15879" max="15879" width="23.5703125" style="572" customWidth="1"/>
    <col min="15880" max="15880" width="22.42578125" style="572" customWidth="1"/>
    <col min="15881" max="15881" width="21.7109375" style="572" customWidth="1"/>
    <col min="15882" max="15882" width="20.140625" style="572" customWidth="1"/>
    <col min="15883" max="15883" width="23.7109375" style="572" customWidth="1"/>
    <col min="15884" max="15884" width="22.28515625" style="572" customWidth="1"/>
    <col min="15885" max="15885" width="21.7109375" style="572" customWidth="1"/>
    <col min="15886" max="15886" width="4.5703125" style="572" customWidth="1"/>
    <col min="15887" max="16128" width="9.140625" style="572"/>
    <col min="16129" max="16129" width="118.42578125" style="572" customWidth="1"/>
    <col min="16130" max="16130" width="20.140625" style="572" customWidth="1"/>
    <col min="16131" max="16131" width="23.7109375" style="572" customWidth="1"/>
    <col min="16132" max="16132" width="22.28515625" style="572" customWidth="1"/>
    <col min="16133" max="16133" width="22" style="572" customWidth="1"/>
    <col min="16134" max="16134" width="20.140625" style="572" customWidth="1"/>
    <col min="16135" max="16135" width="23.5703125" style="572" customWidth="1"/>
    <col min="16136" max="16136" width="22.42578125" style="572" customWidth="1"/>
    <col min="16137" max="16137" width="21.7109375" style="572" customWidth="1"/>
    <col min="16138" max="16138" width="20.140625" style="572" customWidth="1"/>
    <col min="16139" max="16139" width="23.7109375" style="572" customWidth="1"/>
    <col min="16140" max="16140" width="22.28515625" style="572" customWidth="1"/>
    <col min="16141" max="16141" width="21.7109375" style="572" customWidth="1"/>
    <col min="16142" max="16142" width="4.5703125" style="572" customWidth="1"/>
    <col min="16143" max="16384" width="9.140625" style="572"/>
  </cols>
  <sheetData>
    <row r="1" spans="1:26" s="1" customFormat="1" ht="5.25" hidden="1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17"/>
    </row>
    <row r="2" spans="1:26" s="2" customFormat="1" ht="78.7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23"/>
    </row>
    <row r="3" spans="1:26" s="2" customFormat="1" ht="41.25" customHeight="1">
      <c r="A3" s="726" t="s">
        <v>231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23"/>
    </row>
    <row r="4" spans="1:26" s="2" customFormat="1" ht="48.7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23"/>
    </row>
    <row r="5" spans="1:26" s="3" customFormat="1" ht="73.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24"/>
    </row>
    <row r="6" spans="1:26" ht="6" customHeight="1"/>
    <row r="7" spans="1:26" ht="7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28"/>
    </row>
    <row r="8" spans="1:26" s="231" customFormat="1" ht="45" customHeight="1">
      <c r="A8" s="229"/>
      <c r="B8" s="728" t="s">
        <v>55</v>
      </c>
      <c r="C8" s="728"/>
      <c r="D8" s="728"/>
      <c r="E8" s="728"/>
      <c r="F8" s="728" t="s">
        <v>61</v>
      </c>
      <c r="G8" s="728"/>
      <c r="H8" s="728"/>
      <c r="I8" s="728"/>
      <c r="J8" s="728" t="s">
        <v>221</v>
      </c>
      <c r="K8" s="728"/>
      <c r="L8" s="728"/>
      <c r="M8" s="728"/>
      <c r="N8" s="230"/>
      <c r="Y8" s="231">
        <v>1</v>
      </c>
      <c r="Z8" s="231">
        <v>1</v>
      </c>
    </row>
    <row r="9" spans="1:26" s="235" customFormat="1" ht="65.2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34"/>
      <c r="Y9" s="235">
        <v>1</v>
      </c>
      <c r="Z9" s="235">
        <v>1</v>
      </c>
    </row>
    <row r="10" spans="1:26" s="238" customFormat="1" ht="64.5" customHeight="1">
      <c r="A10" s="236" t="s">
        <v>201</v>
      </c>
      <c r="B10" s="237">
        <v>168095.76294999997</v>
      </c>
      <c r="C10" s="237">
        <v>60999.251646199999</v>
      </c>
      <c r="D10" s="237">
        <v>282054.29664359998</v>
      </c>
      <c r="E10" s="237">
        <v>511149.31123979995</v>
      </c>
      <c r="F10" s="237">
        <v>32881.025889999997</v>
      </c>
      <c r="G10" s="237">
        <v>223495.26794240001</v>
      </c>
      <c r="H10" s="237">
        <v>279861.76959119999</v>
      </c>
      <c r="I10" s="237">
        <v>536238.06342360005</v>
      </c>
      <c r="J10" s="237">
        <v>133304.3252048</v>
      </c>
      <c r="K10" s="237">
        <v>87633.971254400007</v>
      </c>
      <c r="L10" s="237">
        <v>164785.34625179999</v>
      </c>
      <c r="M10" s="237">
        <v>385723.64271100005</v>
      </c>
      <c r="N10" s="230"/>
    </row>
    <row r="11" spans="1:26" s="238" customFormat="1" ht="64.5" customHeight="1">
      <c r="A11" s="236" t="s">
        <v>202</v>
      </c>
      <c r="B11" s="239">
        <v>66.875</v>
      </c>
      <c r="C11" s="239">
        <v>0</v>
      </c>
      <c r="D11" s="239">
        <v>96.904222799999999</v>
      </c>
      <c r="E11" s="239">
        <v>163.77922279999999</v>
      </c>
      <c r="F11" s="239">
        <v>159.31100000000001</v>
      </c>
      <c r="G11" s="239">
        <v>1744.99873</v>
      </c>
      <c r="H11" s="237">
        <v>1672.38318</v>
      </c>
      <c r="I11" s="237">
        <v>3576.6929100000002</v>
      </c>
      <c r="J11" s="237">
        <v>6165.39</v>
      </c>
      <c r="K11" s="237">
        <v>2569.3456699999997</v>
      </c>
      <c r="L11" s="237">
        <v>3560.31115</v>
      </c>
      <c r="M11" s="237">
        <v>12295.04682</v>
      </c>
      <c r="N11" s="230"/>
    </row>
    <row r="12" spans="1:26" s="238" customFormat="1" ht="64.5" customHeight="1">
      <c r="A12" s="236" t="s">
        <v>203</v>
      </c>
      <c r="B12" s="239">
        <v>45255.926527399999</v>
      </c>
      <c r="C12" s="239">
        <v>10627.4767606</v>
      </c>
      <c r="D12" s="239">
        <v>5083.3882189999995</v>
      </c>
      <c r="E12" s="239">
        <v>60966.791507000002</v>
      </c>
      <c r="F12" s="239">
        <v>4172.3636200000001</v>
      </c>
      <c r="G12" s="239">
        <v>93583.724000000002</v>
      </c>
      <c r="H12" s="237">
        <v>0</v>
      </c>
      <c r="I12" s="237">
        <v>97756.087620000006</v>
      </c>
      <c r="J12" s="237">
        <v>67918.726595400003</v>
      </c>
      <c r="K12" s="237">
        <v>35730.585608199995</v>
      </c>
      <c r="L12" s="237">
        <v>347.49881199999999</v>
      </c>
      <c r="M12" s="237">
        <v>103996.81101559999</v>
      </c>
      <c r="N12" s="230"/>
    </row>
    <row r="13" spans="1:26" s="238" customFormat="1" ht="64.5" customHeight="1">
      <c r="A13" s="236" t="s">
        <v>204</v>
      </c>
      <c r="B13" s="237">
        <v>35019.221219999999</v>
      </c>
      <c r="C13" s="237">
        <v>5258.4663030000002</v>
      </c>
      <c r="D13" s="237">
        <v>2702.8955899999996</v>
      </c>
      <c r="E13" s="237">
        <v>42980.583113000001</v>
      </c>
      <c r="F13" s="237">
        <v>0</v>
      </c>
      <c r="G13" s="237">
        <v>3627.2074300000004</v>
      </c>
      <c r="H13" s="237">
        <v>15089.58675</v>
      </c>
      <c r="I13" s="237">
        <v>18716.794180000001</v>
      </c>
      <c r="J13" s="237">
        <v>1817.4799808</v>
      </c>
      <c r="K13" s="237">
        <v>2331.3792699999999</v>
      </c>
      <c r="L13" s="237">
        <v>10824.944497799999</v>
      </c>
      <c r="M13" s="237">
        <v>14973.803748600001</v>
      </c>
      <c r="N13" s="230"/>
    </row>
    <row r="14" spans="1:26" s="238" customFormat="1" ht="64.5" customHeight="1">
      <c r="A14" s="236" t="s">
        <v>205</v>
      </c>
      <c r="B14" s="237">
        <v>717508.73004359996</v>
      </c>
      <c r="C14" s="237">
        <v>395511.3244552</v>
      </c>
      <c r="D14" s="237">
        <v>759865.8822622</v>
      </c>
      <c r="E14" s="237">
        <v>1872885.936761</v>
      </c>
      <c r="F14" s="237">
        <v>596130.8007734</v>
      </c>
      <c r="G14" s="237">
        <v>348653.33642900002</v>
      </c>
      <c r="H14" s="237">
        <v>660139.22263800004</v>
      </c>
      <c r="I14" s="237">
        <v>1604923.3598404001</v>
      </c>
      <c r="J14" s="237">
        <v>543164.3898608</v>
      </c>
      <c r="K14" s="237">
        <v>207266.96154039999</v>
      </c>
      <c r="L14" s="237">
        <v>842485.84309400001</v>
      </c>
      <c r="M14" s="237">
        <v>1592917.1944951999</v>
      </c>
      <c r="N14" s="230"/>
    </row>
    <row r="15" spans="1:26" s="238" customFormat="1" ht="64.5" customHeight="1">
      <c r="A15" s="236" t="s">
        <v>206</v>
      </c>
      <c r="B15" s="237">
        <v>33514.6791782</v>
      </c>
      <c r="C15" s="237">
        <v>111123.98801100001</v>
      </c>
      <c r="D15" s="237">
        <v>6432.8459800000001</v>
      </c>
      <c r="E15" s="237">
        <v>151071.51316920001</v>
      </c>
      <c r="F15" s="237">
        <v>28652.738461800003</v>
      </c>
      <c r="G15" s="237">
        <v>35327.793230800002</v>
      </c>
      <c r="H15" s="237">
        <v>239585.3934682</v>
      </c>
      <c r="I15" s="237">
        <v>303565.92516079999</v>
      </c>
      <c r="J15" s="237">
        <v>63389.0988526</v>
      </c>
      <c r="K15" s="237">
        <v>929.97709900000007</v>
      </c>
      <c r="L15" s="237">
        <v>10939.91317</v>
      </c>
      <c r="M15" s="237">
        <v>75258.989121599996</v>
      </c>
      <c r="N15" s="230"/>
    </row>
    <row r="16" spans="1:26" s="238" customFormat="1" ht="64.5" customHeight="1">
      <c r="A16" s="236" t="s">
        <v>129</v>
      </c>
      <c r="B16" s="237">
        <v>869074.62494719995</v>
      </c>
      <c r="C16" s="237">
        <v>743094.29219880002</v>
      </c>
      <c r="D16" s="237">
        <v>767211.15255220002</v>
      </c>
      <c r="E16" s="237">
        <v>2379380.0696982001</v>
      </c>
      <c r="F16" s="237">
        <v>335916.63779880002</v>
      </c>
      <c r="G16" s="237">
        <v>819768.88924240007</v>
      </c>
      <c r="H16" s="237">
        <v>240171.02982179998</v>
      </c>
      <c r="I16" s="237">
        <v>1395856.5568629999</v>
      </c>
      <c r="J16" s="237">
        <v>206448.56574640001</v>
      </c>
      <c r="K16" s="237">
        <v>447282.15679819998</v>
      </c>
      <c r="L16" s="237">
        <v>292819.93943319999</v>
      </c>
      <c r="M16" s="237">
        <v>946550.66197779996</v>
      </c>
      <c r="N16" s="230"/>
    </row>
    <row r="17" spans="1:14" s="238" customFormat="1" ht="64.5" customHeight="1">
      <c r="A17" s="236" t="s">
        <v>207</v>
      </c>
      <c r="B17" s="237">
        <v>708373.11966500001</v>
      </c>
      <c r="C17" s="237">
        <v>490004.88163219998</v>
      </c>
      <c r="D17" s="237">
        <v>1135779.9994930001</v>
      </c>
      <c r="E17" s="237">
        <v>2334158.0007902002</v>
      </c>
      <c r="F17" s="237">
        <v>378038.71078020002</v>
      </c>
      <c r="G17" s="237">
        <v>748231.29795959999</v>
      </c>
      <c r="H17" s="237">
        <v>1765106.7055529999</v>
      </c>
      <c r="I17" s="237">
        <v>2891376.7142928001</v>
      </c>
      <c r="J17" s="237">
        <v>846644.80629760004</v>
      </c>
      <c r="K17" s="237">
        <v>342463.75720499997</v>
      </c>
      <c r="L17" s="237">
        <v>1762509.5565122</v>
      </c>
      <c r="M17" s="237">
        <v>2951618.1200148002</v>
      </c>
      <c r="N17" s="230"/>
    </row>
    <row r="18" spans="1:14" s="238" customFormat="1" ht="64.5" customHeight="1">
      <c r="A18" s="236" t="s">
        <v>208</v>
      </c>
      <c r="B18" s="237">
        <v>11656.977101</v>
      </c>
      <c r="C18" s="237">
        <v>29775.623534599999</v>
      </c>
      <c r="D18" s="237">
        <v>186136.72983320002</v>
      </c>
      <c r="E18" s="237">
        <v>227569.33046880001</v>
      </c>
      <c r="F18" s="237">
        <v>147.54593</v>
      </c>
      <c r="G18" s="237">
        <v>24785.5159222</v>
      </c>
      <c r="H18" s="237">
        <v>35988.156706200003</v>
      </c>
      <c r="I18" s="237">
        <v>60921.218558399996</v>
      </c>
      <c r="J18" s="237">
        <v>6315.9156176000006</v>
      </c>
      <c r="K18" s="237">
        <v>8690.9361870000012</v>
      </c>
      <c r="L18" s="237">
        <v>137600.64445660001</v>
      </c>
      <c r="M18" s="237">
        <v>152607.49626120002</v>
      </c>
      <c r="N18" s="230"/>
    </row>
    <row r="19" spans="1:14" s="238" customFormat="1" ht="64.5" customHeight="1">
      <c r="A19" s="236" t="s">
        <v>209</v>
      </c>
      <c r="B19" s="237">
        <v>62558.238979999995</v>
      </c>
      <c r="C19" s="237">
        <v>91774.681469400006</v>
      </c>
      <c r="D19" s="237">
        <v>213576.3330824</v>
      </c>
      <c r="E19" s="237">
        <v>367909.2535318</v>
      </c>
      <c r="F19" s="237">
        <v>17968.871004200002</v>
      </c>
      <c r="G19" s="237">
        <v>90893.709610400008</v>
      </c>
      <c r="H19" s="237">
        <v>294364.08822759998</v>
      </c>
      <c r="I19" s="237">
        <v>403226.66884219996</v>
      </c>
      <c r="J19" s="237">
        <v>70611.632326799998</v>
      </c>
      <c r="K19" s="237">
        <v>154131.62050039999</v>
      </c>
      <c r="L19" s="237">
        <v>165969.2079032</v>
      </c>
      <c r="M19" s="237">
        <v>390712.46073040005</v>
      </c>
      <c r="N19" s="230"/>
    </row>
    <row r="20" spans="1:14" s="238" customFormat="1" ht="64.5" customHeight="1">
      <c r="A20" s="236" t="s">
        <v>210</v>
      </c>
      <c r="B20" s="237">
        <v>272138.75371620001</v>
      </c>
      <c r="C20" s="237">
        <v>716164.53732420004</v>
      </c>
      <c r="D20" s="237">
        <v>216992.54251699999</v>
      </c>
      <c r="E20" s="237">
        <v>1205295.8335573999</v>
      </c>
      <c r="F20" s="237">
        <v>65782.220785800004</v>
      </c>
      <c r="G20" s="237">
        <v>127840.7390878</v>
      </c>
      <c r="H20" s="237">
        <v>32260.738781800002</v>
      </c>
      <c r="I20" s="237">
        <v>225883.69865540002</v>
      </c>
      <c r="J20" s="237">
        <v>615821.12393700005</v>
      </c>
      <c r="K20" s="237">
        <v>1119620.4135536</v>
      </c>
      <c r="L20" s="237">
        <v>146911.01667039999</v>
      </c>
      <c r="M20" s="237">
        <v>1882352.5541610001</v>
      </c>
      <c r="N20" s="230"/>
    </row>
    <row r="21" spans="1:14" s="238" customFormat="1" ht="64.5" customHeight="1">
      <c r="A21" s="236" t="s">
        <v>211</v>
      </c>
      <c r="B21" s="237">
        <v>75237.047312800001</v>
      </c>
      <c r="C21" s="237">
        <v>152402.66176719998</v>
      </c>
      <c r="D21" s="237">
        <v>2723513.4253377998</v>
      </c>
      <c r="E21" s="237">
        <v>2951153.1344177998</v>
      </c>
      <c r="F21" s="237">
        <v>17693.922203400001</v>
      </c>
      <c r="G21" s="237">
        <v>724725.50630080001</v>
      </c>
      <c r="H21" s="237">
        <v>2129902.2747141998</v>
      </c>
      <c r="I21" s="237">
        <v>2872321.7032184</v>
      </c>
      <c r="J21" s="237">
        <v>37186.616159800004</v>
      </c>
      <c r="K21" s="237">
        <v>48355.863693800005</v>
      </c>
      <c r="L21" s="237">
        <v>5895065.9806671999</v>
      </c>
      <c r="M21" s="237">
        <v>5980608.4605207993</v>
      </c>
      <c r="N21" s="230"/>
    </row>
    <row r="22" spans="1:14" s="238" customFormat="1" ht="64.5" customHeight="1">
      <c r="A22" s="236" t="s">
        <v>212</v>
      </c>
      <c r="B22" s="237">
        <v>4.0629400000000002</v>
      </c>
      <c r="C22" s="237">
        <v>349.58240999999998</v>
      </c>
      <c r="D22" s="237">
        <v>750.78701000000001</v>
      </c>
      <c r="E22" s="237">
        <v>1104.43236</v>
      </c>
      <c r="F22" s="237">
        <v>995.7405500000001</v>
      </c>
      <c r="G22" s="237">
        <v>459.53285540000002</v>
      </c>
      <c r="H22" s="237">
        <v>463.63462720000001</v>
      </c>
      <c r="I22" s="237">
        <v>1918.9080326000001</v>
      </c>
      <c r="J22" s="237">
        <v>37.179000000000002</v>
      </c>
      <c r="K22" s="237">
        <v>0</v>
      </c>
      <c r="L22" s="237">
        <v>2990.9327395999999</v>
      </c>
      <c r="M22" s="237">
        <v>3028.1117396</v>
      </c>
      <c r="N22" s="230"/>
    </row>
    <row r="23" spans="1:14" s="238" customFormat="1" ht="64.5" customHeight="1">
      <c r="A23" s="236" t="s">
        <v>213</v>
      </c>
      <c r="B23" s="237">
        <v>1763.58743</v>
      </c>
      <c r="C23" s="237">
        <v>5007.0532166000003</v>
      </c>
      <c r="D23" s="237">
        <v>84517.196363199997</v>
      </c>
      <c r="E23" s="237">
        <v>91287.837009800001</v>
      </c>
      <c r="F23" s="237">
        <v>74.2</v>
      </c>
      <c r="G23" s="237">
        <v>344.95830999999998</v>
      </c>
      <c r="H23" s="237">
        <v>19577.600120799998</v>
      </c>
      <c r="I23" s="237">
        <v>19996.758430799997</v>
      </c>
      <c r="J23" s="237">
        <v>309.62116079999998</v>
      </c>
      <c r="K23" s="237">
        <v>3161.3631880000003</v>
      </c>
      <c r="L23" s="237">
        <v>30995.7182722</v>
      </c>
      <c r="M23" s="237">
        <v>34466.702620999997</v>
      </c>
      <c r="N23" s="230"/>
    </row>
    <row r="24" spans="1:14" s="238" customFormat="1" ht="64.5" customHeight="1">
      <c r="A24" s="236" t="s">
        <v>214</v>
      </c>
      <c r="B24" s="237">
        <v>42152.729510999998</v>
      </c>
      <c r="C24" s="237">
        <v>186191.84152360001</v>
      </c>
      <c r="D24" s="237">
        <v>316494.05096219998</v>
      </c>
      <c r="E24" s="237">
        <v>544838.62199679995</v>
      </c>
      <c r="F24" s="237">
        <v>1907.6080900000002</v>
      </c>
      <c r="G24" s="237">
        <v>17127.605627199999</v>
      </c>
      <c r="H24" s="237">
        <v>30195.895487199999</v>
      </c>
      <c r="I24" s="237">
        <v>49231.109204400003</v>
      </c>
      <c r="J24" s="237">
        <v>12353.0480866</v>
      </c>
      <c r="K24" s="237">
        <v>10615.1417186</v>
      </c>
      <c r="L24" s="237">
        <v>128466.2145966</v>
      </c>
      <c r="M24" s="237">
        <v>151434.40440180001</v>
      </c>
      <c r="N24" s="230"/>
    </row>
    <row r="25" spans="1:14" s="238" customFormat="1" ht="64.5" customHeight="1">
      <c r="A25" s="236" t="s">
        <v>215</v>
      </c>
      <c r="B25" s="237">
        <v>0</v>
      </c>
      <c r="C25" s="237">
        <v>138.31157999999999</v>
      </c>
      <c r="D25" s="237">
        <v>0</v>
      </c>
      <c r="E25" s="237">
        <v>138.31157999999999</v>
      </c>
      <c r="F25" s="237">
        <v>0</v>
      </c>
      <c r="G25" s="237">
        <v>15.553739999999999</v>
      </c>
      <c r="H25" s="237">
        <v>43.568370000000002</v>
      </c>
      <c r="I25" s="237">
        <v>59.122109999999999</v>
      </c>
      <c r="J25" s="237">
        <v>0</v>
      </c>
      <c r="K25" s="237">
        <v>0</v>
      </c>
      <c r="L25" s="237">
        <v>82.514138000000003</v>
      </c>
      <c r="M25" s="237">
        <v>82.514138000000003</v>
      </c>
      <c r="N25" s="230"/>
    </row>
    <row r="26" spans="1:14" s="238" customFormat="1" ht="64.5" customHeight="1">
      <c r="A26" s="236" t="s">
        <v>216</v>
      </c>
      <c r="B26" s="237">
        <v>650.75</v>
      </c>
      <c r="C26" s="237">
        <v>0</v>
      </c>
      <c r="D26" s="237">
        <v>0</v>
      </c>
      <c r="E26" s="237">
        <v>650.75</v>
      </c>
      <c r="F26" s="237">
        <v>1681.6481891999999</v>
      </c>
      <c r="G26" s="237">
        <v>0</v>
      </c>
      <c r="H26" s="237">
        <v>0</v>
      </c>
      <c r="I26" s="237">
        <v>1681.6481891999999</v>
      </c>
      <c r="J26" s="237">
        <v>0</v>
      </c>
      <c r="K26" s="237">
        <v>274.39999999999998</v>
      </c>
      <c r="L26" s="237">
        <v>0</v>
      </c>
      <c r="M26" s="237">
        <v>274.39999999999998</v>
      </c>
      <c r="N26" s="230"/>
    </row>
    <row r="27" spans="1:14" s="243" customFormat="1" ht="98.25" customHeight="1">
      <c r="A27" s="240" t="s">
        <v>217</v>
      </c>
      <c r="B27" s="241">
        <v>0</v>
      </c>
      <c r="C27" s="241">
        <v>0</v>
      </c>
      <c r="D27" s="241">
        <v>0</v>
      </c>
      <c r="E27" s="241">
        <v>0</v>
      </c>
      <c r="F27" s="241">
        <v>227.78270000000001</v>
      </c>
      <c r="G27" s="241">
        <v>0</v>
      </c>
      <c r="H27" s="241">
        <v>18.599220000000003</v>
      </c>
      <c r="I27" s="241">
        <v>246.38192000000001</v>
      </c>
      <c r="J27" s="241">
        <v>358.392</v>
      </c>
      <c r="K27" s="241">
        <v>0</v>
      </c>
      <c r="L27" s="241">
        <v>17.903209999999998</v>
      </c>
      <c r="M27" s="241">
        <v>376.29521</v>
      </c>
      <c r="N27" s="242"/>
    </row>
    <row r="28" spans="1:14" s="243" customFormat="1" ht="38.25" customHeight="1">
      <c r="A28" s="244" t="s">
        <v>236</v>
      </c>
      <c r="B28" s="245">
        <f>SUM(B10:B27)</f>
        <v>3043071.0865223999</v>
      </c>
      <c r="C28" s="245">
        <f t="shared" ref="C28:M28" si="0">SUM(C10:C27)</f>
        <v>2998423.9738325998</v>
      </c>
      <c r="D28" s="245">
        <f t="shared" si="0"/>
        <v>6701208.4300686009</v>
      </c>
      <c r="E28" s="245">
        <f t="shared" si="0"/>
        <v>12742703.490423601</v>
      </c>
      <c r="F28" s="245">
        <f t="shared" si="0"/>
        <v>1482431.1277768002</v>
      </c>
      <c r="G28" s="245">
        <f t="shared" si="0"/>
        <v>3260625.6364179999</v>
      </c>
      <c r="H28" s="245">
        <f t="shared" si="0"/>
        <v>5744440.6472571986</v>
      </c>
      <c r="I28" s="245">
        <f t="shared" si="0"/>
        <v>10487497.411452001</v>
      </c>
      <c r="J28" s="245">
        <f t="shared" si="0"/>
        <v>2611846.3108270001</v>
      </c>
      <c r="K28" s="245">
        <f t="shared" si="0"/>
        <v>2471057.8732865993</v>
      </c>
      <c r="L28" s="245">
        <f t="shared" si="0"/>
        <v>9596373.4855747987</v>
      </c>
      <c r="M28" s="245">
        <f t="shared" si="0"/>
        <v>14679277.669688402</v>
      </c>
      <c r="N28" s="242"/>
    </row>
    <row r="29" spans="1:14" ht="11.25" customHeight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s="252" customFormat="1" ht="27.75" customHeight="1" thickTop="1">
      <c r="A30" s="249" t="s">
        <v>219</v>
      </c>
      <c r="B30" s="250"/>
      <c r="C30" s="251"/>
      <c r="D30" s="251"/>
      <c r="E30" s="251"/>
      <c r="F30" s="251"/>
      <c r="G30" s="251"/>
      <c r="H30" s="250"/>
      <c r="I30" s="250"/>
      <c r="N30" s="253"/>
    </row>
    <row r="31" spans="1:14" ht="24.75" customHeight="1">
      <c r="A31" s="249" t="s">
        <v>237</v>
      </c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22.5" customHeight="1">
      <c r="A32" s="249" t="s">
        <v>226</v>
      </c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topLeftCell="A2" zoomScale="41" zoomScaleNormal="41" workbookViewId="0">
      <selection activeCell="A2" sqref="A2:M2"/>
    </sheetView>
  </sheetViews>
  <sheetFormatPr defaultRowHeight="15"/>
  <cols>
    <col min="1" max="1" width="118.42578125" style="26" customWidth="1"/>
    <col min="2" max="2" width="32.5703125" style="572" bestFit="1" customWidth="1"/>
    <col min="3" max="3" width="37.140625" style="572" bestFit="1" customWidth="1"/>
    <col min="4" max="4" width="32.140625" style="572" bestFit="1" customWidth="1"/>
    <col min="5" max="5" width="24.85546875" style="572" bestFit="1" customWidth="1"/>
    <col min="6" max="6" width="32.5703125" style="572" bestFit="1" customWidth="1"/>
    <col min="7" max="7" width="37.140625" style="572" bestFit="1" customWidth="1"/>
    <col min="8" max="8" width="32.140625" style="572" bestFit="1" customWidth="1"/>
    <col min="9" max="9" width="22.140625" style="572" bestFit="1" customWidth="1"/>
    <col min="10" max="10" width="32.5703125" style="572" bestFit="1" customWidth="1"/>
    <col min="11" max="11" width="37.140625" style="572" bestFit="1" customWidth="1"/>
    <col min="12" max="12" width="32.140625" style="572" bestFit="1" customWidth="1"/>
    <col min="13" max="13" width="22.140625" style="572" bestFit="1" customWidth="1"/>
    <col min="14" max="14" width="4.5703125" style="191" customWidth="1"/>
    <col min="15" max="256" width="9.140625" style="572"/>
    <col min="257" max="257" width="118.42578125" style="572" customWidth="1"/>
    <col min="258" max="258" width="20.140625" style="572" customWidth="1"/>
    <col min="259" max="259" width="23.7109375" style="572" customWidth="1"/>
    <col min="260" max="260" width="22.28515625" style="572" customWidth="1"/>
    <col min="261" max="261" width="22" style="572" customWidth="1"/>
    <col min="262" max="262" width="20.140625" style="572" customWidth="1"/>
    <col min="263" max="263" width="23.5703125" style="572" customWidth="1"/>
    <col min="264" max="264" width="22.42578125" style="572" customWidth="1"/>
    <col min="265" max="265" width="21.7109375" style="572" customWidth="1"/>
    <col min="266" max="266" width="20.140625" style="572" customWidth="1"/>
    <col min="267" max="267" width="23.7109375" style="572" customWidth="1"/>
    <col min="268" max="268" width="22.28515625" style="572" customWidth="1"/>
    <col min="269" max="269" width="21.7109375" style="572" customWidth="1"/>
    <col min="270" max="270" width="4.5703125" style="572" customWidth="1"/>
    <col min="271" max="512" width="9.140625" style="572"/>
    <col min="513" max="513" width="118.42578125" style="572" customWidth="1"/>
    <col min="514" max="514" width="20.140625" style="572" customWidth="1"/>
    <col min="515" max="515" width="23.7109375" style="572" customWidth="1"/>
    <col min="516" max="516" width="22.28515625" style="572" customWidth="1"/>
    <col min="517" max="517" width="22" style="572" customWidth="1"/>
    <col min="518" max="518" width="20.140625" style="572" customWidth="1"/>
    <col min="519" max="519" width="23.5703125" style="572" customWidth="1"/>
    <col min="520" max="520" width="22.42578125" style="572" customWidth="1"/>
    <col min="521" max="521" width="21.7109375" style="572" customWidth="1"/>
    <col min="522" max="522" width="20.140625" style="572" customWidth="1"/>
    <col min="523" max="523" width="23.7109375" style="572" customWidth="1"/>
    <col min="524" max="524" width="22.28515625" style="572" customWidth="1"/>
    <col min="525" max="525" width="21.7109375" style="572" customWidth="1"/>
    <col min="526" max="526" width="4.5703125" style="572" customWidth="1"/>
    <col min="527" max="768" width="9.140625" style="572"/>
    <col min="769" max="769" width="118.42578125" style="572" customWidth="1"/>
    <col min="770" max="770" width="20.140625" style="572" customWidth="1"/>
    <col min="771" max="771" width="23.7109375" style="572" customWidth="1"/>
    <col min="772" max="772" width="22.28515625" style="572" customWidth="1"/>
    <col min="773" max="773" width="22" style="572" customWidth="1"/>
    <col min="774" max="774" width="20.140625" style="572" customWidth="1"/>
    <col min="775" max="775" width="23.5703125" style="572" customWidth="1"/>
    <col min="776" max="776" width="22.42578125" style="572" customWidth="1"/>
    <col min="777" max="777" width="21.7109375" style="572" customWidth="1"/>
    <col min="778" max="778" width="20.140625" style="572" customWidth="1"/>
    <col min="779" max="779" width="23.7109375" style="572" customWidth="1"/>
    <col min="780" max="780" width="22.28515625" style="572" customWidth="1"/>
    <col min="781" max="781" width="21.7109375" style="572" customWidth="1"/>
    <col min="782" max="782" width="4.5703125" style="572" customWidth="1"/>
    <col min="783" max="1024" width="9.140625" style="572"/>
    <col min="1025" max="1025" width="118.42578125" style="572" customWidth="1"/>
    <col min="1026" max="1026" width="20.140625" style="572" customWidth="1"/>
    <col min="1027" max="1027" width="23.7109375" style="572" customWidth="1"/>
    <col min="1028" max="1028" width="22.28515625" style="572" customWidth="1"/>
    <col min="1029" max="1029" width="22" style="572" customWidth="1"/>
    <col min="1030" max="1030" width="20.140625" style="572" customWidth="1"/>
    <col min="1031" max="1031" width="23.5703125" style="572" customWidth="1"/>
    <col min="1032" max="1032" width="22.42578125" style="572" customWidth="1"/>
    <col min="1033" max="1033" width="21.7109375" style="572" customWidth="1"/>
    <col min="1034" max="1034" width="20.140625" style="572" customWidth="1"/>
    <col min="1035" max="1035" width="23.7109375" style="572" customWidth="1"/>
    <col min="1036" max="1036" width="22.28515625" style="572" customWidth="1"/>
    <col min="1037" max="1037" width="21.7109375" style="572" customWidth="1"/>
    <col min="1038" max="1038" width="4.5703125" style="572" customWidth="1"/>
    <col min="1039" max="1280" width="9.140625" style="572"/>
    <col min="1281" max="1281" width="118.42578125" style="572" customWidth="1"/>
    <col min="1282" max="1282" width="20.140625" style="572" customWidth="1"/>
    <col min="1283" max="1283" width="23.7109375" style="572" customWidth="1"/>
    <col min="1284" max="1284" width="22.28515625" style="572" customWidth="1"/>
    <col min="1285" max="1285" width="22" style="572" customWidth="1"/>
    <col min="1286" max="1286" width="20.140625" style="572" customWidth="1"/>
    <col min="1287" max="1287" width="23.5703125" style="572" customWidth="1"/>
    <col min="1288" max="1288" width="22.42578125" style="572" customWidth="1"/>
    <col min="1289" max="1289" width="21.7109375" style="572" customWidth="1"/>
    <col min="1290" max="1290" width="20.140625" style="572" customWidth="1"/>
    <col min="1291" max="1291" width="23.7109375" style="572" customWidth="1"/>
    <col min="1292" max="1292" width="22.28515625" style="572" customWidth="1"/>
    <col min="1293" max="1293" width="21.7109375" style="572" customWidth="1"/>
    <col min="1294" max="1294" width="4.5703125" style="572" customWidth="1"/>
    <col min="1295" max="1536" width="9.140625" style="572"/>
    <col min="1537" max="1537" width="118.42578125" style="572" customWidth="1"/>
    <col min="1538" max="1538" width="20.140625" style="572" customWidth="1"/>
    <col min="1539" max="1539" width="23.7109375" style="572" customWidth="1"/>
    <col min="1540" max="1540" width="22.28515625" style="572" customWidth="1"/>
    <col min="1541" max="1541" width="22" style="572" customWidth="1"/>
    <col min="1542" max="1542" width="20.140625" style="572" customWidth="1"/>
    <col min="1543" max="1543" width="23.5703125" style="572" customWidth="1"/>
    <col min="1544" max="1544" width="22.42578125" style="572" customWidth="1"/>
    <col min="1545" max="1545" width="21.7109375" style="572" customWidth="1"/>
    <col min="1546" max="1546" width="20.140625" style="572" customWidth="1"/>
    <col min="1547" max="1547" width="23.7109375" style="572" customWidth="1"/>
    <col min="1548" max="1548" width="22.28515625" style="572" customWidth="1"/>
    <col min="1549" max="1549" width="21.7109375" style="572" customWidth="1"/>
    <col min="1550" max="1550" width="4.5703125" style="572" customWidth="1"/>
    <col min="1551" max="1792" width="9.140625" style="572"/>
    <col min="1793" max="1793" width="118.42578125" style="572" customWidth="1"/>
    <col min="1794" max="1794" width="20.140625" style="572" customWidth="1"/>
    <col min="1795" max="1795" width="23.7109375" style="572" customWidth="1"/>
    <col min="1796" max="1796" width="22.28515625" style="572" customWidth="1"/>
    <col min="1797" max="1797" width="22" style="572" customWidth="1"/>
    <col min="1798" max="1798" width="20.140625" style="572" customWidth="1"/>
    <col min="1799" max="1799" width="23.5703125" style="572" customWidth="1"/>
    <col min="1800" max="1800" width="22.42578125" style="572" customWidth="1"/>
    <col min="1801" max="1801" width="21.7109375" style="572" customWidth="1"/>
    <col min="1802" max="1802" width="20.140625" style="572" customWidth="1"/>
    <col min="1803" max="1803" width="23.7109375" style="572" customWidth="1"/>
    <col min="1804" max="1804" width="22.28515625" style="572" customWidth="1"/>
    <col min="1805" max="1805" width="21.7109375" style="572" customWidth="1"/>
    <col min="1806" max="1806" width="4.5703125" style="572" customWidth="1"/>
    <col min="1807" max="2048" width="9.140625" style="572"/>
    <col min="2049" max="2049" width="118.42578125" style="572" customWidth="1"/>
    <col min="2050" max="2050" width="20.140625" style="572" customWidth="1"/>
    <col min="2051" max="2051" width="23.7109375" style="572" customWidth="1"/>
    <col min="2052" max="2052" width="22.28515625" style="572" customWidth="1"/>
    <col min="2053" max="2053" width="22" style="572" customWidth="1"/>
    <col min="2054" max="2054" width="20.140625" style="572" customWidth="1"/>
    <col min="2055" max="2055" width="23.5703125" style="572" customWidth="1"/>
    <col min="2056" max="2056" width="22.42578125" style="572" customWidth="1"/>
    <col min="2057" max="2057" width="21.7109375" style="572" customWidth="1"/>
    <col min="2058" max="2058" width="20.140625" style="572" customWidth="1"/>
    <col min="2059" max="2059" width="23.7109375" style="572" customWidth="1"/>
    <col min="2060" max="2060" width="22.28515625" style="572" customWidth="1"/>
    <col min="2061" max="2061" width="21.7109375" style="572" customWidth="1"/>
    <col min="2062" max="2062" width="4.5703125" style="572" customWidth="1"/>
    <col min="2063" max="2304" width="9.140625" style="572"/>
    <col min="2305" max="2305" width="118.42578125" style="572" customWidth="1"/>
    <col min="2306" max="2306" width="20.140625" style="572" customWidth="1"/>
    <col min="2307" max="2307" width="23.7109375" style="572" customWidth="1"/>
    <col min="2308" max="2308" width="22.28515625" style="572" customWidth="1"/>
    <col min="2309" max="2309" width="22" style="572" customWidth="1"/>
    <col min="2310" max="2310" width="20.140625" style="572" customWidth="1"/>
    <col min="2311" max="2311" width="23.5703125" style="572" customWidth="1"/>
    <col min="2312" max="2312" width="22.42578125" style="572" customWidth="1"/>
    <col min="2313" max="2313" width="21.7109375" style="572" customWidth="1"/>
    <col min="2314" max="2314" width="20.140625" style="572" customWidth="1"/>
    <col min="2315" max="2315" width="23.7109375" style="572" customWidth="1"/>
    <col min="2316" max="2316" width="22.28515625" style="572" customWidth="1"/>
    <col min="2317" max="2317" width="21.7109375" style="572" customWidth="1"/>
    <col min="2318" max="2318" width="4.5703125" style="572" customWidth="1"/>
    <col min="2319" max="2560" width="9.140625" style="572"/>
    <col min="2561" max="2561" width="118.42578125" style="572" customWidth="1"/>
    <col min="2562" max="2562" width="20.140625" style="572" customWidth="1"/>
    <col min="2563" max="2563" width="23.7109375" style="572" customWidth="1"/>
    <col min="2564" max="2564" width="22.28515625" style="572" customWidth="1"/>
    <col min="2565" max="2565" width="22" style="572" customWidth="1"/>
    <col min="2566" max="2566" width="20.140625" style="572" customWidth="1"/>
    <col min="2567" max="2567" width="23.5703125" style="572" customWidth="1"/>
    <col min="2568" max="2568" width="22.42578125" style="572" customWidth="1"/>
    <col min="2569" max="2569" width="21.7109375" style="572" customWidth="1"/>
    <col min="2570" max="2570" width="20.140625" style="572" customWidth="1"/>
    <col min="2571" max="2571" width="23.7109375" style="572" customWidth="1"/>
    <col min="2572" max="2572" width="22.28515625" style="572" customWidth="1"/>
    <col min="2573" max="2573" width="21.7109375" style="572" customWidth="1"/>
    <col min="2574" max="2574" width="4.5703125" style="572" customWidth="1"/>
    <col min="2575" max="2816" width="9.140625" style="572"/>
    <col min="2817" max="2817" width="118.42578125" style="572" customWidth="1"/>
    <col min="2818" max="2818" width="20.140625" style="572" customWidth="1"/>
    <col min="2819" max="2819" width="23.7109375" style="572" customWidth="1"/>
    <col min="2820" max="2820" width="22.28515625" style="572" customWidth="1"/>
    <col min="2821" max="2821" width="22" style="572" customWidth="1"/>
    <col min="2822" max="2822" width="20.140625" style="572" customWidth="1"/>
    <col min="2823" max="2823" width="23.5703125" style="572" customWidth="1"/>
    <col min="2824" max="2824" width="22.42578125" style="572" customWidth="1"/>
    <col min="2825" max="2825" width="21.7109375" style="572" customWidth="1"/>
    <col min="2826" max="2826" width="20.140625" style="572" customWidth="1"/>
    <col min="2827" max="2827" width="23.7109375" style="572" customWidth="1"/>
    <col min="2828" max="2828" width="22.28515625" style="572" customWidth="1"/>
    <col min="2829" max="2829" width="21.7109375" style="572" customWidth="1"/>
    <col min="2830" max="2830" width="4.5703125" style="572" customWidth="1"/>
    <col min="2831" max="3072" width="9.140625" style="572"/>
    <col min="3073" max="3073" width="118.42578125" style="572" customWidth="1"/>
    <col min="3074" max="3074" width="20.140625" style="572" customWidth="1"/>
    <col min="3075" max="3075" width="23.7109375" style="572" customWidth="1"/>
    <col min="3076" max="3076" width="22.28515625" style="572" customWidth="1"/>
    <col min="3077" max="3077" width="22" style="572" customWidth="1"/>
    <col min="3078" max="3078" width="20.140625" style="572" customWidth="1"/>
    <col min="3079" max="3079" width="23.5703125" style="572" customWidth="1"/>
    <col min="3080" max="3080" width="22.42578125" style="572" customWidth="1"/>
    <col min="3081" max="3081" width="21.7109375" style="572" customWidth="1"/>
    <col min="3082" max="3082" width="20.140625" style="572" customWidth="1"/>
    <col min="3083" max="3083" width="23.7109375" style="572" customWidth="1"/>
    <col min="3084" max="3084" width="22.28515625" style="572" customWidth="1"/>
    <col min="3085" max="3085" width="21.7109375" style="572" customWidth="1"/>
    <col min="3086" max="3086" width="4.5703125" style="572" customWidth="1"/>
    <col min="3087" max="3328" width="9.140625" style="572"/>
    <col min="3329" max="3329" width="118.42578125" style="572" customWidth="1"/>
    <col min="3330" max="3330" width="20.140625" style="572" customWidth="1"/>
    <col min="3331" max="3331" width="23.7109375" style="572" customWidth="1"/>
    <col min="3332" max="3332" width="22.28515625" style="572" customWidth="1"/>
    <col min="3333" max="3333" width="22" style="572" customWidth="1"/>
    <col min="3334" max="3334" width="20.140625" style="572" customWidth="1"/>
    <col min="3335" max="3335" width="23.5703125" style="572" customWidth="1"/>
    <col min="3336" max="3336" width="22.42578125" style="572" customWidth="1"/>
    <col min="3337" max="3337" width="21.7109375" style="572" customWidth="1"/>
    <col min="3338" max="3338" width="20.140625" style="572" customWidth="1"/>
    <col min="3339" max="3339" width="23.7109375" style="572" customWidth="1"/>
    <col min="3340" max="3340" width="22.28515625" style="572" customWidth="1"/>
    <col min="3341" max="3341" width="21.7109375" style="572" customWidth="1"/>
    <col min="3342" max="3342" width="4.5703125" style="572" customWidth="1"/>
    <col min="3343" max="3584" width="9.140625" style="572"/>
    <col min="3585" max="3585" width="118.42578125" style="572" customWidth="1"/>
    <col min="3586" max="3586" width="20.140625" style="572" customWidth="1"/>
    <col min="3587" max="3587" width="23.7109375" style="572" customWidth="1"/>
    <col min="3588" max="3588" width="22.28515625" style="572" customWidth="1"/>
    <col min="3589" max="3589" width="22" style="572" customWidth="1"/>
    <col min="3590" max="3590" width="20.140625" style="572" customWidth="1"/>
    <col min="3591" max="3591" width="23.5703125" style="572" customWidth="1"/>
    <col min="3592" max="3592" width="22.42578125" style="572" customWidth="1"/>
    <col min="3593" max="3593" width="21.7109375" style="572" customWidth="1"/>
    <col min="3594" max="3594" width="20.140625" style="572" customWidth="1"/>
    <col min="3595" max="3595" width="23.7109375" style="572" customWidth="1"/>
    <col min="3596" max="3596" width="22.28515625" style="572" customWidth="1"/>
    <col min="3597" max="3597" width="21.7109375" style="572" customWidth="1"/>
    <col min="3598" max="3598" width="4.5703125" style="572" customWidth="1"/>
    <col min="3599" max="3840" width="9.140625" style="572"/>
    <col min="3841" max="3841" width="118.42578125" style="572" customWidth="1"/>
    <col min="3842" max="3842" width="20.140625" style="572" customWidth="1"/>
    <col min="3843" max="3843" width="23.7109375" style="572" customWidth="1"/>
    <col min="3844" max="3844" width="22.28515625" style="572" customWidth="1"/>
    <col min="3845" max="3845" width="22" style="572" customWidth="1"/>
    <col min="3846" max="3846" width="20.140625" style="572" customWidth="1"/>
    <col min="3847" max="3847" width="23.5703125" style="572" customWidth="1"/>
    <col min="3848" max="3848" width="22.42578125" style="572" customWidth="1"/>
    <col min="3849" max="3849" width="21.7109375" style="572" customWidth="1"/>
    <col min="3850" max="3850" width="20.140625" style="572" customWidth="1"/>
    <col min="3851" max="3851" width="23.7109375" style="572" customWidth="1"/>
    <col min="3852" max="3852" width="22.28515625" style="572" customWidth="1"/>
    <col min="3853" max="3853" width="21.7109375" style="572" customWidth="1"/>
    <col min="3854" max="3854" width="4.5703125" style="572" customWidth="1"/>
    <col min="3855" max="4096" width="9.140625" style="572"/>
    <col min="4097" max="4097" width="118.42578125" style="572" customWidth="1"/>
    <col min="4098" max="4098" width="20.140625" style="572" customWidth="1"/>
    <col min="4099" max="4099" width="23.7109375" style="572" customWidth="1"/>
    <col min="4100" max="4100" width="22.28515625" style="572" customWidth="1"/>
    <col min="4101" max="4101" width="22" style="572" customWidth="1"/>
    <col min="4102" max="4102" width="20.140625" style="572" customWidth="1"/>
    <col min="4103" max="4103" width="23.5703125" style="572" customWidth="1"/>
    <col min="4104" max="4104" width="22.42578125" style="572" customWidth="1"/>
    <col min="4105" max="4105" width="21.7109375" style="572" customWidth="1"/>
    <col min="4106" max="4106" width="20.140625" style="572" customWidth="1"/>
    <col min="4107" max="4107" width="23.7109375" style="572" customWidth="1"/>
    <col min="4108" max="4108" width="22.28515625" style="572" customWidth="1"/>
    <col min="4109" max="4109" width="21.7109375" style="572" customWidth="1"/>
    <col min="4110" max="4110" width="4.5703125" style="572" customWidth="1"/>
    <col min="4111" max="4352" width="9.140625" style="572"/>
    <col min="4353" max="4353" width="118.42578125" style="572" customWidth="1"/>
    <col min="4354" max="4354" width="20.140625" style="572" customWidth="1"/>
    <col min="4355" max="4355" width="23.7109375" style="572" customWidth="1"/>
    <col min="4356" max="4356" width="22.28515625" style="572" customWidth="1"/>
    <col min="4357" max="4357" width="22" style="572" customWidth="1"/>
    <col min="4358" max="4358" width="20.140625" style="572" customWidth="1"/>
    <col min="4359" max="4359" width="23.5703125" style="572" customWidth="1"/>
    <col min="4360" max="4360" width="22.42578125" style="572" customWidth="1"/>
    <col min="4361" max="4361" width="21.7109375" style="572" customWidth="1"/>
    <col min="4362" max="4362" width="20.140625" style="572" customWidth="1"/>
    <col min="4363" max="4363" width="23.7109375" style="572" customWidth="1"/>
    <col min="4364" max="4364" width="22.28515625" style="572" customWidth="1"/>
    <col min="4365" max="4365" width="21.7109375" style="572" customWidth="1"/>
    <col min="4366" max="4366" width="4.5703125" style="572" customWidth="1"/>
    <col min="4367" max="4608" width="9.140625" style="572"/>
    <col min="4609" max="4609" width="118.42578125" style="572" customWidth="1"/>
    <col min="4610" max="4610" width="20.140625" style="572" customWidth="1"/>
    <col min="4611" max="4611" width="23.7109375" style="572" customWidth="1"/>
    <col min="4612" max="4612" width="22.28515625" style="572" customWidth="1"/>
    <col min="4613" max="4613" width="22" style="572" customWidth="1"/>
    <col min="4614" max="4614" width="20.140625" style="572" customWidth="1"/>
    <col min="4615" max="4615" width="23.5703125" style="572" customWidth="1"/>
    <col min="4616" max="4616" width="22.42578125" style="572" customWidth="1"/>
    <col min="4617" max="4617" width="21.7109375" style="572" customWidth="1"/>
    <col min="4618" max="4618" width="20.140625" style="572" customWidth="1"/>
    <col min="4619" max="4619" width="23.7109375" style="572" customWidth="1"/>
    <col min="4620" max="4620" width="22.28515625" style="572" customWidth="1"/>
    <col min="4621" max="4621" width="21.7109375" style="572" customWidth="1"/>
    <col min="4622" max="4622" width="4.5703125" style="572" customWidth="1"/>
    <col min="4623" max="4864" width="9.140625" style="572"/>
    <col min="4865" max="4865" width="118.42578125" style="572" customWidth="1"/>
    <col min="4866" max="4866" width="20.140625" style="572" customWidth="1"/>
    <col min="4867" max="4867" width="23.7109375" style="572" customWidth="1"/>
    <col min="4868" max="4868" width="22.28515625" style="572" customWidth="1"/>
    <col min="4869" max="4869" width="22" style="572" customWidth="1"/>
    <col min="4870" max="4870" width="20.140625" style="572" customWidth="1"/>
    <col min="4871" max="4871" width="23.5703125" style="572" customWidth="1"/>
    <col min="4872" max="4872" width="22.42578125" style="572" customWidth="1"/>
    <col min="4873" max="4873" width="21.7109375" style="572" customWidth="1"/>
    <col min="4874" max="4874" width="20.140625" style="572" customWidth="1"/>
    <col min="4875" max="4875" width="23.7109375" style="572" customWidth="1"/>
    <col min="4876" max="4876" width="22.28515625" style="572" customWidth="1"/>
    <col min="4877" max="4877" width="21.7109375" style="572" customWidth="1"/>
    <col min="4878" max="4878" width="4.5703125" style="572" customWidth="1"/>
    <col min="4879" max="5120" width="9.140625" style="572"/>
    <col min="5121" max="5121" width="118.42578125" style="572" customWidth="1"/>
    <col min="5122" max="5122" width="20.140625" style="572" customWidth="1"/>
    <col min="5123" max="5123" width="23.7109375" style="572" customWidth="1"/>
    <col min="5124" max="5124" width="22.28515625" style="572" customWidth="1"/>
    <col min="5125" max="5125" width="22" style="572" customWidth="1"/>
    <col min="5126" max="5126" width="20.140625" style="572" customWidth="1"/>
    <col min="5127" max="5127" width="23.5703125" style="572" customWidth="1"/>
    <col min="5128" max="5128" width="22.42578125" style="572" customWidth="1"/>
    <col min="5129" max="5129" width="21.7109375" style="572" customWidth="1"/>
    <col min="5130" max="5130" width="20.140625" style="572" customWidth="1"/>
    <col min="5131" max="5131" width="23.7109375" style="572" customWidth="1"/>
    <col min="5132" max="5132" width="22.28515625" style="572" customWidth="1"/>
    <col min="5133" max="5133" width="21.7109375" style="572" customWidth="1"/>
    <col min="5134" max="5134" width="4.5703125" style="572" customWidth="1"/>
    <col min="5135" max="5376" width="9.140625" style="572"/>
    <col min="5377" max="5377" width="118.42578125" style="572" customWidth="1"/>
    <col min="5378" max="5378" width="20.140625" style="572" customWidth="1"/>
    <col min="5379" max="5379" width="23.7109375" style="572" customWidth="1"/>
    <col min="5380" max="5380" width="22.28515625" style="572" customWidth="1"/>
    <col min="5381" max="5381" width="22" style="572" customWidth="1"/>
    <col min="5382" max="5382" width="20.140625" style="572" customWidth="1"/>
    <col min="5383" max="5383" width="23.5703125" style="572" customWidth="1"/>
    <col min="5384" max="5384" width="22.42578125" style="572" customWidth="1"/>
    <col min="5385" max="5385" width="21.7109375" style="572" customWidth="1"/>
    <col min="5386" max="5386" width="20.140625" style="572" customWidth="1"/>
    <col min="5387" max="5387" width="23.7109375" style="572" customWidth="1"/>
    <col min="5388" max="5388" width="22.28515625" style="572" customWidth="1"/>
    <col min="5389" max="5389" width="21.7109375" style="572" customWidth="1"/>
    <col min="5390" max="5390" width="4.5703125" style="572" customWidth="1"/>
    <col min="5391" max="5632" width="9.140625" style="572"/>
    <col min="5633" max="5633" width="118.42578125" style="572" customWidth="1"/>
    <col min="5634" max="5634" width="20.140625" style="572" customWidth="1"/>
    <col min="5635" max="5635" width="23.7109375" style="572" customWidth="1"/>
    <col min="5636" max="5636" width="22.28515625" style="572" customWidth="1"/>
    <col min="5637" max="5637" width="22" style="572" customWidth="1"/>
    <col min="5638" max="5638" width="20.140625" style="572" customWidth="1"/>
    <col min="5639" max="5639" width="23.5703125" style="572" customWidth="1"/>
    <col min="5640" max="5640" width="22.42578125" style="572" customWidth="1"/>
    <col min="5641" max="5641" width="21.7109375" style="572" customWidth="1"/>
    <col min="5642" max="5642" width="20.140625" style="572" customWidth="1"/>
    <col min="5643" max="5643" width="23.7109375" style="572" customWidth="1"/>
    <col min="5644" max="5644" width="22.28515625" style="572" customWidth="1"/>
    <col min="5645" max="5645" width="21.7109375" style="572" customWidth="1"/>
    <col min="5646" max="5646" width="4.5703125" style="572" customWidth="1"/>
    <col min="5647" max="5888" width="9.140625" style="572"/>
    <col min="5889" max="5889" width="118.42578125" style="572" customWidth="1"/>
    <col min="5890" max="5890" width="20.140625" style="572" customWidth="1"/>
    <col min="5891" max="5891" width="23.7109375" style="572" customWidth="1"/>
    <col min="5892" max="5892" width="22.28515625" style="572" customWidth="1"/>
    <col min="5893" max="5893" width="22" style="572" customWidth="1"/>
    <col min="5894" max="5894" width="20.140625" style="572" customWidth="1"/>
    <col min="5895" max="5895" width="23.5703125" style="572" customWidth="1"/>
    <col min="5896" max="5896" width="22.42578125" style="572" customWidth="1"/>
    <col min="5897" max="5897" width="21.7109375" style="572" customWidth="1"/>
    <col min="5898" max="5898" width="20.140625" style="572" customWidth="1"/>
    <col min="5899" max="5899" width="23.7109375" style="572" customWidth="1"/>
    <col min="5900" max="5900" width="22.28515625" style="572" customWidth="1"/>
    <col min="5901" max="5901" width="21.7109375" style="572" customWidth="1"/>
    <col min="5902" max="5902" width="4.5703125" style="572" customWidth="1"/>
    <col min="5903" max="6144" width="9.140625" style="572"/>
    <col min="6145" max="6145" width="118.42578125" style="572" customWidth="1"/>
    <col min="6146" max="6146" width="20.140625" style="572" customWidth="1"/>
    <col min="6147" max="6147" width="23.7109375" style="572" customWidth="1"/>
    <col min="6148" max="6148" width="22.28515625" style="572" customWidth="1"/>
    <col min="6149" max="6149" width="22" style="572" customWidth="1"/>
    <col min="6150" max="6150" width="20.140625" style="572" customWidth="1"/>
    <col min="6151" max="6151" width="23.5703125" style="572" customWidth="1"/>
    <col min="6152" max="6152" width="22.42578125" style="572" customWidth="1"/>
    <col min="6153" max="6153" width="21.7109375" style="572" customWidth="1"/>
    <col min="6154" max="6154" width="20.140625" style="572" customWidth="1"/>
    <col min="6155" max="6155" width="23.7109375" style="572" customWidth="1"/>
    <col min="6156" max="6156" width="22.28515625" style="572" customWidth="1"/>
    <col min="6157" max="6157" width="21.7109375" style="572" customWidth="1"/>
    <col min="6158" max="6158" width="4.5703125" style="572" customWidth="1"/>
    <col min="6159" max="6400" width="9.140625" style="572"/>
    <col min="6401" max="6401" width="118.42578125" style="572" customWidth="1"/>
    <col min="6402" max="6402" width="20.140625" style="572" customWidth="1"/>
    <col min="6403" max="6403" width="23.7109375" style="572" customWidth="1"/>
    <col min="6404" max="6404" width="22.28515625" style="572" customWidth="1"/>
    <col min="6405" max="6405" width="22" style="572" customWidth="1"/>
    <col min="6406" max="6406" width="20.140625" style="572" customWidth="1"/>
    <col min="6407" max="6407" width="23.5703125" style="572" customWidth="1"/>
    <col min="6408" max="6408" width="22.42578125" style="572" customWidth="1"/>
    <col min="6409" max="6409" width="21.7109375" style="572" customWidth="1"/>
    <col min="6410" max="6410" width="20.140625" style="572" customWidth="1"/>
    <col min="6411" max="6411" width="23.7109375" style="572" customWidth="1"/>
    <col min="6412" max="6412" width="22.28515625" style="572" customWidth="1"/>
    <col min="6413" max="6413" width="21.7109375" style="572" customWidth="1"/>
    <col min="6414" max="6414" width="4.5703125" style="572" customWidth="1"/>
    <col min="6415" max="6656" width="9.140625" style="572"/>
    <col min="6657" max="6657" width="118.42578125" style="572" customWidth="1"/>
    <col min="6658" max="6658" width="20.140625" style="572" customWidth="1"/>
    <col min="6659" max="6659" width="23.7109375" style="572" customWidth="1"/>
    <col min="6660" max="6660" width="22.28515625" style="572" customWidth="1"/>
    <col min="6661" max="6661" width="22" style="572" customWidth="1"/>
    <col min="6662" max="6662" width="20.140625" style="572" customWidth="1"/>
    <col min="6663" max="6663" width="23.5703125" style="572" customWidth="1"/>
    <col min="6664" max="6664" width="22.42578125" style="572" customWidth="1"/>
    <col min="6665" max="6665" width="21.7109375" style="572" customWidth="1"/>
    <col min="6666" max="6666" width="20.140625" style="572" customWidth="1"/>
    <col min="6667" max="6667" width="23.7109375" style="572" customWidth="1"/>
    <col min="6668" max="6668" width="22.28515625" style="572" customWidth="1"/>
    <col min="6669" max="6669" width="21.7109375" style="572" customWidth="1"/>
    <col min="6670" max="6670" width="4.5703125" style="572" customWidth="1"/>
    <col min="6671" max="6912" width="9.140625" style="572"/>
    <col min="6913" max="6913" width="118.42578125" style="572" customWidth="1"/>
    <col min="6914" max="6914" width="20.140625" style="572" customWidth="1"/>
    <col min="6915" max="6915" width="23.7109375" style="572" customWidth="1"/>
    <col min="6916" max="6916" width="22.28515625" style="572" customWidth="1"/>
    <col min="6917" max="6917" width="22" style="572" customWidth="1"/>
    <col min="6918" max="6918" width="20.140625" style="572" customWidth="1"/>
    <col min="6919" max="6919" width="23.5703125" style="572" customWidth="1"/>
    <col min="6920" max="6920" width="22.42578125" style="572" customWidth="1"/>
    <col min="6921" max="6921" width="21.7109375" style="572" customWidth="1"/>
    <col min="6922" max="6922" width="20.140625" style="572" customWidth="1"/>
    <col min="6923" max="6923" width="23.7109375" style="572" customWidth="1"/>
    <col min="6924" max="6924" width="22.28515625" style="572" customWidth="1"/>
    <col min="6925" max="6925" width="21.7109375" style="572" customWidth="1"/>
    <col min="6926" max="6926" width="4.5703125" style="572" customWidth="1"/>
    <col min="6927" max="7168" width="9.140625" style="572"/>
    <col min="7169" max="7169" width="118.42578125" style="572" customWidth="1"/>
    <col min="7170" max="7170" width="20.140625" style="572" customWidth="1"/>
    <col min="7171" max="7171" width="23.7109375" style="572" customWidth="1"/>
    <col min="7172" max="7172" width="22.28515625" style="572" customWidth="1"/>
    <col min="7173" max="7173" width="22" style="572" customWidth="1"/>
    <col min="7174" max="7174" width="20.140625" style="572" customWidth="1"/>
    <col min="7175" max="7175" width="23.5703125" style="572" customWidth="1"/>
    <col min="7176" max="7176" width="22.42578125" style="572" customWidth="1"/>
    <col min="7177" max="7177" width="21.7109375" style="572" customWidth="1"/>
    <col min="7178" max="7178" width="20.140625" style="572" customWidth="1"/>
    <col min="7179" max="7179" width="23.7109375" style="572" customWidth="1"/>
    <col min="7180" max="7180" width="22.28515625" style="572" customWidth="1"/>
    <col min="7181" max="7181" width="21.7109375" style="572" customWidth="1"/>
    <col min="7182" max="7182" width="4.5703125" style="572" customWidth="1"/>
    <col min="7183" max="7424" width="9.140625" style="572"/>
    <col min="7425" max="7425" width="118.42578125" style="572" customWidth="1"/>
    <col min="7426" max="7426" width="20.140625" style="572" customWidth="1"/>
    <col min="7427" max="7427" width="23.7109375" style="572" customWidth="1"/>
    <col min="7428" max="7428" width="22.28515625" style="572" customWidth="1"/>
    <col min="7429" max="7429" width="22" style="572" customWidth="1"/>
    <col min="7430" max="7430" width="20.140625" style="572" customWidth="1"/>
    <col min="7431" max="7431" width="23.5703125" style="572" customWidth="1"/>
    <col min="7432" max="7432" width="22.42578125" style="572" customWidth="1"/>
    <col min="7433" max="7433" width="21.7109375" style="572" customWidth="1"/>
    <col min="7434" max="7434" width="20.140625" style="572" customWidth="1"/>
    <col min="7435" max="7435" width="23.7109375" style="572" customWidth="1"/>
    <col min="7436" max="7436" width="22.28515625" style="572" customWidth="1"/>
    <col min="7437" max="7437" width="21.7109375" style="572" customWidth="1"/>
    <col min="7438" max="7438" width="4.5703125" style="572" customWidth="1"/>
    <col min="7439" max="7680" width="9.140625" style="572"/>
    <col min="7681" max="7681" width="118.42578125" style="572" customWidth="1"/>
    <col min="7682" max="7682" width="20.140625" style="572" customWidth="1"/>
    <col min="7683" max="7683" width="23.7109375" style="572" customWidth="1"/>
    <col min="7684" max="7684" width="22.28515625" style="572" customWidth="1"/>
    <col min="7685" max="7685" width="22" style="572" customWidth="1"/>
    <col min="7686" max="7686" width="20.140625" style="572" customWidth="1"/>
    <col min="7687" max="7687" width="23.5703125" style="572" customWidth="1"/>
    <col min="7688" max="7688" width="22.42578125" style="572" customWidth="1"/>
    <col min="7689" max="7689" width="21.7109375" style="572" customWidth="1"/>
    <col min="7690" max="7690" width="20.140625" style="572" customWidth="1"/>
    <col min="7691" max="7691" width="23.7109375" style="572" customWidth="1"/>
    <col min="7692" max="7692" width="22.28515625" style="572" customWidth="1"/>
    <col min="7693" max="7693" width="21.7109375" style="572" customWidth="1"/>
    <col min="7694" max="7694" width="4.5703125" style="572" customWidth="1"/>
    <col min="7695" max="7936" width="9.140625" style="572"/>
    <col min="7937" max="7937" width="118.42578125" style="572" customWidth="1"/>
    <col min="7938" max="7938" width="20.140625" style="572" customWidth="1"/>
    <col min="7939" max="7939" width="23.7109375" style="572" customWidth="1"/>
    <col min="7940" max="7940" width="22.28515625" style="572" customWidth="1"/>
    <col min="7941" max="7941" width="22" style="572" customWidth="1"/>
    <col min="7942" max="7942" width="20.140625" style="572" customWidth="1"/>
    <col min="7943" max="7943" width="23.5703125" style="572" customWidth="1"/>
    <col min="7944" max="7944" width="22.42578125" style="572" customWidth="1"/>
    <col min="7945" max="7945" width="21.7109375" style="572" customWidth="1"/>
    <col min="7946" max="7946" width="20.140625" style="572" customWidth="1"/>
    <col min="7947" max="7947" width="23.7109375" style="572" customWidth="1"/>
    <col min="7948" max="7948" width="22.28515625" style="572" customWidth="1"/>
    <col min="7949" max="7949" width="21.7109375" style="572" customWidth="1"/>
    <col min="7950" max="7950" width="4.5703125" style="572" customWidth="1"/>
    <col min="7951" max="8192" width="9.140625" style="572"/>
    <col min="8193" max="8193" width="118.42578125" style="572" customWidth="1"/>
    <col min="8194" max="8194" width="20.140625" style="572" customWidth="1"/>
    <col min="8195" max="8195" width="23.7109375" style="572" customWidth="1"/>
    <col min="8196" max="8196" width="22.28515625" style="572" customWidth="1"/>
    <col min="8197" max="8197" width="22" style="572" customWidth="1"/>
    <col min="8198" max="8198" width="20.140625" style="572" customWidth="1"/>
    <col min="8199" max="8199" width="23.5703125" style="572" customWidth="1"/>
    <col min="8200" max="8200" width="22.42578125" style="572" customWidth="1"/>
    <col min="8201" max="8201" width="21.7109375" style="572" customWidth="1"/>
    <col min="8202" max="8202" width="20.140625" style="572" customWidth="1"/>
    <col min="8203" max="8203" width="23.7109375" style="572" customWidth="1"/>
    <col min="8204" max="8204" width="22.28515625" style="572" customWidth="1"/>
    <col min="8205" max="8205" width="21.7109375" style="572" customWidth="1"/>
    <col min="8206" max="8206" width="4.5703125" style="572" customWidth="1"/>
    <col min="8207" max="8448" width="9.140625" style="572"/>
    <col min="8449" max="8449" width="118.42578125" style="572" customWidth="1"/>
    <col min="8450" max="8450" width="20.140625" style="572" customWidth="1"/>
    <col min="8451" max="8451" width="23.7109375" style="572" customWidth="1"/>
    <col min="8452" max="8452" width="22.28515625" style="572" customWidth="1"/>
    <col min="8453" max="8453" width="22" style="572" customWidth="1"/>
    <col min="8454" max="8454" width="20.140625" style="572" customWidth="1"/>
    <col min="8455" max="8455" width="23.5703125" style="572" customWidth="1"/>
    <col min="8456" max="8456" width="22.42578125" style="572" customWidth="1"/>
    <col min="8457" max="8457" width="21.7109375" style="572" customWidth="1"/>
    <col min="8458" max="8458" width="20.140625" style="572" customWidth="1"/>
    <col min="8459" max="8459" width="23.7109375" style="572" customWidth="1"/>
    <col min="8460" max="8460" width="22.28515625" style="572" customWidth="1"/>
    <col min="8461" max="8461" width="21.7109375" style="572" customWidth="1"/>
    <col min="8462" max="8462" width="4.5703125" style="572" customWidth="1"/>
    <col min="8463" max="8704" width="9.140625" style="572"/>
    <col min="8705" max="8705" width="118.42578125" style="572" customWidth="1"/>
    <col min="8706" max="8706" width="20.140625" style="572" customWidth="1"/>
    <col min="8707" max="8707" width="23.7109375" style="572" customWidth="1"/>
    <col min="8708" max="8708" width="22.28515625" style="572" customWidth="1"/>
    <col min="8709" max="8709" width="22" style="572" customWidth="1"/>
    <col min="8710" max="8710" width="20.140625" style="572" customWidth="1"/>
    <col min="8711" max="8711" width="23.5703125" style="572" customWidth="1"/>
    <col min="8712" max="8712" width="22.42578125" style="572" customWidth="1"/>
    <col min="8713" max="8713" width="21.7109375" style="572" customWidth="1"/>
    <col min="8714" max="8714" width="20.140625" style="572" customWidth="1"/>
    <col min="8715" max="8715" width="23.7109375" style="572" customWidth="1"/>
    <col min="8716" max="8716" width="22.28515625" style="572" customWidth="1"/>
    <col min="8717" max="8717" width="21.7109375" style="572" customWidth="1"/>
    <col min="8718" max="8718" width="4.5703125" style="572" customWidth="1"/>
    <col min="8719" max="8960" width="9.140625" style="572"/>
    <col min="8961" max="8961" width="118.42578125" style="572" customWidth="1"/>
    <col min="8962" max="8962" width="20.140625" style="572" customWidth="1"/>
    <col min="8963" max="8963" width="23.7109375" style="572" customWidth="1"/>
    <col min="8964" max="8964" width="22.28515625" style="572" customWidth="1"/>
    <col min="8965" max="8965" width="22" style="572" customWidth="1"/>
    <col min="8966" max="8966" width="20.140625" style="572" customWidth="1"/>
    <col min="8967" max="8967" width="23.5703125" style="572" customWidth="1"/>
    <col min="8968" max="8968" width="22.42578125" style="572" customWidth="1"/>
    <col min="8969" max="8969" width="21.7109375" style="572" customWidth="1"/>
    <col min="8970" max="8970" width="20.140625" style="572" customWidth="1"/>
    <col min="8971" max="8971" width="23.7109375" style="572" customWidth="1"/>
    <col min="8972" max="8972" width="22.28515625" style="572" customWidth="1"/>
    <col min="8973" max="8973" width="21.7109375" style="572" customWidth="1"/>
    <col min="8974" max="8974" width="4.5703125" style="572" customWidth="1"/>
    <col min="8975" max="9216" width="9.140625" style="572"/>
    <col min="9217" max="9217" width="118.42578125" style="572" customWidth="1"/>
    <col min="9218" max="9218" width="20.140625" style="572" customWidth="1"/>
    <col min="9219" max="9219" width="23.7109375" style="572" customWidth="1"/>
    <col min="9220" max="9220" width="22.28515625" style="572" customWidth="1"/>
    <col min="9221" max="9221" width="22" style="572" customWidth="1"/>
    <col min="9222" max="9222" width="20.140625" style="572" customWidth="1"/>
    <col min="9223" max="9223" width="23.5703125" style="572" customWidth="1"/>
    <col min="9224" max="9224" width="22.42578125" style="572" customWidth="1"/>
    <col min="9225" max="9225" width="21.7109375" style="572" customWidth="1"/>
    <col min="9226" max="9226" width="20.140625" style="572" customWidth="1"/>
    <col min="9227" max="9227" width="23.7109375" style="572" customWidth="1"/>
    <col min="9228" max="9228" width="22.28515625" style="572" customWidth="1"/>
    <col min="9229" max="9229" width="21.7109375" style="572" customWidth="1"/>
    <col min="9230" max="9230" width="4.5703125" style="572" customWidth="1"/>
    <col min="9231" max="9472" width="9.140625" style="572"/>
    <col min="9473" max="9473" width="118.42578125" style="572" customWidth="1"/>
    <col min="9474" max="9474" width="20.140625" style="572" customWidth="1"/>
    <col min="9475" max="9475" width="23.7109375" style="572" customWidth="1"/>
    <col min="9476" max="9476" width="22.28515625" style="572" customWidth="1"/>
    <col min="9477" max="9477" width="22" style="572" customWidth="1"/>
    <col min="9478" max="9478" width="20.140625" style="572" customWidth="1"/>
    <col min="9479" max="9479" width="23.5703125" style="572" customWidth="1"/>
    <col min="9480" max="9480" width="22.42578125" style="572" customWidth="1"/>
    <col min="9481" max="9481" width="21.7109375" style="572" customWidth="1"/>
    <col min="9482" max="9482" width="20.140625" style="572" customWidth="1"/>
    <col min="9483" max="9483" width="23.7109375" style="572" customWidth="1"/>
    <col min="9484" max="9484" width="22.28515625" style="572" customWidth="1"/>
    <col min="9485" max="9485" width="21.7109375" style="572" customWidth="1"/>
    <col min="9486" max="9486" width="4.5703125" style="572" customWidth="1"/>
    <col min="9487" max="9728" width="9.140625" style="572"/>
    <col min="9729" max="9729" width="118.42578125" style="572" customWidth="1"/>
    <col min="9730" max="9730" width="20.140625" style="572" customWidth="1"/>
    <col min="9731" max="9731" width="23.7109375" style="572" customWidth="1"/>
    <col min="9732" max="9732" width="22.28515625" style="572" customWidth="1"/>
    <col min="9733" max="9733" width="22" style="572" customWidth="1"/>
    <col min="9734" max="9734" width="20.140625" style="572" customWidth="1"/>
    <col min="9735" max="9735" width="23.5703125" style="572" customWidth="1"/>
    <col min="9736" max="9736" width="22.42578125" style="572" customWidth="1"/>
    <col min="9737" max="9737" width="21.7109375" style="572" customWidth="1"/>
    <col min="9738" max="9738" width="20.140625" style="572" customWidth="1"/>
    <col min="9739" max="9739" width="23.7109375" style="572" customWidth="1"/>
    <col min="9740" max="9740" width="22.28515625" style="572" customWidth="1"/>
    <col min="9741" max="9741" width="21.7109375" style="572" customWidth="1"/>
    <col min="9742" max="9742" width="4.5703125" style="572" customWidth="1"/>
    <col min="9743" max="9984" width="9.140625" style="572"/>
    <col min="9985" max="9985" width="118.42578125" style="572" customWidth="1"/>
    <col min="9986" max="9986" width="20.140625" style="572" customWidth="1"/>
    <col min="9987" max="9987" width="23.7109375" style="572" customWidth="1"/>
    <col min="9988" max="9988" width="22.28515625" style="572" customWidth="1"/>
    <col min="9989" max="9989" width="22" style="572" customWidth="1"/>
    <col min="9990" max="9990" width="20.140625" style="572" customWidth="1"/>
    <col min="9991" max="9991" width="23.5703125" style="572" customWidth="1"/>
    <col min="9992" max="9992" width="22.42578125" style="572" customWidth="1"/>
    <col min="9993" max="9993" width="21.7109375" style="572" customWidth="1"/>
    <col min="9994" max="9994" width="20.140625" style="572" customWidth="1"/>
    <col min="9995" max="9995" width="23.7109375" style="572" customWidth="1"/>
    <col min="9996" max="9996" width="22.28515625" style="572" customWidth="1"/>
    <col min="9997" max="9997" width="21.7109375" style="572" customWidth="1"/>
    <col min="9998" max="9998" width="4.5703125" style="572" customWidth="1"/>
    <col min="9999" max="10240" width="9.140625" style="572"/>
    <col min="10241" max="10241" width="118.42578125" style="572" customWidth="1"/>
    <col min="10242" max="10242" width="20.140625" style="572" customWidth="1"/>
    <col min="10243" max="10243" width="23.7109375" style="572" customWidth="1"/>
    <col min="10244" max="10244" width="22.28515625" style="572" customWidth="1"/>
    <col min="10245" max="10245" width="22" style="572" customWidth="1"/>
    <col min="10246" max="10246" width="20.140625" style="572" customWidth="1"/>
    <col min="10247" max="10247" width="23.5703125" style="572" customWidth="1"/>
    <col min="10248" max="10248" width="22.42578125" style="572" customWidth="1"/>
    <col min="10249" max="10249" width="21.7109375" style="572" customWidth="1"/>
    <col min="10250" max="10250" width="20.140625" style="572" customWidth="1"/>
    <col min="10251" max="10251" width="23.7109375" style="572" customWidth="1"/>
    <col min="10252" max="10252" width="22.28515625" style="572" customWidth="1"/>
    <col min="10253" max="10253" width="21.7109375" style="572" customWidth="1"/>
    <col min="10254" max="10254" width="4.5703125" style="572" customWidth="1"/>
    <col min="10255" max="10496" width="9.140625" style="572"/>
    <col min="10497" max="10497" width="118.42578125" style="572" customWidth="1"/>
    <col min="10498" max="10498" width="20.140625" style="572" customWidth="1"/>
    <col min="10499" max="10499" width="23.7109375" style="572" customWidth="1"/>
    <col min="10500" max="10500" width="22.28515625" style="572" customWidth="1"/>
    <col min="10501" max="10501" width="22" style="572" customWidth="1"/>
    <col min="10502" max="10502" width="20.140625" style="572" customWidth="1"/>
    <col min="10503" max="10503" width="23.5703125" style="572" customWidth="1"/>
    <col min="10504" max="10504" width="22.42578125" style="572" customWidth="1"/>
    <col min="10505" max="10505" width="21.7109375" style="572" customWidth="1"/>
    <col min="10506" max="10506" width="20.140625" style="572" customWidth="1"/>
    <col min="10507" max="10507" width="23.7109375" style="572" customWidth="1"/>
    <col min="10508" max="10508" width="22.28515625" style="572" customWidth="1"/>
    <col min="10509" max="10509" width="21.7109375" style="572" customWidth="1"/>
    <col min="10510" max="10510" width="4.5703125" style="572" customWidth="1"/>
    <col min="10511" max="10752" width="9.140625" style="572"/>
    <col min="10753" max="10753" width="118.42578125" style="572" customWidth="1"/>
    <col min="10754" max="10754" width="20.140625" style="572" customWidth="1"/>
    <col min="10755" max="10755" width="23.7109375" style="572" customWidth="1"/>
    <col min="10756" max="10756" width="22.28515625" style="572" customWidth="1"/>
    <col min="10757" max="10757" width="22" style="572" customWidth="1"/>
    <col min="10758" max="10758" width="20.140625" style="572" customWidth="1"/>
    <col min="10759" max="10759" width="23.5703125" style="572" customWidth="1"/>
    <col min="10760" max="10760" width="22.42578125" style="572" customWidth="1"/>
    <col min="10761" max="10761" width="21.7109375" style="572" customWidth="1"/>
    <col min="10762" max="10762" width="20.140625" style="572" customWidth="1"/>
    <col min="10763" max="10763" width="23.7109375" style="572" customWidth="1"/>
    <col min="10764" max="10764" width="22.28515625" style="572" customWidth="1"/>
    <col min="10765" max="10765" width="21.7109375" style="572" customWidth="1"/>
    <col min="10766" max="10766" width="4.5703125" style="572" customWidth="1"/>
    <col min="10767" max="11008" width="9.140625" style="572"/>
    <col min="11009" max="11009" width="118.42578125" style="572" customWidth="1"/>
    <col min="11010" max="11010" width="20.140625" style="572" customWidth="1"/>
    <col min="11011" max="11011" width="23.7109375" style="572" customWidth="1"/>
    <col min="11012" max="11012" width="22.28515625" style="572" customWidth="1"/>
    <col min="11013" max="11013" width="22" style="572" customWidth="1"/>
    <col min="11014" max="11014" width="20.140625" style="572" customWidth="1"/>
    <col min="11015" max="11015" width="23.5703125" style="572" customWidth="1"/>
    <col min="11016" max="11016" width="22.42578125" style="572" customWidth="1"/>
    <col min="11017" max="11017" width="21.7109375" style="572" customWidth="1"/>
    <col min="11018" max="11018" width="20.140625" style="572" customWidth="1"/>
    <col min="11019" max="11019" width="23.7109375" style="572" customWidth="1"/>
    <col min="11020" max="11020" width="22.28515625" style="572" customWidth="1"/>
    <col min="11021" max="11021" width="21.7109375" style="572" customWidth="1"/>
    <col min="11022" max="11022" width="4.5703125" style="572" customWidth="1"/>
    <col min="11023" max="11264" width="9.140625" style="572"/>
    <col min="11265" max="11265" width="118.42578125" style="572" customWidth="1"/>
    <col min="11266" max="11266" width="20.140625" style="572" customWidth="1"/>
    <col min="11267" max="11267" width="23.7109375" style="572" customWidth="1"/>
    <col min="11268" max="11268" width="22.28515625" style="572" customWidth="1"/>
    <col min="11269" max="11269" width="22" style="572" customWidth="1"/>
    <col min="11270" max="11270" width="20.140625" style="572" customWidth="1"/>
    <col min="11271" max="11271" width="23.5703125" style="572" customWidth="1"/>
    <col min="11272" max="11272" width="22.42578125" style="572" customWidth="1"/>
    <col min="11273" max="11273" width="21.7109375" style="572" customWidth="1"/>
    <col min="11274" max="11274" width="20.140625" style="572" customWidth="1"/>
    <col min="11275" max="11275" width="23.7109375" style="572" customWidth="1"/>
    <col min="11276" max="11276" width="22.28515625" style="572" customWidth="1"/>
    <col min="11277" max="11277" width="21.7109375" style="572" customWidth="1"/>
    <col min="11278" max="11278" width="4.5703125" style="572" customWidth="1"/>
    <col min="11279" max="11520" width="9.140625" style="572"/>
    <col min="11521" max="11521" width="118.42578125" style="572" customWidth="1"/>
    <col min="11522" max="11522" width="20.140625" style="572" customWidth="1"/>
    <col min="11523" max="11523" width="23.7109375" style="572" customWidth="1"/>
    <col min="11524" max="11524" width="22.28515625" style="572" customWidth="1"/>
    <col min="11525" max="11525" width="22" style="572" customWidth="1"/>
    <col min="11526" max="11526" width="20.140625" style="572" customWidth="1"/>
    <col min="11527" max="11527" width="23.5703125" style="572" customWidth="1"/>
    <col min="11528" max="11528" width="22.42578125" style="572" customWidth="1"/>
    <col min="11529" max="11529" width="21.7109375" style="572" customWidth="1"/>
    <col min="11530" max="11530" width="20.140625" style="572" customWidth="1"/>
    <col min="11531" max="11531" width="23.7109375" style="572" customWidth="1"/>
    <col min="11532" max="11532" width="22.28515625" style="572" customWidth="1"/>
    <col min="11533" max="11533" width="21.7109375" style="572" customWidth="1"/>
    <col min="11534" max="11534" width="4.5703125" style="572" customWidth="1"/>
    <col min="11535" max="11776" width="9.140625" style="572"/>
    <col min="11777" max="11777" width="118.42578125" style="572" customWidth="1"/>
    <col min="11778" max="11778" width="20.140625" style="572" customWidth="1"/>
    <col min="11779" max="11779" width="23.7109375" style="572" customWidth="1"/>
    <col min="11780" max="11780" width="22.28515625" style="572" customWidth="1"/>
    <col min="11781" max="11781" width="22" style="572" customWidth="1"/>
    <col min="11782" max="11782" width="20.140625" style="572" customWidth="1"/>
    <col min="11783" max="11783" width="23.5703125" style="572" customWidth="1"/>
    <col min="11784" max="11784" width="22.42578125" style="572" customWidth="1"/>
    <col min="11785" max="11785" width="21.7109375" style="572" customWidth="1"/>
    <col min="11786" max="11786" width="20.140625" style="572" customWidth="1"/>
    <col min="11787" max="11787" width="23.7109375" style="572" customWidth="1"/>
    <col min="11788" max="11788" width="22.28515625" style="572" customWidth="1"/>
    <col min="11789" max="11789" width="21.7109375" style="572" customWidth="1"/>
    <col min="11790" max="11790" width="4.5703125" style="572" customWidth="1"/>
    <col min="11791" max="12032" width="9.140625" style="572"/>
    <col min="12033" max="12033" width="118.42578125" style="572" customWidth="1"/>
    <col min="12034" max="12034" width="20.140625" style="572" customWidth="1"/>
    <col min="12035" max="12035" width="23.7109375" style="572" customWidth="1"/>
    <col min="12036" max="12036" width="22.28515625" style="572" customWidth="1"/>
    <col min="12037" max="12037" width="22" style="572" customWidth="1"/>
    <col min="12038" max="12038" width="20.140625" style="572" customWidth="1"/>
    <col min="12039" max="12039" width="23.5703125" style="572" customWidth="1"/>
    <col min="12040" max="12040" width="22.42578125" style="572" customWidth="1"/>
    <col min="12041" max="12041" width="21.7109375" style="572" customWidth="1"/>
    <col min="12042" max="12042" width="20.140625" style="572" customWidth="1"/>
    <col min="12043" max="12043" width="23.7109375" style="572" customWidth="1"/>
    <col min="12044" max="12044" width="22.28515625" style="572" customWidth="1"/>
    <col min="12045" max="12045" width="21.7109375" style="572" customWidth="1"/>
    <col min="12046" max="12046" width="4.5703125" style="572" customWidth="1"/>
    <col min="12047" max="12288" width="9.140625" style="572"/>
    <col min="12289" max="12289" width="118.42578125" style="572" customWidth="1"/>
    <col min="12290" max="12290" width="20.140625" style="572" customWidth="1"/>
    <col min="12291" max="12291" width="23.7109375" style="572" customWidth="1"/>
    <col min="12292" max="12292" width="22.28515625" style="572" customWidth="1"/>
    <col min="12293" max="12293" width="22" style="572" customWidth="1"/>
    <col min="12294" max="12294" width="20.140625" style="572" customWidth="1"/>
    <col min="12295" max="12295" width="23.5703125" style="572" customWidth="1"/>
    <col min="12296" max="12296" width="22.42578125" style="572" customWidth="1"/>
    <col min="12297" max="12297" width="21.7109375" style="572" customWidth="1"/>
    <col min="12298" max="12298" width="20.140625" style="572" customWidth="1"/>
    <col min="12299" max="12299" width="23.7109375" style="572" customWidth="1"/>
    <col min="12300" max="12300" width="22.28515625" style="572" customWidth="1"/>
    <col min="12301" max="12301" width="21.7109375" style="572" customWidth="1"/>
    <col min="12302" max="12302" width="4.5703125" style="572" customWidth="1"/>
    <col min="12303" max="12544" width="9.140625" style="572"/>
    <col min="12545" max="12545" width="118.42578125" style="572" customWidth="1"/>
    <col min="12546" max="12546" width="20.140625" style="572" customWidth="1"/>
    <col min="12547" max="12547" width="23.7109375" style="572" customWidth="1"/>
    <col min="12548" max="12548" width="22.28515625" style="572" customWidth="1"/>
    <col min="12549" max="12549" width="22" style="572" customWidth="1"/>
    <col min="12550" max="12550" width="20.140625" style="572" customWidth="1"/>
    <col min="12551" max="12551" width="23.5703125" style="572" customWidth="1"/>
    <col min="12552" max="12552" width="22.42578125" style="572" customWidth="1"/>
    <col min="12553" max="12553" width="21.7109375" style="572" customWidth="1"/>
    <col min="12554" max="12554" width="20.140625" style="572" customWidth="1"/>
    <col min="12555" max="12555" width="23.7109375" style="572" customWidth="1"/>
    <col min="12556" max="12556" width="22.28515625" style="572" customWidth="1"/>
    <col min="12557" max="12557" width="21.7109375" style="572" customWidth="1"/>
    <col min="12558" max="12558" width="4.5703125" style="572" customWidth="1"/>
    <col min="12559" max="12800" width="9.140625" style="572"/>
    <col min="12801" max="12801" width="118.42578125" style="572" customWidth="1"/>
    <col min="12802" max="12802" width="20.140625" style="572" customWidth="1"/>
    <col min="12803" max="12803" width="23.7109375" style="572" customWidth="1"/>
    <col min="12804" max="12804" width="22.28515625" style="572" customWidth="1"/>
    <col min="12805" max="12805" width="22" style="572" customWidth="1"/>
    <col min="12806" max="12806" width="20.140625" style="572" customWidth="1"/>
    <col min="12807" max="12807" width="23.5703125" style="572" customWidth="1"/>
    <col min="12808" max="12808" width="22.42578125" style="572" customWidth="1"/>
    <col min="12809" max="12809" width="21.7109375" style="572" customWidth="1"/>
    <col min="12810" max="12810" width="20.140625" style="572" customWidth="1"/>
    <col min="12811" max="12811" width="23.7109375" style="572" customWidth="1"/>
    <col min="12812" max="12812" width="22.28515625" style="572" customWidth="1"/>
    <col min="12813" max="12813" width="21.7109375" style="572" customWidth="1"/>
    <col min="12814" max="12814" width="4.5703125" style="572" customWidth="1"/>
    <col min="12815" max="13056" width="9.140625" style="572"/>
    <col min="13057" max="13057" width="118.42578125" style="572" customWidth="1"/>
    <col min="13058" max="13058" width="20.140625" style="572" customWidth="1"/>
    <col min="13059" max="13059" width="23.7109375" style="572" customWidth="1"/>
    <col min="13060" max="13060" width="22.28515625" style="572" customWidth="1"/>
    <col min="13061" max="13061" width="22" style="572" customWidth="1"/>
    <col min="13062" max="13062" width="20.140625" style="572" customWidth="1"/>
    <col min="13063" max="13063" width="23.5703125" style="572" customWidth="1"/>
    <col min="13064" max="13064" width="22.42578125" style="572" customWidth="1"/>
    <col min="13065" max="13065" width="21.7109375" style="572" customWidth="1"/>
    <col min="13066" max="13066" width="20.140625" style="572" customWidth="1"/>
    <col min="13067" max="13067" width="23.7109375" style="572" customWidth="1"/>
    <col min="13068" max="13068" width="22.28515625" style="572" customWidth="1"/>
    <col min="13069" max="13069" width="21.7109375" style="572" customWidth="1"/>
    <col min="13070" max="13070" width="4.5703125" style="572" customWidth="1"/>
    <col min="13071" max="13312" width="9.140625" style="572"/>
    <col min="13313" max="13313" width="118.42578125" style="572" customWidth="1"/>
    <col min="13314" max="13314" width="20.140625" style="572" customWidth="1"/>
    <col min="13315" max="13315" width="23.7109375" style="572" customWidth="1"/>
    <col min="13316" max="13316" width="22.28515625" style="572" customWidth="1"/>
    <col min="13317" max="13317" width="22" style="572" customWidth="1"/>
    <col min="13318" max="13318" width="20.140625" style="572" customWidth="1"/>
    <col min="13319" max="13319" width="23.5703125" style="572" customWidth="1"/>
    <col min="13320" max="13320" width="22.42578125" style="572" customWidth="1"/>
    <col min="13321" max="13321" width="21.7109375" style="572" customWidth="1"/>
    <col min="13322" max="13322" width="20.140625" style="572" customWidth="1"/>
    <col min="13323" max="13323" width="23.7109375" style="572" customWidth="1"/>
    <col min="13324" max="13324" width="22.28515625" style="572" customWidth="1"/>
    <col min="13325" max="13325" width="21.7109375" style="572" customWidth="1"/>
    <col min="13326" max="13326" width="4.5703125" style="572" customWidth="1"/>
    <col min="13327" max="13568" width="9.140625" style="572"/>
    <col min="13569" max="13569" width="118.42578125" style="572" customWidth="1"/>
    <col min="13570" max="13570" width="20.140625" style="572" customWidth="1"/>
    <col min="13571" max="13571" width="23.7109375" style="572" customWidth="1"/>
    <col min="13572" max="13572" width="22.28515625" style="572" customWidth="1"/>
    <col min="13573" max="13573" width="22" style="572" customWidth="1"/>
    <col min="13574" max="13574" width="20.140625" style="572" customWidth="1"/>
    <col min="13575" max="13575" width="23.5703125" style="572" customWidth="1"/>
    <col min="13576" max="13576" width="22.42578125" style="572" customWidth="1"/>
    <col min="13577" max="13577" width="21.7109375" style="572" customWidth="1"/>
    <col min="13578" max="13578" width="20.140625" style="572" customWidth="1"/>
    <col min="13579" max="13579" width="23.7109375" style="572" customWidth="1"/>
    <col min="13580" max="13580" width="22.28515625" style="572" customWidth="1"/>
    <col min="13581" max="13581" width="21.7109375" style="572" customWidth="1"/>
    <col min="13582" max="13582" width="4.5703125" style="572" customWidth="1"/>
    <col min="13583" max="13824" width="9.140625" style="572"/>
    <col min="13825" max="13825" width="118.42578125" style="572" customWidth="1"/>
    <col min="13826" max="13826" width="20.140625" style="572" customWidth="1"/>
    <col min="13827" max="13827" width="23.7109375" style="572" customWidth="1"/>
    <col min="13828" max="13828" width="22.28515625" style="572" customWidth="1"/>
    <col min="13829" max="13829" width="22" style="572" customWidth="1"/>
    <col min="13830" max="13830" width="20.140625" style="572" customWidth="1"/>
    <col min="13831" max="13831" width="23.5703125" style="572" customWidth="1"/>
    <col min="13832" max="13832" width="22.42578125" style="572" customWidth="1"/>
    <col min="13833" max="13833" width="21.7109375" style="572" customWidth="1"/>
    <col min="13834" max="13834" width="20.140625" style="572" customWidth="1"/>
    <col min="13835" max="13835" width="23.7109375" style="572" customWidth="1"/>
    <col min="13836" max="13836" width="22.28515625" style="572" customWidth="1"/>
    <col min="13837" max="13837" width="21.7109375" style="572" customWidth="1"/>
    <col min="13838" max="13838" width="4.5703125" style="572" customWidth="1"/>
    <col min="13839" max="14080" width="9.140625" style="572"/>
    <col min="14081" max="14081" width="118.42578125" style="572" customWidth="1"/>
    <col min="14082" max="14082" width="20.140625" style="572" customWidth="1"/>
    <col min="14083" max="14083" width="23.7109375" style="572" customWidth="1"/>
    <col min="14084" max="14084" width="22.28515625" style="572" customWidth="1"/>
    <col min="14085" max="14085" width="22" style="572" customWidth="1"/>
    <col min="14086" max="14086" width="20.140625" style="572" customWidth="1"/>
    <col min="14087" max="14087" width="23.5703125" style="572" customWidth="1"/>
    <col min="14088" max="14088" width="22.42578125" style="572" customWidth="1"/>
    <col min="14089" max="14089" width="21.7109375" style="572" customWidth="1"/>
    <col min="14090" max="14090" width="20.140625" style="572" customWidth="1"/>
    <col min="14091" max="14091" width="23.7109375" style="572" customWidth="1"/>
    <col min="14092" max="14092" width="22.28515625" style="572" customWidth="1"/>
    <col min="14093" max="14093" width="21.7109375" style="572" customWidth="1"/>
    <col min="14094" max="14094" width="4.5703125" style="572" customWidth="1"/>
    <col min="14095" max="14336" width="9.140625" style="572"/>
    <col min="14337" max="14337" width="118.42578125" style="572" customWidth="1"/>
    <col min="14338" max="14338" width="20.140625" style="572" customWidth="1"/>
    <col min="14339" max="14339" width="23.7109375" style="572" customWidth="1"/>
    <col min="14340" max="14340" width="22.28515625" style="572" customWidth="1"/>
    <col min="14341" max="14341" width="22" style="572" customWidth="1"/>
    <col min="14342" max="14342" width="20.140625" style="572" customWidth="1"/>
    <col min="14343" max="14343" width="23.5703125" style="572" customWidth="1"/>
    <col min="14344" max="14344" width="22.42578125" style="572" customWidth="1"/>
    <col min="14345" max="14345" width="21.7109375" style="572" customWidth="1"/>
    <col min="14346" max="14346" width="20.140625" style="572" customWidth="1"/>
    <col min="14347" max="14347" width="23.7109375" style="572" customWidth="1"/>
    <col min="14348" max="14348" width="22.28515625" style="572" customWidth="1"/>
    <col min="14349" max="14349" width="21.7109375" style="572" customWidth="1"/>
    <col min="14350" max="14350" width="4.5703125" style="572" customWidth="1"/>
    <col min="14351" max="14592" width="9.140625" style="572"/>
    <col min="14593" max="14593" width="118.42578125" style="572" customWidth="1"/>
    <col min="14594" max="14594" width="20.140625" style="572" customWidth="1"/>
    <col min="14595" max="14595" width="23.7109375" style="572" customWidth="1"/>
    <col min="14596" max="14596" width="22.28515625" style="572" customWidth="1"/>
    <col min="14597" max="14597" width="22" style="572" customWidth="1"/>
    <col min="14598" max="14598" width="20.140625" style="572" customWidth="1"/>
    <col min="14599" max="14599" width="23.5703125" style="572" customWidth="1"/>
    <col min="14600" max="14600" width="22.42578125" style="572" customWidth="1"/>
    <col min="14601" max="14601" width="21.7109375" style="572" customWidth="1"/>
    <col min="14602" max="14602" width="20.140625" style="572" customWidth="1"/>
    <col min="14603" max="14603" width="23.7109375" style="572" customWidth="1"/>
    <col min="14604" max="14604" width="22.28515625" style="572" customWidth="1"/>
    <col min="14605" max="14605" width="21.7109375" style="572" customWidth="1"/>
    <col min="14606" max="14606" width="4.5703125" style="572" customWidth="1"/>
    <col min="14607" max="14848" width="9.140625" style="572"/>
    <col min="14849" max="14849" width="118.42578125" style="572" customWidth="1"/>
    <col min="14850" max="14850" width="20.140625" style="572" customWidth="1"/>
    <col min="14851" max="14851" width="23.7109375" style="572" customWidth="1"/>
    <col min="14852" max="14852" width="22.28515625" style="572" customWidth="1"/>
    <col min="14853" max="14853" width="22" style="572" customWidth="1"/>
    <col min="14854" max="14854" width="20.140625" style="572" customWidth="1"/>
    <col min="14855" max="14855" width="23.5703125" style="572" customWidth="1"/>
    <col min="14856" max="14856" width="22.42578125" style="572" customWidth="1"/>
    <col min="14857" max="14857" width="21.7109375" style="572" customWidth="1"/>
    <col min="14858" max="14858" width="20.140625" style="572" customWidth="1"/>
    <col min="14859" max="14859" width="23.7109375" style="572" customWidth="1"/>
    <col min="14860" max="14860" width="22.28515625" style="572" customWidth="1"/>
    <col min="14861" max="14861" width="21.7109375" style="572" customWidth="1"/>
    <col min="14862" max="14862" width="4.5703125" style="572" customWidth="1"/>
    <col min="14863" max="15104" width="9.140625" style="572"/>
    <col min="15105" max="15105" width="118.42578125" style="572" customWidth="1"/>
    <col min="15106" max="15106" width="20.140625" style="572" customWidth="1"/>
    <col min="15107" max="15107" width="23.7109375" style="572" customWidth="1"/>
    <col min="15108" max="15108" width="22.28515625" style="572" customWidth="1"/>
    <col min="15109" max="15109" width="22" style="572" customWidth="1"/>
    <col min="15110" max="15110" width="20.140625" style="572" customWidth="1"/>
    <col min="15111" max="15111" width="23.5703125" style="572" customWidth="1"/>
    <col min="15112" max="15112" width="22.42578125" style="572" customWidth="1"/>
    <col min="15113" max="15113" width="21.7109375" style="572" customWidth="1"/>
    <col min="15114" max="15114" width="20.140625" style="572" customWidth="1"/>
    <col min="15115" max="15115" width="23.7109375" style="572" customWidth="1"/>
    <col min="15116" max="15116" width="22.28515625" style="572" customWidth="1"/>
    <col min="15117" max="15117" width="21.7109375" style="572" customWidth="1"/>
    <col min="15118" max="15118" width="4.5703125" style="572" customWidth="1"/>
    <col min="15119" max="15360" width="9.140625" style="572"/>
    <col min="15361" max="15361" width="118.42578125" style="572" customWidth="1"/>
    <col min="15362" max="15362" width="20.140625" style="572" customWidth="1"/>
    <col min="15363" max="15363" width="23.7109375" style="572" customWidth="1"/>
    <col min="15364" max="15364" width="22.28515625" style="572" customWidth="1"/>
    <col min="15365" max="15365" width="22" style="572" customWidth="1"/>
    <col min="15366" max="15366" width="20.140625" style="572" customWidth="1"/>
    <col min="15367" max="15367" width="23.5703125" style="572" customWidth="1"/>
    <col min="15368" max="15368" width="22.42578125" style="572" customWidth="1"/>
    <col min="15369" max="15369" width="21.7109375" style="572" customWidth="1"/>
    <col min="15370" max="15370" width="20.140625" style="572" customWidth="1"/>
    <col min="15371" max="15371" width="23.7109375" style="572" customWidth="1"/>
    <col min="15372" max="15372" width="22.28515625" style="572" customWidth="1"/>
    <col min="15373" max="15373" width="21.7109375" style="572" customWidth="1"/>
    <col min="15374" max="15374" width="4.5703125" style="572" customWidth="1"/>
    <col min="15375" max="15616" width="9.140625" style="572"/>
    <col min="15617" max="15617" width="118.42578125" style="572" customWidth="1"/>
    <col min="15618" max="15618" width="20.140625" style="572" customWidth="1"/>
    <col min="15619" max="15619" width="23.7109375" style="572" customWidth="1"/>
    <col min="15620" max="15620" width="22.28515625" style="572" customWidth="1"/>
    <col min="15621" max="15621" width="22" style="572" customWidth="1"/>
    <col min="15622" max="15622" width="20.140625" style="572" customWidth="1"/>
    <col min="15623" max="15623" width="23.5703125" style="572" customWidth="1"/>
    <col min="15624" max="15624" width="22.42578125" style="572" customWidth="1"/>
    <col min="15625" max="15625" width="21.7109375" style="572" customWidth="1"/>
    <col min="15626" max="15626" width="20.140625" style="572" customWidth="1"/>
    <col min="15627" max="15627" width="23.7109375" style="572" customWidth="1"/>
    <col min="15628" max="15628" width="22.28515625" style="572" customWidth="1"/>
    <col min="15629" max="15629" width="21.7109375" style="572" customWidth="1"/>
    <col min="15630" max="15630" width="4.5703125" style="572" customWidth="1"/>
    <col min="15631" max="15872" width="9.140625" style="572"/>
    <col min="15873" max="15873" width="118.42578125" style="572" customWidth="1"/>
    <col min="15874" max="15874" width="20.140625" style="572" customWidth="1"/>
    <col min="15875" max="15875" width="23.7109375" style="572" customWidth="1"/>
    <col min="15876" max="15876" width="22.28515625" style="572" customWidth="1"/>
    <col min="15877" max="15877" width="22" style="572" customWidth="1"/>
    <col min="15878" max="15878" width="20.140625" style="572" customWidth="1"/>
    <col min="15879" max="15879" width="23.5703125" style="572" customWidth="1"/>
    <col min="15880" max="15880" width="22.42578125" style="572" customWidth="1"/>
    <col min="15881" max="15881" width="21.7109375" style="572" customWidth="1"/>
    <col min="15882" max="15882" width="20.140625" style="572" customWidth="1"/>
    <col min="15883" max="15883" width="23.7109375" style="572" customWidth="1"/>
    <col min="15884" max="15884" width="22.28515625" style="572" customWidth="1"/>
    <col min="15885" max="15885" width="21.7109375" style="572" customWidth="1"/>
    <col min="15886" max="15886" width="4.5703125" style="572" customWidth="1"/>
    <col min="15887" max="16128" width="9.140625" style="572"/>
    <col min="16129" max="16129" width="118.42578125" style="572" customWidth="1"/>
    <col min="16130" max="16130" width="20.140625" style="572" customWidth="1"/>
    <col min="16131" max="16131" width="23.7109375" style="572" customWidth="1"/>
    <col min="16132" max="16132" width="22.28515625" style="572" customWidth="1"/>
    <col min="16133" max="16133" width="22" style="572" customWidth="1"/>
    <col min="16134" max="16134" width="20.140625" style="572" customWidth="1"/>
    <col min="16135" max="16135" width="23.5703125" style="572" customWidth="1"/>
    <col min="16136" max="16136" width="22.42578125" style="572" customWidth="1"/>
    <col min="16137" max="16137" width="21.7109375" style="572" customWidth="1"/>
    <col min="16138" max="16138" width="20.140625" style="572" customWidth="1"/>
    <col min="16139" max="16139" width="23.7109375" style="572" customWidth="1"/>
    <col min="16140" max="16140" width="22.28515625" style="572" customWidth="1"/>
    <col min="16141" max="16141" width="21.7109375" style="572" customWidth="1"/>
    <col min="16142" max="16142" width="4.5703125" style="572" customWidth="1"/>
    <col min="16143" max="16384" width="9.140625" style="572"/>
  </cols>
  <sheetData>
    <row r="1" spans="1:26" s="1" customFormat="1" ht="5.25" hidden="1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17"/>
    </row>
    <row r="2" spans="1:26" s="2" customFormat="1" ht="78.7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23"/>
    </row>
    <row r="3" spans="1:26" s="2" customFormat="1" ht="41.25" customHeight="1">
      <c r="A3" s="726" t="s">
        <v>231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23"/>
    </row>
    <row r="4" spans="1:26" s="2" customFormat="1" ht="48.7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23"/>
    </row>
    <row r="5" spans="1:26" s="3" customFormat="1" ht="73.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24"/>
    </row>
    <row r="6" spans="1:26" ht="6" customHeight="1"/>
    <row r="7" spans="1:26" ht="7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28"/>
    </row>
    <row r="8" spans="1:26" s="231" customFormat="1" ht="45" customHeight="1">
      <c r="A8" s="229"/>
      <c r="B8" s="728" t="s">
        <v>222</v>
      </c>
      <c r="C8" s="728"/>
      <c r="D8" s="728"/>
      <c r="E8" s="728"/>
      <c r="F8" s="728" t="s">
        <v>223</v>
      </c>
      <c r="G8" s="728"/>
      <c r="H8" s="728"/>
      <c r="I8" s="728"/>
      <c r="J8" s="728" t="s">
        <v>64</v>
      </c>
      <c r="K8" s="728"/>
      <c r="L8" s="728"/>
      <c r="M8" s="728"/>
      <c r="N8" s="230"/>
      <c r="Y8" s="231">
        <v>1</v>
      </c>
      <c r="Z8" s="231">
        <v>1</v>
      </c>
    </row>
    <row r="9" spans="1:26" s="235" customFormat="1" ht="65.2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34"/>
      <c r="Y9" s="235">
        <v>1</v>
      </c>
      <c r="Z9" s="235">
        <v>1</v>
      </c>
    </row>
    <row r="10" spans="1:26" s="238" customFormat="1" ht="64.5" customHeight="1">
      <c r="A10" s="236" t="s">
        <v>201</v>
      </c>
      <c r="B10" s="237">
        <v>125166.7616308</v>
      </c>
      <c r="C10" s="237">
        <v>148889.39709859999</v>
      </c>
      <c r="D10" s="237">
        <v>196992.50212639998</v>
      </c>
      <c r="E10" s="237">
        <v>471048.66085579997</v>
      </c>
      <c r="F10" s="237">
        <v>74859.599199999997</v>
      </c>
      <c r="G10" s="237">
        <v>96464.050326600001</v>
      </c>
      <c r="H10" s="237">
        <v>82501.869213400001</v>
      </c>
      <c r="I10" s="237">
        <v>253825.51874</v>
      </c>
      <c r="J10" s="237">
        <v>236648.35831060002</v>
      </c>
      <c r="K10" s="237">
        <v>80186.815398200008</v>
      </c>
      <c r="L10" s="237">
        <v>260270.63189179997</v>
      </c>
      <c r="M10" s="237">
        <v>577105.80560059997</v>
      </c>
      <c r="N10" s="230"/>
    </row>
    <row r="11" spans="1:26" s="238" customFormat="1" ht="64.5" customHeight="1">
      <c r="A11" s="236" t="s">
        <v>202</v>
      </c>
      <c r="B11" s="239">
        <v>3662.99847</v>
      </c>
      <c r="C11" s="239">
        <v>286.31653999999997</v>
      </c>
      <c r="D11" s="239">
        <v>711.09093999999993</v>
      </c>
      <c r="E11" s="239">
        <v>4660.4059500000003</v>
      </c>
      <c r="F11" s="239">
        <v>0</v>
      </c>
      <c r="G11" s="239">
        <v>0</v>
      </c>
      <c r="H11" s="237">
        <v>605.98856999999998</v>
      </c>
      <c r="I11" s="237">
        <v>605.98856999999998</v>
      </c>
      <c r="J11" s="237">
        <v>131.35499999999999</v>
      </c>
      <c r="K11" s="237">
        <v>0</v>
      </c>
      <c r="L11" s="237">
        <v>0</v>
      </c>
      <c r="M11" s="237">
        <v>131.35499999999999</v>
      </c>
      <c r="N11" s="230"/>
    </row>
    <row r="12" spans="1:26" s="238" customFormat="1" ht="64.5" customHeight="1">
      <c r="A12" s="236" t="s">
        <v>203</v>
      </c>
      <c r="B12" s="239">
        <v>32656.802377200002</v>
      </c>
      <c r="C12" s="239">
        <v>77564.295993599997</v>
      </c>
      <c r="D12" s="239">
        <v>7875.27934</v>
      </c>
      <c r="E12" s="239">
        <v>118096.37771080001</v>
      </c>
      <c r="F12" s="239">
        <v>22545.158467400001</v>
      </c>
      <c r="G12" s="239">
        <v>434912.84825840004</v>
      </c>
      <c r="H12" s="237">
        <v>0.40585719999999997</v>
      </c>
      <c r="I12" s="237">
        <v>457458.41258300003</v>
      </c>
      <c r="J12" s="237">
        <v>60863.320638999998</v>
      </c>
      <c r="K12" s="237">
        <v>64764.285269199994</v>
      </c>
      <c r="L12" s="237">
        <v>59602.801659999997</v>
      </c>
      <c r="M12" s="237">
        <v>185230.4075682</v>
      </c>
      <c r="N12" s="230"/>
    </row>
    <row r="13" spans="1:26" s="238" customFormat="1" ht="64.5" customHeight="1">
      <c r="A13" s="236" t="s">
        <v>204</v>
      </c>
      <c r="B13" s="237">
        <v>200038.35137000002</v>
      </c>
      <c r="C13" s="237">
        <v>16056.059575200001</v>
      </c>
      <c r="D13" s="237">
        <v>7997.2888800000001</v>
      </c>
      <c r="E13" s="237">
        <v>224091.69982519999</v>
      </c>
      <c r="F13" s="237">
        <v>10192.3406</v>
      </c>
      <c r="G13" s="237">
        <v>29518.930820000001</v>
      </c>
      <c r="H13" s="237">
        <v>6468.8947348000002</v>
      </c>
      <c r="I13" s="237">
        <v>46180.166154799997</v>
      </c>
      <c r="J13" s="237">
        <v>340</v>
      </c>
      <c r="K13" s="237">
        <v>101.1852744</v>
      </c>
      <c r="L13" s="237">
        <v>2182.0956928000001</v>
      </c>
      <c r="M13" s="237">
        <v>2623.2809671999998</v>
      </c>
      <c r="N13" s="230"/>
    </row>
    <row r="14" spans="1:26" s="238" customFormat="1" ht="64.5" customHeight="1">
      <c r="A14" s="236" t="s">
        <v>205</v>
      </c>
      <c r="B14" s="237">
        <v>1132749.5072676002</v>
      </c>
      <c r="C14" s="237">
        <v>531976.45436880004</v>
      </c>
      <c r="D14" s="237">
        <v>700838.5168478</v>
      </c>
      <c r="E14" s="237">
        <v>2365564.4784841998</v>
      </c>
      <c r="F14" s="237">
        <v>620100.81933780003</v>
      </c>
      <c r="G14" s="237">
        <v>620070.24735080008</v>
      </c>
      <c r="H14" s="237">
        <v>771013.35234679992</v>
      </c>
      <c r="I14" s="237">
        <v>2011184.4190353998</v>
      </c>
      <c r="J14" s="237">
        <v>469708.4491272</v>
      </c>
      <c r="K14" s="237">
        <v>58202.493205799998</v>
      </c>
      <c r="L14" s="237">
        <v>270555.08980699995</v>
      </c>
      <c r="M14" s="237">
        <v>798466.03214000002</v>
      </c>
      <c r="N14" s="230"/>
    </row>
    <row r="15" spans="1:26" s="238" customFormat="1" ht="64.5" customHeight="1">
      <c r="A15" s="236" t="s">
        <v>206</v>
      </c>
      <c r="B15" s="237">
        <v>52825.956199600005</v>
      </c>
      <c r="C15" s="237">
        <v>24972.4363796</v>
      </c>
      <c r="D15" s="237">
        <v>37808.732084399999</v>
      </c>
      <c r="E15" s="237">
        <v>115607.1246636</v>
      </c>
      <c r="F15" s="237">
        <v>30005.7839208</v>
      </c>
      <c r="G15" s="237">
        <v>24329.782340799997</v>
      </c>
      <c r="H15" s="237">
        <v>17957</v>
      </c>
      <c r="I15" s="237">
        <v>72292.566261600005</v>
      </c>
      <c r="J15" s="237">
        <v>23125.776599000001</v>
      </c>
      <c r="K15" s="237">
        <v>48534.824399800003</v>
      </c>
      <c r="L15" s="237">
        <v>3824.9646916000002</v>
      </c>
      <c r="M15" s="237">
        <v>75485.565690400006</v>
      </c>
      <c r="N15" s="230"/>
    </row>
    <row r="16" spans="1:26" s="238" customFormat="1" ht="64.5" customHeight="1">
      <c r="A16" s="236" t="s">
        <v>129</v>
      </c>
      <c r="B16" s="237">
        <v>1329864.244408</v>
      </c>
      <c r="C16" s="237">
        <v>703969.86417359998</v>
      </c>
      <c r="D16" s="237">
        <v>377479.9462446</v>
      </c>
      <c r="E16" s="237">
        <v>2411314.0548262</v>
      </c>
      <c r="F16" s="237">
        <v>187345.46386660001</v>
      </c>
      <c r="G16" s="237">
        <v>108970.352457</v>
      </c>
      <c r="H16" s="237">
        <v>19781.716045000001</v>
      </c>
      <c r="I16" s="237">
        <v>316097.53236860002</v>
      </c>
      <c r="J16" s="237">
        <v>278010.35217659996</v>
      </c>
      <c r="K16" s="237">
        <v>154691.34133140001</v>
      </c>
      <c r="L16" s="237">
        <v>253471.81462599998</v>
      </c>
      <c r="M16" s="237">
        <v>686173.50813399989</v>
      </c>
      <c r="N16" s="230"/>
    </row>
    <row r="17" spans="1:14" s="238" customFormat="1" ht="64.5" customHeight="1">
      <c r="A17" s="236" t="s">
        <v>207</v>
      </c>
      <c r="B17" s="237">
        <v>1340341.8459524</v>
      </c>
      <c r="C17" s="237">
        <v>794128.78130480007</v>
      </c>
      <c r="D17" s="237">
        <v>660506.83860380005</v>
      </c>
      <c r="E17" s="237">
        <v>2794977.4658610001</v>
      </c>
      <c r="F17" s="237">
        <v>775195.98333019996</v>
      </c>
      <c r="G17" s="237">
        <v>803827.99801839993</v>
      </c>
      <c r="H17" s="237">
        <v>668587.57429859997</v>
      </c>
      <c r="I17" s="237">
        <v>2247611.5556472</v>
      </c>
      <c r="J17" s="237">
        <v>698912.61437860003</v>
      </c>
      <c r="K17" s="237">
        <v>234135.34512119999</v>
      </c>
      <c r="L17" s="237">
        <v>811512.41437500005</v>
      </c>
      <c r="M17" s="237">
        <v>1744560.3738748</v>
      </c>
      <c r="N17" s="230"/>
    </row>
    <row r="18" spans="1:14" s="238" customFormat="1" ht="64.5" customHeight="1">
      <c r="A18" s="236" t="s">
        <v>208</v>
      </c>
      <c r="B18" s="237">
        <v>7356.7327314000004</v>
      </c>
      <c r="C18" s="237">
        <v>22391.217852200003</v>
      </c>
      <c r="D18" s="237">
        <v>156479.8223846</v>
      </c>
      <c r="E18" s="237">
        <v>186227.77296820001</v>
      </c>
      <c r="F18" s="237">
        <v>2315.6476419999999</v>
      </c>
      <c r="G18" s="237">
        <v>15624.496637</v>
      </c>
      <c r="H18" s="237">
        <v>70623.028021799997</v>
      </c>
      <c r="I18" s="237">
        <v>88563.172300799997</v>
      </c>
      <c r="J18" s="237">
        <v>6395.9523899999995</v>
      </c>
      <c r="K18" s="237">
        <v>2860.0403163999999</v>
      </c>
      <c r="L18" s="237">
        <v>12819.7659128</v>
      </c>
      <c r="M18" s="237">
        <v>22075.758619199998</v>
      </c>
      <c r="N18" s="230"/>
    </row>
    <row r="19" spans="1:14" s="238" customFormat="1" ht="64.5" customHeight="1">
      <c r="A19" s="236" t="s">
        <v>209</v>
      </c>
      <c r="B19" s="237">
        <v>99283.480771000002</v>
      </c>
      <c r="C19" s="237">
        <v>257558.53246320001</v>
      </c>
      <c r="D19" s="237">
        <v>203662.41916620001</v>
      </c>
      <c r="E19" s="237">
        <v>560504.43240040005</v>
      </c>
      <c r="F19" s="237">
        <v>29625.9291404</v>
      </c>
      <c r="G19" s="237">
        <v>116204.268419</v>
      </c>
      <c r="H19" s="237">
        <v>138422.97907899998</v>
      </c>
      <c r="I19" s="237">
        <v>284253.17663840001</v>
      </c>
      <c r="J19" s="237">
        <v>70170.075925600002</v>
      </c>
      <c r="K19" s="237">
        <v>50933.618789200002</v>
      </c>
      <c r="L19" s="237">
        <v>53815.962348200002</v>
      </c>
      <c r="M19" s="237">
        <v>174919.65706299999</v>
      </c>
      <c r="N19" s="230"/>
    </row>
    <row r="20" spans="1:14" s="238" customFormat="1" ht="64.5" customHeight="1">
      <c r="A20" s="236" t="s">
        <v>210</v>
      </c>
      <c r="B20" s="237">
        <v>169086.79364059999</v>
      </c>
      <c r="C20" s="237">
        <v>165399.4911778</v>
      </c>
      <c r="D20" s="237">
        <v>8579.9144548000004</v>
      </c>
      <c r="E20" s="237">
        <v>343066.19927319995</v>
      </c>
      <c r="F20" s="237">
        <v>40990.594161399997</v>
      </c>
      <c r="G20" s="237">
        <v>45294.884591799993</v>
      </c>
      <c r="H20" s="237">
        <v>1326.0037299999999</v>
      </c>
      <c r="I20" s="237">
        <v>87611.482483200001</v>
      </c>
      <c r="J20" s="237">
        <v>19607.132380800002</v>
      </c>
      <c r="K20" s="237">
        <v>15851.0523268</v>
      </c>
      <c r="L20" s="237">
        <v>3061.04504</v>
      </c>
      <c r="M20" s="237">
        <v>38519.229747599995</v>
      </c>
      <c r="N20" s="230"/>
    </row>
    <row r="21" spans="1:14" s="238" customFormat="1" ht="64.5" customHeight="1">
      <c r="A21" s="236" t="s">
        <v>211</v>
      </c>
      <c r="B21" s="237">
        <v>983684.68137639994</v>
      </c>
      <c r="C21" s="237">
        <v>531567.22380119993</v>
      </c>
      <c r="D21" s="237">
        <v>1078707.6620522002</v>
      </c>
      <c r="E21" s="237">
        <v>2593959.5672298004</v>
      </c>
      <c r="F21" s="237">
        <v>342536.9035364</v>
      </c>
      <c r="G21" s="237">
        <v>321144.51805299998</v>
      </c>
      <c r="H21" s="237">
        <v>2162445.133434</v>
      </c>
      <c r="I21" s="237">
        <v>2826126.5550233996</v>
      </c>
      <c r="J21" s="237">
        <v>17686.8982316</v>
      </c>
      <c r="K21" s="237">
        <v>72317.382766200011</v>
      </c>
      <c r="L21" s="237">
        <v>1064324.2938522</v>
      </c>
      <c r="M21" s="237">
        <v>1154328.57485</v>
      </c>
      <c r="N21" s="230"/>
    </row>
    <row r="22" spans="1:14" s="238" customFormat="1" ht="64.5" customHeight="1">
      <c r="A22" s="236" t="s">
        <v>212</v>
      </c>
      <c r="B22" s="237">
        <v>611.82090819999996</v>
      </c>
      <c r="C22" s="237">
        <v>425.70528000000002</v>
      </c>
      <c r="D22" s="237">
        <v>313.41696999999999</v>
      </c>
      <c r="E22" s="237">
        <v>1350.9431582</v>
      </c>
      <c r="F22" s="237">
        <v>187.28534999999999</v>
      </c>
      <c r="G22" s="237">
        <v>150.01814000000002</v>
      </c>
      <c r="H22" s="237">
        <v>0</v>
      </c>
      <c r="I22" s="237">
        <v>337.30349000000001</v>
      </c>
      <c r="J22" s="237">
        <v>1.4650000000000001</v>
      </c>
      <c r="K22" s="237">
        <v>161.93785</v>
      </c>
      <c r="L22" s="237">
        <v>2020.55555</v>
      </c>
      <c r="M22" s="237">
        <v>2183.9584</v>
      </c>
      <c r="N22" s="230"/>
    </row>
    <row r="23" spans="1:14" s="238" customFormat="1" ht="64.5" customHeight="1">
      <c r="A23" s="236" t="s">
        <v>213</v>
      </c>
      <c r="B23" s="237">
        <v>349.89097999999996</v>
      </c>
      <c r="C23" s="237">
        <v>1245.3873745999999</v>
      </c>
      <c r="D23" s="237">
        <v>18852.0709852</v>
      </c>
      <c r="E23" s="237">
        <v>20447.349339799999</v>
      </c>
      <c r="F23" s="237">
        <v>1407.42073</v>
      </c>
      <c r="G23" s="237">
        <v>1004.82528</v>
      </c>
      <c r="H23" s="237">
        <v>4684.000387</v>
      </c>
      <c r="I23" s="237">
        <v>7096.2463969999999</v>
      </c>
      <c r="J23" s="237">
        <v>1636.10302</v>
      </c>
      <c r="K23" s="237">
        <v>2124.4122886</v>
      </c>
      <c r="L23" s="237">
        <v>34039.118619000001</v>
      </c>
      <c r="M23" s="237">
        <v>37799.6339276</v>
      </c>
      <c r="N23" s="230"/>
    </row>
    <row r="24" spans="1:14" s="238" customFormat="1" ht="64.5" customHeight="1">
      <c r="A24" s="236" t="s">
        <v>214</v>
      </c>
      <c r="B24" s="237">
        <v>89453.048315199994</v>
      </c>
      <c r="C24" s="237">
        <v>23260.716809000001</v>
      </c>
      <c r="D24" s="237">
        <v>103833.720894</v>
      </c>
      <c r="E24" s="237">
        <v>216547.4860182</v>
      </c>
      <c r="F24" s="237">
        <v>37475.831987199999</v>
      </c>
      <c r="G24" s="237">
        <v>329887.23708719999</v>
      </c>
      <c r="H24" s="237">
        <v>832309.36994739994</v>
      </c>
      <c r="I24" s="237">
        <v>1199672.4390217999</v>
      </c>
      <c r="J24" s="237">
        <v>3761.8088499999999</v>
      </c>
      <c r="K24" s="237">
        <v>8873.4621738000005</v>
      </c>
      <c r="L24" s="237">
        <v>48501.476163200001</v>
      </c>
      <c r="M24" s="237">
        <v>61136.747187000001</v>
      </c>
      <c r="N24" s="230"/>
    </row>
    <row r="25" spans="1:14" s="238" customFormat="1" ht="64.5" customHeight="1">
      <c r="A25" s="236" t="s">
        <v>215</v>
      </c>
      <c r="B25" s="237">
        <v>1900.1532500000001</v>
      </c>
      <c r="C25" s="237">
        <v>1422.3779399999999</v>
      </c>
      <c r="D25" s="237">
        <v>0</v>
      </c>
      <c r="E25" s="237">
        <v>3322.5311900000002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7">
        <v>0</v>
      </c>
      <c r="M25" s="237">
        <v>0</v>
      </c>
      <c r="N25" s="230"/>
    </row>
    <row r="26" spans="1:14" s="238" customFormat="1" ht="64.5" customHeight="1">
      <c r="A26" s="236" t="s">
        <v>216</v>
      </c>
      <c r="B26" s="237">
        <v>3118.3612382000001</v>
      </c>
      <c r="C26" s="237">
        <v>11.55</v>
      </c>
      <c r="D26" s="237">
        <v>0</v>
      </c>
      <c r="E26" s="237">
        <v>3129.9112381999998</v>
      </c>
      <c r="F26" s="237">
        <v>0</v>
      </c>
      <c r="G26" s="237">
        <v>159.19999999999999</v>
      </c>
      <c r="H26" s="237">
        <v>0</v>
      </c>
      <c r="I26" s="237">
        <v>159.19999999999999</v>
      </c>
      <c r="J26" s="237">
        <v>0</v>
      </c>
      <c r="K26" s="237">
        <v>0</v>
      </c>
      <c r="L26" s="237">
        <v>0</v>
      </c>
      <c r="M26" s="237">
        <v>0</v>
      </c>
      <c r="N26" s="230"/>
    </row>
    <row r="27" spans="1:14" s="243" customFormat="1" ht="98.25" customHeight="1">
      <c r="A27" s="240" t="s">
        <v>217</v>
      </c>
      <c r="B27" s="241">
        <v>541.54896999999994</v>
      </c>
      <c r="C27" s="241">
        <v>30.67754</v>
      </c>
      <c r="D27" s="241">
        <v>0</v>
      </c>
      <c r="E27" s="241">
        <v>572.22650999999996</v>
      </c>
      <c r="F27" s="241">
        <v>3646.4480096000002</v>
      </c>
      <c r="G27" s="241">
        <v>1334.7002</v>
      </c>
      <c r="H27" s="241">
        <v>573.35265000000004</v>
      </c>
      <c r="I27" s="241">
        <v>5554.5008595999998</v>
      </c>
      <c r="J27" s="241">
        <v>0</v>
      </c>
      <c r="K27" s="241">
        <v>0</v>
      </c>
      <c r="L27" s="241">
        <v>185.13574</v>
      </c>
      <c r="M27" s="241">
        <v>185.13574</v>
      </c>
      <c r="N27" s="242"/>
    </row>
    <row r="28" spans="1:14" s="243" customFormat="1" ht="38.25" customHeight="1">
      <c r="A28" s="244" t="s">
        <v>236</v>
      </c>
      <c r="B28" s="245">
        <f>SUM(B10:B27)</f>
        <v>5572692.9798566001</v>
      </c>
      <c r="C28" s="245">
        <f t="shared" ref="C28:M28" si="0">SUM(C10:C27)</f>
        <v>3301156.4856721992</v>
      </c>
      <c r="D28" s="245">
        <f t="shared" si="0"/>
        <v>3560639.2219740003</v>
      </c>
      <c r="E28" s="245">
        <f t="shared" si="0"/>
        <v>12434488.687502798</v>
      </c>
      <c r="F28" s="245">
        <f t="shared" si="0"/>
        <v>2178431.2092797998</v>
      </c>
      <c r="G28" s="245">
        <f t="shared" si="0"/>
        <v>2948898.3579799994</v>
      </c>
      <c r="H28" s="245">
        <f t="shared" si="0"/>
        <v>4777300.668314999</v>
      </c>
      <c r="I28" s="245">
        <f t="shared" si="0"/>
        <v>9904630.2355747968</v>
      </c>
      <c r="J28" s="245">
        <f t="shared" si="0"/>
        <v>1886999.662029</v>
      </c>
      <c r="K28" s="245">
        <f t="shared" si="0"/>
        <v>793738.19651099993</v>
      </c>
      <c r="L28" s="245">
        <f t="shared" si="0"/>
        <v>2880187.1659696</v>
      </c>
      <c r="M28" s="245">
        <f t="shared" si="0"/>
        <v>5560925.0245096004</v>
      </c>
      <c r="N28" s="242"/>
    </row>
    <row r="29" spans="1:14" ht="11.25" customHeight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s="252" customFormat="1" ht="27.75" customHeight="1" thickTop="1">
      <c r="A30" s="249" t="s">
        <v>219</v>
      </c>
      <c r="B30" s="250"/>
      <c r="C30" s="251"/>
      <c r="D30" s="251"/>
      <c r="E30" s="251"/>
      <c r="F30" s="251"/>
      <c r="G30" s="251"/>
      <c r="H30" s="250"/>
      <c r="I30" s="250"/>
      <c r="N30" s="253"/>
    </row>
    <row r="31" spans="1:14" ht="24.75" customHeight="1">
      <c r="A31" s="249" t="s">
        <v>237</v>
      </c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22.5" customHeight="1">
      <c r="A32" s="249" t="s">
        <v>226</v>
      </c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topLeftCell="A2" zoomScale="41" zoomScaleNormal="41" workbookViewId="0">
      <selection activeCell="F12" sqref="F12"/>
    </sheetView>
  </sheetViews>
  <sheetFormatPr defaultRowHeight="15"/>
  <cols>
    <col min="1" max="1" width="118.42578125" style="26" customWidth="1"/>
    <col min="2" max="2" width="32.5703125" style="572" bestFit="1" customWidth="1"/>
    <col min="3" max="3" width="37.140625" style="572" bestFit="1" customWidth="1"/>
    <col min="4" max="4" width="32.140625" style="572" bestFit="1" customWidth="1"/>
    <col min="5" max="5" width="22.140625" style="572" bestFit="1" customWidth="1"/>
    <col min="6" max="6" width="32.5703125" style="572" bestFit="1" customWidth="1"/>
    <col min="7" max="7" width="37.140625" style="572" bestFit="1" customWidth="1"/>
    <col min="8" max="8" width="32.140625" style="572" bestFit="1" customWidth="1"/>
    <col min="9" max="9" width="22.140625" style="572" bestFit="1" customWidth="1"/>
    <col min="10" max="10" width="32.5703125" style="572" bestFit="1" customWidth="1"/>
    <col min="11" max="11" width="37.140625" style="572" bestFit="1" customWidth="1"/>
    <col min="12" max="12" width="32.140625" style="572" bestFit="1" customWidth="1"/>
    <col min="13" max="13" width="18.28515625" style="572" bestFit="1" customWidth="1"/>
    <col min="14" max="14" width="4.5703125" style="191" customWidth="1"/>
    <col min="15" max="256" width="9.140625" style="572"/>
    <col min="257" max="257" width="118.42578125" style="572" customWidth="1"/>
    <col min="258" max="258" width="20.140625" style="572" customWidth="1"/>
    <col min="259" max="259" width="23.7109375" style="572" customWidth="1"/>
    <col min="260" max="260" width="22.28515625" style="572" customWidth="1"/>
    <col min="261" max="261" width="22" style="572" customWidth="1"/>
    <col min="262" max="262" width="20.140625" style="572" customWidth="1"/>
    <col min="263" max="263" width="23.5703125" style="572" customWidth="1"/>
    <col min="264" max="264" width="22.42578125" style="572" customWidth="1"/>
    <col min="265" max="265" width="21.7109375" style="572" customWidth="1"/>
    <col min="266" max="266" width="20.140625" style="572" customWidth="1"/>
    <col min="267" max="267" width="23.7109375" style="572" customWidth="1"/>
    <col min="268" max="268" width="22.28515625" style="572" customWidth="1"/>
    <col min="269" max="269" width="21.7109375" style="572" customWidth="1"/>
    <col min="270" max="270" width="4.5703125" style="572" customWidth="1"/>
    <col min="271" max="512" width="9.140625" style="572"/>
    <col min="513" max="513" width="118.42578125" style="572" customWidth="1"/>
    <col min="514" max="514" width="20.140625" style="572" customWidth="1"/>
    <col min="515" max="515" width="23.7109375" style="572" customWidth="1"/>
    <col min="516" max="516" width="22.28515625" style="572" customWidth="1"/>
    <col min="517" max="517" width="22" style="572" customWidth="1"/>
    <col min="518" max="518" width="20.140625" style="572" customWidth="1"/>
    <col min="519" max="519" width="23.5703125" style="572" customWidth="1"/>
    <col min="520" max="520" width="22.42578125" style="572" customWidth="1"/>
    <col min="521" max="521" width="21.7109375" style="572" customWidth="1"/>
    <col min="522" max="522" width="20.140625" style="572" customWidth="1"/>
    <col min="523" max="523" width="23.7109375" style="572" customWidth="1"/>
    <col min="524" max="524" width="22.28515625" style="572" customWidth="1"/>
    <col min="525" max="525" width="21.7109375" style="572" customWidth="1"/>
    <col min="526" max="526" width="4.5703125" style="572" customWidth="1"/>
    <col min="527" max="768" width="9.140625" style="572"/>
    <col min="769" max="769" width="118.42578125" style="572" customWidth="1"/>
    <col min="770" max="770" width="20.140625" style="572" customWidth="1"/>
    <col min="771" max="771" width="23.7109375" style="572" customWidth="1"/>
    <col min="772" max="772" width="22.28515625" style="572" customWidth="1"/>
    <col min="773" max="773" width="22" style="572" customWidth="1"/>
    <col min="774" max="774" width="20.140625" style="572" customWidth="1"/>
    <col min="775" max="775" width="23.5703125" style="572" customWidth="1"/>
    <col min="776" max="776" width="22.42578125" style="572" customWidth="1"/>
    <col min="777" max="777" width="21.7109375" style="572" customWidth="1"/>
    <col min="778" max="778" width="20.140625" style="572" customWidth="1"/>
    <col min="779" max="779" width="23.7109375" style="572" customWidth="1"/>
    <col min="780" max="780" width="22.28515625" style="572" customWidth="1"/>
    <col min="781" max="781" width="21.7109375" style="572" customWidth="1"/>
    <col min="782" max="782" width="4.5703125" style="572" customWidth="1"/>
    <col min="783" max="1024" width="9.140625" style="572"/>
    <col min="1025" max="1025" width="118.42578125" style="572" customWidth="1"/>
    <col min="1026" max="1026" width="20.140625" style="572" customWidth="1"/>
    <col min="1027" max="1027" width="23.7109375" style="572" customWidth="1"/>
    <col min="1028" max="1028" width="22.28515625" style="572" customWidth="1"/>
    <col min="1029" max="1029" width="22" style="572" customWidth="1"/>
    <col min="1030" max="1030" width="20.140625" style="572" customWidth="1"/>
    <col min="1031" max="1031" width="23.5703125" style="572" customWidth="1"/>
    <col min="1032" max="1032" width="22.42578125" style="572" customWidth="1"/>
    <col min="1033" max="1033" width="21.7109375" style="572" customWidth="1"/>
    <col min="1034" max="1034" width="20.140625" style="572" customWidth="1"/>
    <col min="1035" max="1035" width="23.7109375" style="572" customWidth="1"/>
    <col min="1036" max="1036" width="22.28515625" style="572" customWidth="1"/>
    <col min="1037" max="1037" width="21.7109375" style="572" customWidth="1"/>
    <col min="1038" max="1038" width="4.5703125" style="572" customWidth="1"/>
    <col min="1039" max="1280" width="9.140625" style="572"/>
    <col min="1281" max="1281" width="118.42578125" style="572" customWidth="1"/>
    <col min="1282" max="1282" width="20.140625" style="572" customWidth="1"/>
    <col min="1283" max="1283" width="23.7109375" style="572" customWidth="1"/>
    <col min="1284" max="1284" width="22.28515625" style="572" customWidth="1"/>
    <col min="1285" max="1285" width="22" style="572" customWidth="1"/>
    <col min="1286" max="1286" width="20.140625" style="572" customWidth="1"/>
    <col min="1287" max="1287" width="23.5703125" style="572" customWidth="1"/>
    <col min="1288" max="1288" width="22.42578125" style="572" customWidth="1"/>
    <col min="1289" max="1289" width="21.7109375" style="572" customWidth="1"/>
    <col min="1290" max="1290" width="20.140625" style="572" customWidth="1"/>
    <col min="1291" max="1291" width="23.7109375" style="572" customWidth="1"/>
    <col min="1292" max="1292" width="22.28515625" style="572" customWidth="1"/>
    <col min="1293" max="1293" width="21.7109375" style="572" customWidth="1"/>
    <col min="1294" max="1294" width="4.5703125" style="572" customWidth="1"/>
    <col min="1295" max="1536" width="9.140625" style="572"/>
    <col min="1537" max="1537" width="118.42578125" style="572" customWidth="1"/>
    <col min="1538" max="1538" width="20.140625" style="572" customWidth="1"/>
    <col min="1539" max="1539" width="23.7109375" style="572" customWidth="1"/>
    <col min="1540" max="1540" width="22.28515625" style="572" customWidth="1"/>
    <col min="1541" max="1541" width="22" style="572" customWidth="1"/>
    <col min="1542" max="1542" width="20.140625" style="572" customWidth="1"/>
    <col min="1543" max="1543" width="23.5703125" style="572" customWidth="1"/>
    <col min="1544" max="1544" width="22.42578125" style="572" customWidth="1"/>
    <col min="1545" max="1545" width="21.7109375" style="572" customWidth="1"/>
    <col min="1546" max="1546" width="20.140625" style="572" customWidth="1"/>
    <col min="1547" max="1547" width="23.7109375" style="572" customWidth="1"/>
    <col min="1548" max="1548" width="22.28515625" style="572" customWidth="1"/>
    <col min="1549" max="1549" width="21.7109375" style="572" customWidth="1"/>
    <col min="1550" max="1550" width="4.5703125" style="572" customWidth="1"/>
    <col min="1551" max="1792" width="9.140625" style="572"/>
    <col min="1793" max="1793" width="118.42578125" style="572" customWidth="1"/>
    <col min="1794" max="1794" width="20.140625" style="572" customWidth="1"/>
    <col min="1795" max="1795" width="23.7109375" style="572" customWidth="1"/>
    <col min="1796" max="1796" width="22.28515625" style="572" customWidth="1"/>
    <col min="1797" max="1797" width="22" style="572" customWidth="1"/>
    <col min="1798" max="1798" width="20.140625" style="572" customWidth="1"/>
    <col min="1799" max="1799" width="23.5703125" style="572" customWidth="1"/>
    <col min="1800" max="1800" width="22.42578125" style="572" customWidth="1"/>
    <col min="1801" max="1801" width="21.7109375" style="572" customWidth="1"/>
    <col min="1802" max="1802" width="20.140625" style="572" customWidth="1"/>
    <col min="1803" max="1803" width="23.7109375" style="572" customWidth="1"/>
    <col min="1804" max="1804" width="22.28515625" style="572" customWidth="1"/>
    <col min="1805" max="1805" width="21.7109375" style="572" customWidth="1"/>
    <col min="1806" max="1806" width="4.5703125" style="572" customWidth="1"/>
    <col min="1807" max="2048" width="9.140625" style="572"/>
    <col min="2049" max="2049" width="118.42578125" style="572" customWidth="1"/>
    <col min="2050" max="2050" width="20.140625" style="572" customWidth="1"/>
    <col min="2051" max="2051" width="23.7109375" style="572" customWidth="1"/>
    <col min="2052" max="2052" width="22.28515625" style="572" customWidth="1"/>
    <col min="2053" max="2053" width="22" style="572" customWidth="1"/>
    <col min="2054" max="2054" width="20.140625" style="572" customWidth="1"/>
    <col min="2055" max="2055" width="23.5703125" style="572" customWidth="1"/>
    <col min="2056" max="2056" width="22.42578125" style="572" customWidth="1"/>
    <col min="2057" max="2057" width="21.7109375" style="572" customWidth="1"/>
    <col min="2058" max="2058" width="20.140625" style="572" customWidth="1"/>
    <col min="2059" max="2059" width="23.7109375" style="572" customWidth="1"/>
    <col min="2060" max="2060" width="22.28515625" style="572" customWidth="1"/>
    <col min="2061" max="2061" width="21.7109375" style="572" customWidth="1"/>
    <col min="2062" max="2062" width="4.5703125" style="572" customWidth="1"/>
    <col min="2063" max="2304" width="9.140625" style="572"/>
    <col min="2305" max="2305" width="118.42578125" style="572" customWidth="1"/>
    <col min="2306" max="2306" width="20.140625" style="572" customWidth="1"/>
    <col min="2307" max="2307" width="23.7109375" style="572" customWidth="1"/>
    <col min="2308" max="2308" width="22.28515625" style="572" customWidth="1"/>
    <col min="2309" max="2309" width="22" style="572" customWidth="1"/>
    <col min="2310" max="2310" width="20.140625" style="572" customWidth="1"/>
    <col min="2311" max="2311" width="23.5703125" style="572" customWidth="1"/>
    <col min="2312" max="2312" width="22.42578125" style="572" customWidth="1"/>
    <col min="2313" max="2313" width="21.7109375" style="572" customWidth="1"/>
    <col min="2314" max="2314" width="20.140625" style="572" customWidth="1"/>
    <col min="2315" max="2315" width="23.7109375" style="572" customWidth="1"/>
    <col min="2316" max="2316" width="22.28515625" style="572" customWidth="1"/>
    <col min="2317" max="2317" width="21.7109375" style="572" customWidth="1"/>
    <col min="2318" max="2318" width="4.5703125" style="572" customWidth="1"/>
    <col min="2319" max="2560" width="9.140625" style="572"/>
    <col min="2561" max="2561" width="118.42578125" style="572" customWidth="1"/>
    <col min="2562" max="2562" width="20.140625" style="572" customWidth="1"/>
    <col min="2563" max="2563" width="23.7109375" style="572" customWidth="1"/>
    <col min="2564" max="2564" width="22.28515625" style="572" customWidth="1"/>
    <col min="2565" max="2565" width="22" style="572" customWidth="1"/>
    <col min="2566" max="2566" width="20.140625" style="572" customWidth="1"/>
    <col min="2567" max="2567" width="23.5703125" style="572" customWidth="1"/>
    <col min="2568" max="2568" width="22.42578125" style="572" customWidth="1"/>
    <col min="2569" max="2569" width="21.7109375" style="572" customWidth="1"/>
    <col min="2570" max="2570" width="20.140625" style="572" customWidth="1"/>
    <col min="2571" max="2571" width="23.7109375" style="572" customWidth="1"/>
    <col min="2572" max="2572" width="22.28515625" style="572" customWidth="1"/>
    <col min="2573" max="2573" width="21.7109375" style="572" customWidth="1"/>
    <col min="2574" max="2574" width="4.5703125" style="572" customWidth="1"/>
    <col min="2575" max="2816" width="9.140625" style="572"/>
    <col min="2817" max="2817" width="118.42578125" style="572" customWidth="1"/>
    <col min="2818" max="2818" width="20.140625" style="572" customWidth="1"/>
    <col min="2819" max="2819" width="23.7109375" style="572" customWidth="1"/>
    <col min="2820" max="2820" width="22.28515625" style="572" customWidth="1"/>
    <col min="2821" max="2821" width="22" style="572" customWidth="1"/>
    <col min="2822" max="2822" width="20.140625" style="572" customWidth="1"/>
    <col min="2823" max="2823" width="23.5703125" style="572" customWidth="1"/>
    <col min="2824" max="2824" width="22.42578125" style="572" customWidth="1"/>
    <col min="2825" max="2825" width="21.7109375" style="572" customWidth="1"/>
    <col min="2826" max="2826" width="20.140625" style="572" customWidth="1"/>
    <col min="2827" max="2827" width="23.7109375" style="572" customWidth="1"/>
    <col min="2828" max="2828" width="22.28515625" style="572" customWidth="1"/>
    <col min="2829" max="2829" width="21.7109375" style="572" customWidth="1"/>
    <col min="2830" max="2830" width="4.5703125" style="572" customWidth="1"/>
    <col min="2831" max="3072" width="9.140625" style="572"/>
    <col min="3073" max="3073" width="118.42578125" style="572" customWidth="1"/>
    <col min="3074" max="3074" width="20.140625" style="572" customWidth="1"/>
    <col min="3075" max="3075" width="23.7109375" style="572" customWidth="1"/>
    <col min="3076" max="3076" width="22.28515625" style="572" customWidth="1"/>
    <col min="3077" max="3077" width="22" style="572" customWidth="1"/>
    <col min="3078" max="3078" width="20.140625" style="572" customWidth="1"/>
    <col min="3079" max="3079" width="23.5703125" style="572" customWidth="1"/>
    <col min="3080" max="3080" width="22.42578125" style="572" customWidth="1"/>
    <col min="3081" max="3081" width="21.7109375" style="572" customWidth="1"/>
    <col min="3082" max="3082" width="20.140625" style="572" customWidth="1"/>
    <col min="3083" max="3083" width="23.7109375" style="572" customWidth="1"/>
    <col min="3084" max="3084" width="22.28515625" style="572" customWidth="1"/>
    <col min="3085" max="3085" width="21.7109375" style="572" customWidth="1"/>
    <col min="3086" max="3086" width="4.5703125" style="572" customWidth="1"/>
    <col min="3087" max="3328" width="9.140625" style="572"/>
    <col min="3329" max="3329" width="118.42578125" style="572" customWidth="1"/>
    <col min="3330" max="3330" width="20.140625" style="572" customWidth="1"/>
    <col min="3331" max="3331" width="23.7109375" style="572" customWidth="1"/>
    <col min="3332" max="3332" width="22.28515625" style="572" customWidth="1"/>
    <col min="3333" max="3333" width="22" style="572" customWidth="1"/>
    <col min="3334" max="3334" width="20.140625" style="572" customWidth="1"/>
    <col min="3335" max="3335" width="23.5703125" style="572" customWidth="1"/>
    <col min="3336" max="3336" width="22.42578125" style="572" customWidth="1"/>
    <col min="3337" max="3337" width="21.7109375" style="572" customWidth="1"/>
    <col min="3338" max="3338" width="20.140625" style="572" customWidth="1"/>
    <col min="3339" max="3339" width="23.7109375" style="572" customWidth="1"/>
    <col min="3340" max="3340" width="22.28515625" style="572" customWidth="1"/>
    <col min="3341" max="3341" width="21.7109375" style="572" customWidth="1"/>
    <col min="3342" max="3342" width="4.5703125" style="572" customWidth="1"/>
    <col min="3343" max="3584" width="9.140625" style="572"/>
    <col min="3585" max="3585" width="118.42578125" style="572" customWidth="1"/>
    <col min="3586" max="3586" width="20.140625" style="572" customWidth="1"/>
    <col min="3587" max="3587" width="23.7109375" style="572" customWidth="1"/>
    <col min="3588" max="3588" width="22.28515625" style="572" customWidth="1"/>
    <col min="3589" max="3589" width="22" style="572" customWidth="1"/>
    <col min="3590" max="3590" width="20.140625" style="572" customWidth="1"/>
    <col min="3591" max="3591" width="23.5703125" style="572" customWidth="1"/>
    <col min="3592" max="3592" width="22.42578125" style="572" customWidth="1"/>
    <col min="3593" max="3593" width="21.7109375" style="572" customWidth="1"/>
    <col min="3594" max="3594" width="20.140625" style="572" customWidth="1"/>
    <col min="3595" max="3595" width="23.7109375" style="572" customWidth="1"/>
    <col min="3596" max="3596" width="22.28515625" style="572" customWidth="1"/>
    <col min="3597" max="3597" width="21.7109375" style="572" customWidth="1"/>
    <col min="3598" max="3598" width="4.5703125" style="572" customWidth="1"/>
    <col min="3599" max="3840" width="9.140625" style="572"/>
    <col min="3841" max="3841" width="118.42578125" style="572" customWidth="1"/>
    <col min="3842" max="3842" width="20.140625" style="572" customWidth="1"/>
    <col min="3843" max="3843" width="23.7109375" style="572" customWidth="1"/>
    <col min="3844" max="3844" width="22.28515625" style="572" customWidth="1"/>
    <col min="3845" max="3845" width="22" style="572" customWidth="1"/>
    <col min="3846" max="3846" width="20.140625" style="572" customWidth="1"/>
    <col min="3847" max="3847" width="23.5703125" style="572" customWidth="1"/>
    <col min="3848" max="3848" width="22.42578125" style="572" customWidth="1"/>
    <col min="3849" max="3849" width="21.7109375" style="572" customWidth="1"/>
    <col min="3850" max="3850" width="20.140625" style="572" customWidth="1"/>
    <col min="3851" max="3851" width="23.7109375" style="572" customWidth="1"/>
    <col min="3852" max="3852" width="22.28515625" style="572" customWidth="1"/>
    <col min="3853" max="3853" width="21.7109375" style="572" customWidth="1"/>
    <col min="3854" max="3854" width="4.5703125" style="572" customWidth="1"/>
    <col min="3855" max="4096" width="9.140625" style="572"/>
    <col min="4097" max="4097" width="118.42578125" style="572" customWidth="1"/>
    <col min="4098" max="4098" width="20.140625" style="572" customWidth="1"/>
    <col min="4099" max="4099" width="23.7109375" style="572" customWidth="1"/>
    <col min="4100" max="4100" width="22.28515625" style="572" customWidth="1"/>
    <col min="4101" max="4101" width="22" style="572" customWidth="1"/>
    <col min="4102" max="4102" width="20.140625" style="572" customWidth="1"/>
    <col min="4103" max="4103" width="23.5703125" style="572" customWidth="1"/>
    <col min="4104" max="4104" width="22.42578125" style="572" customWidth="1"/>
    <col min="4105" max="4105" width="21.7109375" style="572" customWidth="1"/>
    <col min="4106" max="4106" width="20.140625" style="572" customWidth="1"/>
    <col min="4107" max="4107" width="23.7109375" style="572" customWidth="1"/>
    <col min="4108" max="4108" width="22.28515625" style="572" customWidth="1"/>
    <col min="4109" max="4109" width="21.7109375" style="572" customWidth="1"/>
    <col min="4110" max="4110" width="4.5703125" style="572" customWidth="1"/>
    <col min="4111" max="4352" width="9.140625" style="572"/>
    <col min="4353" max="4353" width="118.42578125" style="572" customWidth="1"/>
    <col min="4354" max="4354" width="20.140625" style="572" customWidth="1"/>
    <col min="4355" max="4355" width="23.7109375" style="572" customWidth="1"/>
    <col min="4356" max="4356" width="22.28515625" style="572" customWidth="1"/>
    <col min="4357" max="4357" width="22" style="572" customWidth="1"/>
    <col min="4358" max="4358" width="20.140625" style="572" customWidth="1"/>
    <col min="4359" max="4359" width="23.5703125" style="572" customWidth="1"/>
    <col min="4360" max="4360" width="22.42578125" style="572" customWidth="1"/>
    <col min="4361" max="4361" width="21.7109375" style="572" customWidth="1"/>
    <col min="4362" max="4362" width="20.140625" style="572" customWidth="1"/>
    <col min="4363" max="4363" width="23.7109375" style="572" customWidth="1"/>
    <col min="4364" max="4364" width="22.28515625" style="572" customWidth="1"/>
    <col min="4365" max="4365" width="21.7109375" style="572" customWidth="1"/>
    <col min="4366" max="4366" width="4.5703125" style="572" customWidth="1"/>
    <col min="4367" max="4608" width="9.140625" style="572"/>
    <col min="4609" max="4609" width="118.42578125" style="572" customWidth="1"/>
    <col min="4610" max="4610" width="20.140625" style="572" customWidth="1"/>
    <col min="4611" max="4611" width="23.7109375" style="572" customWidth="1"/>
    <col min="4612" max="4612" width="22.28515625" style="572" customWidth="1"/>
    <col min="4613" max="4613" width="22" style="572" customWidth="1"/>
    <col min="4614" max="4614" width="20.140625" style="572" customWidth="1"/>
    <col min="4615" max="4615" width="23.5703125" style="572" customWidth="1"/>
    <col min="4616" max="4616" width="22.42578125" style="572" customWidth="1"/>
    <col min="4617" max="4617" width="21.7109375" style="572" customWidth="1"/>
    <col min="4618" max="4618" width="20.140625" style="572" customWidth="1"/>
    <col min="4619" max="4619" width="23.7109375" style="572" customWidth="1"/>
    <col min="4620" max="4620" width="22.28515625" style="572" customWidth="1"/>
    <col min="4621" max="4621" width="21.7109375" style="572" customWidth="1"/>
    <col min="4622" max="4622" width="4.5703125" style="572" customWidth="1"/>
    <col min="4623" max="4864" width="9.140625" style="572"/>
    <col min="4865" max="4865" width="118.42578125" style="572" customWidth="1"/>
    <col min="4866" max="4866" width="20.140625" style="572" customWidth="1"/>
    <col min="4867" max="4867" width="23.7109375" style="572" customWidth="1"/>
    <col min="4868" max="4868" width="22.28515625" style="572" customWidth="1"/>
    <col min="4869" max="4869" width="22" style="572" customWidth="1"/>
    <col min="4870" max="4870" width="20.140625" style="572" customWidth="1"/>
    <col min="4871" max="4871" width="23.5703125" style="572" customWidth="1"/>
    <col min="4872" max="4872" width="22.42578125" style="572" customWidth="1"/>
    <col min="4873" max="4873" width="21.7109375" style="572" customWidth="1"/>
    <col min="4874" max="4874" width="20.140625" style="572" customWidth="1"/>
    <col min="4875" max="4875" width="23.7109375" style="572" customWidth="1"/>
    <col min="4876" max="4876" width="22.28515625" style="572" customWidth="1"/>
    <col min="4877" max="4877" width="21.7109375" style="572" customWidth="1"/>
    <col min="4878" max="4878" width="4.5703125" style="572" customWidth="1"/>
    <col min="4879" max="5120" width="9.140625" style="572"/>
    <col min="5121" max="5121" width="118.42578125" style="572" customWidth="1"/>
    <col min="5122" max="5122" width="20.140625" style="572" customWidth="1"/>
    <col min="5123" max="5123" width="23.7109375" style="572" customWidth="1"/>
    <col min="5124" max="5124" width="22.28515625" style="572" customWidth="1"/>
    <col min="5125" max="5125" width="22" style="572" customWidth="1"/>
    <col min="5126" max="5126" width="20.140625" style="572" customWidth="1"/>
    <col min="5127" max="5127" width="23.5703125" style="572" customWidth="1"/>
    <col min="5128" max="5128" width="22.42578125" style="572" customWidth="1"/>
    <col min="5129" max="5129" width="21.7109375" style="572" customWidth="1"/>
    <col min="5130" max="5130" width="20.140625" style="572" customWidth="1"/>
    <col min="5131" max="5131" width="23.7109375" style="572" customWidth="1"/>
    <col min="5132" max="5132" width="22.28515625" style="572" customWidth="1"/>
    <col min="5133" max="5133" width="21.7109375" style="572" customWidth="1"/>
    <col min="5134" max="5134" width="4.5703125" style="572" customWidth="1"/>
    <col min="5135" max="5376" width="9.140625" style="572"/>
    <col min="5377" max="5377" width="118.42578125" style="572" customWidth="1"/>
    <col min="5378" max="5378" width="20.140625" style="572" customWidth="1"/>
    <col min="5379" max="5379" width="23.7109375" style="572" customWidth="1"/>
    <col min="5380" max="5380" width="22.28515625" style="572" customWidth="1"/>
    <col min="5381" max="5381" width="22" style="572" customWidth="1"/>
    <col min="5382" max="5382" width="20.140625" style="572" customWidth="1"/>
    <col min="5383" max="5383" width="23.5703125" style="572" customWidth="1"/>
    <col min="5384" max="5384" width="22.42578125" style="572" customWidth="1"/>
    <col min="5385" max="5385" width="21.7109375" style="572" customWidth="1"/>
    <col min="5386" max="5386" width="20.140625" style="572" customWidth="1"/>
    <col min="5387" max="5387" width="23.7109375" style="572" customWidth="1"/>
    <col min="5388" max="5388" width="22.28515625" style="572" customWidth="1"/>
    <col min="5389" max="5389" width="21.7109375" style="572" customWidth="1"/>
    <col min="5390" max="5390" width="4.5703125" style="572" customWidth="1"/>
    <col min="5391" max="5632" width="9.140625" style="572"/>
    <col min="5633" max="5633" width="118.42578125" style="572" customWidth="1"/>
    <col min="5634" max="5634" width="20.140625" style="572" customWidth="1"/>
    <col min="5635" max="5635" width="23.7109375" style="572" customWidth="1"/>
    <col min="5636" max="5636" width="22.28515625" style="572" customWidth="1"/>
    <col min="5637" max="5637" width="22" style="572" customWidth="1"/>
    <col min="5638" max="5638" width="20.140625" style="572" customWidth="1"/>
    <col min="5639" max="5639" width="23.5703125" style="572" customWidth="1"/>
    <col min="5640" max="5640" width="22.42578125" style="572" customWidth="1"/>
    <col min="5641" max="5641" width="21.7109375" style="572" customWidth="1"/>
    <col min="5642" max="5642" width="20.140625" style="572" customWidth="1"/>
    <col min="5643" max="5643" width="23.7109375" style="572" customWidth="1"/>
    <col min="5644" max="5644" width="22.28515625" style="572" customWidth="1"/>
    <col min="5645" max="5645" width="21.7109375" style="572" customWidth="1"/>
    <col min="5646" max="5646" width="4.5703125" style="572" customWidth="1"/>
    <col min="5647" max="5888" width="9.140625" style="572"/>
    <col min="5889" max="5889" width="118.42578125" style="572" customWidth="1"/>
    <col min="5890" max="5890" width="20.140625" style="572" customWidth="1"/>
    <col min="5891" max="5891" width="23.7109375" style="572" customWidth="1"/>
    <col min="5892" max="5892" width="22.28515625" style="572" customWidth="1"/>
    <col min="5893" max="5893" width="22" style="572" customWidth="1"/>
    <col min="5894" max="5894" width="20.140625" style="572" customWidth="1"/>
    <col min="5895" max="5895" width="23.5703125" style="572" customWidth="1"/>
    <col min="5896" max="5896" width="22.42578125" style="572" customWidth="1"/>
    <col min="5897" max="5897" width="21.7109375" style="572" customWidth="1"/>
    <col min="5898" max="5898" width="20.140625" style="572" customWidth="1"/>
    <col min="5899" max="5899" width="23.7109375" style="572" customWidth="1"/>
    <col min="5900" max="5900" width="22.28515625" style="572" customWidth="1"/>
    <col min="5901" max="5901" width="21.7109375" style="572" customWidth="1"/>
    <col min="5902" max="5902" width="4.5703125" style="572" customWidth="1"/>
    <col min="5903" max="6144" width="9.140625" style="572"/>
    <col min="6145" max="6145" width="118.42578125" style="572" customWidth="1"/>
    <col min="6146" max="6146" width="20.140625" style="572" customWidth="1"/>
    <col min="6147" max="6147" width="23.7109375" style="572" customWidth="1"/>
    <col min="6148" max="6148" width="22.28515625" style="572" customWidth="1"/>
    <col min="6149" max="6149" width="22" style="572" customWidth="1"/>
    <col min="6150" max="6150" width="20.140625" style="572" customWidth="1"/>
    <col min="6151" max="6151" width="23.5703125" style="572" customWidth="1"/>
    <col min="6152" max="6152" width="22.42578125" style="572" customWidth="1"/>
    <col min="6153" max="6153" width="21.7109375" style="572" customWidth="1"/>
    <col min="6154" max="6154" width="20.140625" style="572" customWidth="1"/>
    <col min="6155" max="6155" width="23.7109375" style="572" customWidth="1"/>
    <col min="6156" max="6156" width="22.28515625" style="572" customWidth="1"/>
    <col min="6157" max="6157" width="21.7109375" style="572" customWidth="1"/>
    <col min="6158" max="6158" width="4.5703125" style="572" customWidth="1"/>
    <col min="6159" max="6400" width="9.140625" style="572"/>
    <col min="6401" max="6401" width="118.42578125" style="572" customWidth="1"/>
    <col min="6402" max="6402" width="20.140625" style="572" customWidth="1"/>
    <col min="6403" max="6403" width="23.7109375" style="572" customWidth="1"/>
    <col min="6404" max="6404" width="22.28515625" style="572" customWidth="1"/>
    <col min="6405" max="6405" width="22" style="572" customWidth="1"/>
    <col min="6406" max="6406" width="20.140625" style="572" customWidth="1"/>
    <col min="6407" max="6407" width="23.5703125" style="572" customWidth="1"/>
    <col min="6408" max="6408" width="22.42578125" style="572" customWidth="1"/>
    <col min="6409" max="6409" width="21.7109375" style="572" customWidth="1"/>
    <col min="6410" max="6410" width="20.140625" style="572" customWidth="1"/>
    <col min="6411" max="6411" width="23.7109375" style="572" customWidth="1"/>
    <col min="6412" max="6412" width="22.28515625" style="572" customWidth="1"/>
    <col min="6413" max="6413" width="21.7109375" style="572" customWidth="1"/>
    <col min="6414" max="6414" width="4.5703125" style="572" customWidth="1"/>
    <col min="6415" max="6656" width="9.140625" style="572"/>
    <col min="6657" max="6657" width="118.42578125" style="572" customWidth="1"/>
    <col min="6658" max="6658" width="20.140625" style="572" customWidth="1"/>
    <col min="6659" max="6659" width="23.7109375" style="572" customWidth="1"/>
    <col min="6660" max="6660" width="22.28515625" style="572" customWidth="1"/>
    <col min="6661" max="6661" width="22" style="572" customWidth="1"/>
    <col min="6662" max="6662" width="20.140625" style="572" customWidth="1"/>
    <col min="6663" max="6663" width="23.5703125" style="572" customWidth="1"/>
    <col min="6664" max="6664" width="22.42578125" style="572" customWidth="1"/>
    <col min="6665" max="6665" width="21.7109375" style="572" customWidth="1"/>
    <col min="6666" max="6666" width="20.140625" style="572" customWidth="1"/>
    <col min="6667" max="6667" width="23.7109375" style="572" customWidth="1"/>
    <col min="6668" max="6668" width="22.28515625" style="572" customWidth="1"/>
    <col min="6669" max="6669" width="21.7109375" style="572" customWidth="1"/>
    <col min="6670" max="6670" width="4.5703125" style="572" customWidth="1"/>
    <col min="6671" max="6912" width="9.140625" style="572"/>
    <col min="6913" max="6913" width="118.42578125" style="572" customWidth="1"/>
    <col min="6914" max="6914" width="20.140625" style="572" customWidth="1"/>
    <col min="6915" max="6915" width="23.7109375" style="572" customWidth="1"/>
    <col min="6916" max="6916" width="22.28515625" style="572" customWidth="1"/>
    <col min="6917" max="6917" width="22" style="572" customWidth="1"/>
    <col min="6918" max="6918" width="20.140625" style="572" customWidth="1"/>
    <col min="6919" max="6919" width="23.5703125" style="572" customWidth="1"/>
    <col min="6920" max="6920" width="22.42578125" style="572" customWidth="1"/>
    <col min="6921" max="6921" width="21.7109375" style="572" customWidth="1"/>
    <col min="6922" max="6922" width="20.140625" style="572" customWidth="1"/>
    <col min="6923" max="6923" width="23.7109375" style="572" customWidth="1"/>
    <col min="6924" max="6924" width="22.28515625" style="572" customWidth="1"/>
    <col min="6925" max="6925" width="21.7109375" style="572" customWidth="1"/>
    <col min="6926" max="6926" width="4.5703125" style="572" customWidth="1"/>
    <col min="6927" max="7168" width="9.140625" style="572"/>
    <col min="7169" max="7169" width="118.42578125" style="572" customWidth="1"/>
    <col min="7170" max="7170" width="20.140625" style="572" customWidth="1"/>
    <col min="7171" max="7171" width="23.7109375" style="572" customWidth="1"/>
    <col min="7172" max="7172" width="22.28515625" style="572" customWidth="1"/>
    <col min="7173" max="7173" width="22" style="572" customWidth="1"/>
    <col min="7174" max="7174" width="20.140625" style="572" customWidth="1"/>
    <col min="7175" max="7175" width="23.5703125" style="572" customWidth="1"/>
    <col min="7176" max="7176" width="22.42578125" style="572" customWidth="1"/>
    <col min="7177" max="7177" width="21.7109375" style="572" customWidth="1"/>
    <col min="7178" max="7178" width="20.140625" style="572" customWidth="1"/>
    <col min="7179" max="7179" width="23.7109375" style="572" customWidth="1"/>
    <col min="7180" max="7180" width="22.28515625" style="572" customWidth="1"/>
    <col min="7181" max="7181" width="21.7109375" style="572" customWidth="1"/>
    <col min="7182" max="7182" width="4.5703125" style="572" customWidth="1"/>
    <col min="7183" max="7424" width="9.140625" style="572"/>
    <col min="7425" max="7425" width="118.42578125" style="572" customWidth="1"/>
    <col min="7426" max="7426" width="20.140625" style="572" customWidth="1"/>
    <col min="7427" max="7427" width="23.7109375" style="572" customWidth="1"/>
    <col min="7428" max="7428" width="22.28515625" style="572" customWidth="1"/>
    <col min="7429" max="7429" width="22" style="572" customWidth="1"/>
    <col min="7430" max="7430" width="20.140625" style="572" customWidth="1"/>
    <col min="7431" max="7431" width="23.5703125" style="572" customWidth="1"/>
    <col min="7432" max="7432" width="22.42578125" style="572" customWidth="1"/>
    <col min="7433" max="7433" width="21.7109375" style="572" customWidth="1"/>
    <col min="7434" max="7434" width="20.140625" style="572" customWidth="1"/>
    <col min="7435" max="7435" width="23.7109375" style="572" customWidth="1"/>
    <col min="7436" max="7436" width="22.28515625" style="572" customWidth="1"/>
    <col min="7437" max="7437" width="21.7109375" style="572" customWidth="1"/>
    <col min="7438" max="7438" width="4.5703125" style="572" customWidth="1"/>
    <col min="7439" max="7680" width="9.140625" style="572"/>
    <col min="7681" max="7681" width="118.42578125" style="572" customWidth="1"/>
    <col min="7682" max="7682" width="20.140625" style="572" customWidth="1"/>
    <col min="7683" max="7683" width="23.7109375" style="572" customWidth="1"/>
    <col min="7684" max="7684" width="22.28515625" style="572" customWidth="1"/>
    <col min="7685" max="7685" width="22" style="572" customWidth="1"/>
    <col min="7686" max="7686" width="20.140625" style="572" customWidth="1"/>
    <col min="7687" max="7687" width="23.5703125" style="572" customWidth="1"/>
    <col min="7688" max="7688" width="22.42578125" style="572" customWidth="1"/>
    <col min="7689" max="7689" width="21.7109375" style="572" customWidth="1"/>
    <col min="7690" max="7690" width="20.140625" style="572" customWidth="1"/>
    <col min="7691" max="7691" width="23.7109375" style="572" customWidth="1"/>
    <col min="7692" max="7692" width="22.28515625" style="572" customWidth="1"/>
    <col min="7693" max="7693" width="21.7109375" style="572" customWidth="1"/>
    <col min="7694" max="7694" width="4.5703125" style="572" customWidth="1"/>
    <col min="7695" max="7936" width="9.140625" style="572"/>
    <col min="7937" max="7937" width="118.42578125" style="572" customWidth="1"/>
    <col min="7938" max="7938" width="20.140625" style="572" customWidth="1"/>
    <col min="7939" max="7939" width="23.7109375" style="572" customWidth="1"/>
    <col min="7940" max="7940" width="22.28515625" style="572" customWidth="1"/>
    <col min="7941" max="7941" width="22" style="572" customWidth="1"/>
    <col min="7942" max="7942" width="20.140625" style="572" customWidth="1"/>
    <col min="7943" max="7943" width="23.5703125" style="572" customWidth="1"/>
    <col min="7944" max="7944" width="22.42578125" style="572" customWidth="1"/>
    <col min="7945" max="7945" width="21.7109375" style="572" customWidth="1"/>
    <col min="7946" max="7946" width="20.140625" style="572" customWidth="1"/>
    <col min="7947" max="7947" width="23.7109375" style="572" customWidth="1"/>
    <col min="7948" max="7948" width="22.28515625" style="572" customWidth="1"/>
    <col min="7949" max="7949" width="21.7109375" style="572" customWidth="1"/>
    <col min="7950" max="7950" width="4.5703125" style="572" customWidth="1"/>
    <col min="7951" max="8192" width="9.140625" style="572"/>
    <col min="8193" max="8193" width="118.42578125" style="572" customWidth="1"/>
    <col min="8194" max="8194" width="20.140625" style="572" customWidth="1"/>
    <col min="8195" max="8195" width="23.7109375" style="572" customWidth="1"/>
    <col min="8196" max="8196" width="22.28515625" style="572" customWidth="1"/>
    <col min="8197" max="8197" width="22" style="572" customWidth="1"/>
    <col min="8198" max="8198" width="20.140625" style="572" customWidth="1"/>
    <col min="8199" max="8199" width="23.5703125" style="572" customWidth="1"/>
    <col min="8200" max="8200" width="22.42578125" style="572" customWidth="1"/>
    <col min="8201" max="8201" width="21.7109375" style="572" customWidth="1"/>
    <col min="8202" max="8202" width="20.140625" style="572" customWidth="1"/>
    <col min="8203" max="8203" width="23.7109375" style="572" customWidth="1"/>
    <col min="8204" max="8204" width="22.28515625" style="572" customWidth="1"/>
    <col min="8205" max="8205" width="21.7109375" style="572" customWidth="1"/>
    <col min="8206" max="8206" width="4.5703125" style="572" customWidth="1"/>
    <col min="8207" max="8448" width="9.140625" style="572"/>
    <col min="8449" max="8449" width="118.42578125" style="572" customWidth="1"/>
    <col min="8450" max="8450" width="20.140625" style="572" customWidth="1"/>
    <col min="8451" max="8451" width="23.7109375" style="572" customWidth="1"/>
    <col min="8452" max="8452" width="22.28515625" style="572" customWidth="1"/>
    <col min="8453" max="8453" width="22" style="572" customWidth="1"/>
    <col min="8454" max="8454" width="20.140625" style="572" customWidth="1"/>
    <col min="8455" max="8455" width="23.5703125" style="572" customWidth="1"/>
    <col min="8456" max="8456" width="22.42578125" style="572" customWidth="1"/>
    <col min="8457" max="8457" width="21.7109375" style="572" customWidth="1"/>
    <col min="8458" max="8458" width="20.140625" style="572" customWidth="1"/>
    <col min="8459" max="8459" width="23.7109375" style="572" customWidth="1"/>
    <col min="8460" max="8460" width="22.28515625" style="572" customWidth="1"/>
    <col min="8461" max="8461" width="21.7109375" style="572" customWidth="1"/>
    <col min="8462" max="8462" width="4.5703125" style="572" customWidth="1"/>
    <col min="8463" max="8704" width="9.140625" style="572"/>
    <col min="8705" max="8705" width="118.42578125" style="572" customWidth="1"/>
    <col min="8706" max="8706" width="20.140625" style="572" customWidth="1"/>
    <col min="8707" max="8707" width="23.7109375" style="572" customWidth="1"/>
    <col min="8708" max="8708" width="22.28515625" style="572" customWidth="1"/>
    <col min="8709" max="8709" width="22" style="572" customWidth="1"/>
    <col min="8710" max="8710" width="20.140625" style="572" customWidth="1"/>
    <col min="8711" max="8711" width="23.5703125" style="572" customWidth="1"/>
    <col min="8712" max="8712" width="22.42578125" style="572" customWidth="1"/>
    <col min="8713" max="8713" width="21.7109375" style="572" customWidth="1"/>
    <col min="8714" max="8714" width="20.140625" style="572" customWidth="1"/>
    <col min="8715" max="8715" width="23.7109375" style="572" customWidth="1"/>
    <col min="8716" max="8716" width="22.28515625" style="572" customWidth="1"/>
    <col min="8717" max="8717" width="21.7109375" style="572" customWidth="1"/>
    <col min="8718" max="8718" width="4.5703125" style="572" customWidth="1"/>
    <col min="8719" max="8960" width="9.140625" style="572"/>
    <col min="8961" max="8961" width="118.42578125" style="572" customWidth="1"/>
    <col min="8962" max="8962" width="20.140625" style="572" customWidth="1"/>
    <col min="8963" max="8963" width="23.7109375" style="572" customWidth="1"/>
    <col min="8964" max="8964" width="22.28515625" style="572" customWidth="1"/>
    <col min="8965" max="8965" width="22" style="572" customWidth="1"/>
    <col min="8966" max="8966" width="20.140625" style="572" customWidth="1"/>
    <col min="8967" max="8967" width="23.5703125" style="572" customWidth="1"/>
    <col min="8968" max="8968" width="22.42578125" style="572" customWidth="1"/>
    <col min="8969" max="8969" width="21.7109375" style="572" customWidth="1"/>
    <col min="8970" max="8970" width="20.140625" style="572" customWidth="1"/>
    <col min="8971" max="8971" width="23.7109375" style="572" customWidth="1"/>
    <col min="8972" max="8972" width="22.28515625" style="572" customWidth="1"/>
    <col min="8973" max="8973" width="21.7109375" style="572" customWidth="1"/>
    <col min="8974" max="8974" width="4.5703125" style="572" customWidth="1"/>
    <col min="8975" max="9216" width="9.140625" style="572"/>
    <col min="9217" max="9217" width="118.42578125" style="572" customWidth="1"/>
    <col min="9218" max="9218" width="20.140625" style="572" customWidth="1"/>
    <col min="9219" max="9219" width="23.7109375" style="572" customWidth="1"/>
    <col min="9220" max="9220" width="22.28515625" style="572" customWidth="1"/>
    <col min="9221" max="9221" width="22" style="572" customWidth="1"/>
    <col min="9222" max="9222" width="20.140625" style="572" customWidth="1"/>
    <col min="9223" max="9223" width="23.5703125" style="572" customWidth="1"/>
    <col min="9224" max="9224" width="22.42578125" style="572" customWidth="1"/>
    <col min="9225" max="9225" width="21.7109375" style="572" customWidth="1"/>
    <col min="9226" max="9226" width="20.140625" style="572" customWidth="1"/>
    <col min="9227" max="9227" width="23.7109375" style="572" customWidth="1"/>
    <col min="9228" max="9228" width="22.28515625" style="572" customWidth="1"/>
    <col min="9229" max="9229" width="21.7109375" style="572" customWidth="1"/>
    <col min="9230" max="9230" width="4.5703125" style="572" customWidth="1"/>
    <col min="9231" max="9472" width="9.140625" style="572"/>
    <col min="9473" max="9473" width="118.42578125" style="572" customWidth="1"/>
    <col min="9474" max="9474" width="20.140625" style="572" customWidth="1"/>
    <col min="9475" max="9475" width="23.7109375" style="572" customWidth="1"/>
    <col min="9476" max="9476" width="22.28515625" style="572" customWidth="1"/>
    <col min="9477" max="9477" width="22" style="572" customWidth="1"/>
    <col min="9478" max="9478" width="20.140625" style="572" customWidth="1"/>
    <col min="9479" max="9479" width="23.5703125" style="572" customWidth="1"/>
    <col min="9480" max="9480" width="22.42578125" style="572" customWidth="1"/>
    <col min="9481" max="9481" width="21.7109375" style="572" customWidth="1"/>
    <col min="9482" max="9482" width="20.140625" style="572" customWidth="1"/>
    <col min="9483" max="9483" width="23.7109375" style="572" customWidth="1"/>
    <col min="9484" max="9484" width="22.28515625" style="572" customWidth="1"/>
    <col min="9485" max="9485" width="21.7109375" style="572" customWidth="1"/>
    <col min="9486" max="9486" width="4.5703125" style="572" customWidth="1"/>
    <col min="9487" max="9728" width="9.140625" style="572"/>
    <col min="9729" max="9729" width="118.42578125" style="572" customWidth="1"/>
    <col min="9730" max="9730" width="20.140625" style="572" customWidth="1"/>
    <col min="9731" max="9731" width="23.7109375" style="572" customWidth="1"/>
    <col min="9732" max="9732" width="22.28515625" style="572" customWidth="1"/>
    <col min="9733" max="9733" width="22" style="572" customWidth="1"/>
    <col min="9734" max="9734" width="20.140625" style="572" customWidth="1"/>
    <col min="9735" max="9735" width="23.5703125" style="572" customWidth="1"/>
    <col min="9736" max="9736" width="22.42578125" style="572" customWidth="1"/>
    <col min="9737" max="9737" width="21.7109375" style="572" customWidth="1"/>
    <col min="9738" max="9738" width="20.140625" style="572" customWidth="1"/>
    <col min="9739" max="9739" width="23.7109375" style="572" customWidth="1"/>
    <col min="9740" max="9740" width="22.28515625" style="572" customWidth="1"/>
    <col min="9741" max="9741" width="21.7109375" style="572" customWidth="1"/>
    <col min="9742" max="9742" width="4.5703125" style="572" customWidth="1"/>
    <col min="9743" max="9984" width="9.140625" style="572"/>
    <col min="9985" max="9985" width="118.42578125" style="572" customWidth="1"/>
    <col min="9986" max="9986" width="20.140625" style="572" customWidth="1"/>
    <col min="9987" max="9987" width="23.7109375" style="572" customWidth="1"/>
    <col min="9988" max="9988" width="22.28515625" style="572" customWidth="1"/>
    <col min="9989" max="9989" width="22" style="572" customWidth="1"/>
    <col min="9990" max="9990" width="20.140625" style="572" customWidth="1"/>
    <col min="9991" max="9991" width="23.5703125" style="572" customWidth="1"/>
    <col min="9992" max="9992" width="22.42578125" style="572" customWidth="1"/>
    <col min="9993" max="9993" width="21.7109375" style="572" customWidth="1"/>
    <col min="9994" max="9994" width="20.140625" style="572" customWidth="1"/>
    <col min="9995" max="9995" width="23.7109375" style="572" customWidth="1"/>
    <col min="9996" max="9996" width="22.28515625" style="572" customWidth="1"/>
    <col min="9997" max="9997" width="21.7109375" style="572" customWidth="1"/>
    <col min="9998" max="9998" width="4.5703125" style="572" customWidth="1"/>
    <col min="9999" max="10240" width="9.140625" style="572"/>
    <col min="10241" max="10241" width="118.42578125" style="572" customWidth="1"/>
    <col min="10242" max="10242" width="20.140625" style="572" customWidth="1"/>
    <col min="10243" max="10243" width="23.7109375" style="572" customWidth="1"/>
    <col min="10244" max="10244" width="22.28515625" style="572" customWidth="1"/>
    <col min="10245" max="10245" width="22" style="572" customWidth="1"/>
    <col min="10246" max="10246" width="20.140625" style="572" customWidth="1"/>
    <col min="10247" max="10247" width="23.5703125" style="572" customWidth="1"/>
    <col min="10248" max="10248" width="22.42578125" style="572" customWidth="1"/>
    <col min="10249" max="10249" width="21.7109375" style="572" customWidth="1"/>
    <col min="10250" max="10250" width="20.140625" style="572" customWidth="1"/>
    <col min="10251" max="10251" width="23.7109375" style="572" customWidth="1"/>
    <col min="10252" max="10252" width="22.28515625" style="572" customWidth="1"/>
    <col min="10253" max="10253" width="21.7109375" style="572" customWidth="1"/>
    <col min="10254" max="10254" width="4.5703125" style="572" customWidth="1"/>
    <col min="10255" max="10496" width="9.140625" style="572"/>
    <col min="10497" max="10497" width="118.42578125" style="572" customWidth="1"/>
    <col min="10498" max="10498" width="20.140625" style="572" customWidth="1"/>
    <col min="10499" max="10499" width="23.7109375" style="572" customWidth="1"/>
    <col min="10500" max="10500" width="22.28515625" style="572" customWidth="1"/>
    <col min="10501" max="10501" width="22" style="572" customWidth="1"/>
    <col min="10502" max="10502" width="20.140625" style="572" customWidth="1"/>
    <col min="10503" max="10503" width="23.5703125" style="572" customWidth="1"/>
    <col min="10504" max="10504" width="22.42578125" style="572" customWidth="1"/>
    <col min="10505" max="10505" width="21.7109375" style="572" customWidth="1"/>
    <col min="10506" max="10506" width="20.140625" style="572" customWidth="1"/>
    <col min="10507" max="10507" width="23.7109375" style="572" customWidth="1"/>
    <col min="10508" max="10508" width="22.28515625" style="572" customWidth="1"/>
    <col min="10509" max="10509" width="21.7109375" style="572" customWidth="1"/>
    <col min="10510" max="10510" width="4.5703125" style="572" customWidth="1"/>
    <col min="10511" max="10752" width="9.140625" style="572"/>
    <col min="10753" max="10753" width="118.42578125" style="572" customWidth="1"/>
    <col min="10754" max="10754" width="20.140625" style="572" customWidth="1"/>
    <col min="10755" max="10755" width="23.7109375" style="572" customWidth="1"/>
    <col min="10756" max="10756" width="22.28515625" style="572" customWidth="1"/>
    <col min="10757" max="10757" width="22" style="572" customWidth="1"/>
    <col min="10758" max="10758" width="20.140625" style="572" customWidth="1"/>
    <col min="10759" max="10759" width="23.5703125" style="572" customWidth="1"/>
    <col min="10760" max="10760" width="22.42578125" style="572" customWidth="1"/>
    <col min="10761" max="10761" width="21.7109375" style="572" customWidth="1"/>
    <col min="10762" max="10762" width="20.140625" style="572" customWidth="1"/>
    <col min="10763" max="10763" width="23.7109375" style="572" customWidth="1"/>
    <col min="10764" max="10764" width="22.28515625" style="572" customWidth="1"/>
    <col min="10765" max="10765" width="21.7109375" style="572" customWidth="1"/>
    <col min="10766" max="10766" width="4.5703125" style="572" customWidth="1"/>
    <col min="10767" max="11008" width="9.140625" style="572"/>
    <col min="11009" max="11009" width="118.42578125" style="572" customWidth="1"/>
    <col min="11010" max="11010" width="20.140625" style="572" customWidth="1"/>
    <col min="11011" max="11011" width="23.7109375" style="572" customWidth="1"/>
    <col min="11012" max="11012" width="22.28515625" style="572" customWidth="1"/>
    <col min="11013" max="11013" width="22" style="572" customWidth="1"/>
    <col min="11014" max="11014" width="20.140625" style="572" customWidth="1"/>
    <col min="11015" max="11015" width="23.5703125" style="572" customWidth="1"/>
    <col min="11016" max="11016" width="22.42578125" style="572" customWidth="1"/>
    <col min="11017" max="11017" width="21.7109375" style="572" customWidth="1"/>
    <col min="11018" max="11018" width="20.140625" style="572" customWidth="1"/>
    <col min="11019" max="11019" width="23.7109375" style="572" customWidth="1"/>
    <col min="11020" max="11020" width="22.28515625" style="572" customWidth="1"/>
    <col min="11021" max="11021" width="21.7109375" style="572" customWidth="1"/>
    <col min="11022" max="11022" width="4.5703125" style="572" customWidth="1"/>
    <col min="11023" max="11264" width="9.140625" style="572"/>
    <col min="11265" max="11265" width="118.42578125" style="572" customWidth="1"/>
    <col min="11266" max="11266" width="20.140625" style="572" customWidth="1"/>
    <col min="11267" max="11267" width="23.7109375" style="572" customWidth="1"/>
    <col min="11268" max="11268" width="22.28515625" style="572" customWidth="1"/>
    <col min="11269" max="11269" width="22" style="572" customWidth="1"/>
    <col min="11270" max="11270" width="20.140625" style="572" customWidth="1"/>
    <col min="11271" max="11271" width="23.5703125" style="572" customWidth="1"/>
    <col min="11272" max="11272" width="22.42578125" style="572" customWidth="1"/>
    <col min="11273" max="11273" width="21.7109375" style="572" customWidth="1"/>
    <col min="11274" max="11274" width="20.140625" style="572" customWidth="1"/>
    <col min="11275" max="11275" width="23.7109375" style="572" customWidth="1"/>
    <col min="11276" max="11276" width="22.28515625" style="572" customWidth="1"/>
    <col min="11277" max="11277" width="21.7109375" style="572" customWidth="1"/>
    <col min="11278" max="11278" width="4.5703125" style="572" customWidth="1"/>
    <col min="11279" max="11520" width="9.140625" style="572"/>
    <col min="11521" max="11521" width="118.42578125" style="572" customWidth="1"/>
    <col min="11522" max="11522" width="20.140625" style="572" customWidth="1"/>
    <col min="11523" max="11523" width="23.7109375" style="572" customWidth="1"/>
    <col min="11524" max="11524" width="22.28515625" style="572" customWidth="1"/>
    <col min="11525" max="11525" width="22" style="572" customWidth="1"/>
    <col min="11526" max="11526" width="20.140625" style="572" customWidth="1"/>
    <col min="11527" max="11527" width="23.5703125" style="572" customWidth="1"/>
    <col min="11528" max="11528" width="22.42578125" style="572" customWidth="1"/>
    <col min="11529" max="11529" width="21.7109375" style="572" customWidth="1"/>
    <col min="11530" max="11530" width="20.140625" style="572" customWidth="1"/>
    <col min="11531" max="11531" width="23.7109375" style="572" customWidth="1"/>
    <col min="11532" max="11532" width="22.28515625" style="572" customWidth="1"/>
    <col min="11533" max="11533" width="21.7109375" style="572" customWidth="1"/>
    <col min="11534" max="11534" width="4.5703125" style="572" customWidth="1"/>
    <col min="11535" max="11776" width="9.140625" style="572"/>
    <col min="11777" max="11777" width="118.42578125" style="572" customWidth="1"/>
    <col min="11778" max="11778" width="20.140625" style="572" customWidth="1"/>
    <col min="11779" max="11779" width="23.7109375" style="572" customWidth="1"/>
    <col min="11780" max="11780" width="22.28515625" style="572" customWidth="1"/>
    <col min="11781" max="11781" width="22" style="572" customWidth="1"/>
    <col min="11782" max="11782" width="20.140625" style="572" customWidth="1"/>
    <col min="11783" max="11783" width="23.5703125" style="572" customWidth="1"/>
    <col min="11784" max="11784" width="22.42578125" style="572" customWidth="1"/>
    <col min="11785" max="11785" width="21.7109375" style="572" customWidth="1"/>
    <col min="11786" max="11786" width="20.140625" style="572" customWidth="1"/>
    <col min="11787" max="11787" width="23.7109375" style="572" customWidth="1"/>
    <col min="11788" max="11788" width="22.28515625" style="572" customWidth="1"/>
    <col min="11789" max="11789" width="21.7109375" style="572" customWidth="1"/>
    <col min="11790" max="11790" width="4.5703125" style="572" customWidth="1"/>
    <col min="11791" max="12032" width="9.140625" style="572"/>
    <col min="12033" max="12033" width="118.42578125" style="572" customWidth="1"/>
    <col min="12034" max="12034" width="20.140625" style="572" customWidth="1"/>
    <col min="12035" max="12035" width="23.7109375" style="572" customWidth="1"/>
    <col min="12036" max="12036" width="22.28515625" style="572" customWidth="1"/>
    <col min="12037" max="12037" width="22" style="572" customWidth="1"/>
    <col min="12038" max="12038" width="20.140625" style="572" customWidth="1"/>
    <col min="12039" max="12039" width="23.5703125" style="572" customWidth="1"/>
    <col min="12040" max="12040" width="22.42578125" style="572" customWidth="1"/>
    <col min="12041" max="12041" width="21.7109375" style="572" customWidth="1"/>
    <col min="12042" max="12042" width="20.140625" style="572" customWidth="1"/>
    <col min="12043" max="12043" width="23.7109375" style="572" customWidth="1"/>
    <col min="12044" max="12044" width="22.28515625" style="572" customWidth="1"/>
    <col min="12045" max="12045" width="21.7109375" style="572" customWidth="1"/>
    <col min="12046" max="12046" width="4.5703125" style="572" customWidth="1"/>
    <col min="12047" max="12288" width="9.140625" style="572"/>
    <col min="12289" max="12289" width="118.42578125" style="572" customWidth="1"/>
    <col min="12290" max="12290" width="20.140625" style="572" customWidth="1"/>
    <col min="12291" max="12291" width="23.7109375" style="572" customWidth="1"/>
    <col min="12292" max="12292" width="22.28515625" style="572" customWidth="1"/>
    <col min="12293" max="12293" width="22" style="572" customWidth="1"/>
    <col min="12294" max="12294" width="20.140625" style="572" customWidth="1"/>
    <col min="12295" max="12295" width="23.5703125" style="572" customWidth="1"/>
    <col min="12296" max="12296" width="22.42578125" style="572" customWidth="1"/>
    <col min="12297" max="12297" width="21.7109375" style="572" customWidth="1"/>
    <col min="12298" max="12298" width="20.140625" style="572" customWidth="1"/>
    <col min="12299" max="12299" width="23.7109375" style="572" customWidth="1"/>
    <col min="12300" max="12300" width="22.28515625" style="572" customWidth="1"/>
    <col min="12301" max="12301" width="21.7109375" style="572" customWidth="1"/>
    <col min="12302" max="12302" width="4.5703125" style="572" customWidth="1"/>
    <col min="12303" max="12544" width="9.140625" style="572"/>
    <col min="12545" max="12545" width="118.42578125" style="572" customWidth="1"/>
    <col min="12546" max="12546" width="20.140625" style="572" customWidth="1"/>
    <col min="12547" max="12547" width="23.7109375" style="572" customWidth="1"/>
    <col min="12548" max="12548" width="22.28515625" style="572" customWidth="1"/>
    <col min="12549" max="12549" width="22" style="572" customWidth="1"/>
    <col min="12550" max="12550" width="20.140625" style="572" customWidth="1"/>
    <col min="12551" max="12551" width="23.5703125" style="572" customWidth="1"/>
    <col min="12552" max="12552" width="22.42578125" style="572" customWidth="1"/>
    <col min="12553" max="12553" width="21.7109375" style="572" customWidth="1"/>
    <col min="12554" max="12554" width="20.140625" style="572" customWidth="1"/>
    <col min="12555" max="12555" width="23.7109375" style="572" customWidth="1"/>
    <col min="12556" max="12556" width="22.28515625" style="572" customWidth="1"/>
    <col min="12557" max="12557" width="21.7109375" style="572" customWidth="1"/>
    <col min="12558" max="12558" width="4.5703125" style="572" customWidth="1"/>
    <col min="12559" max="12800" width="9.140625" style="572"/>
    <col min="12801" max="12801" width="118.42578125" style="572" customWidth="1"/>
    <col min="12802" max="12802" width="20.140625" style="572" customWidth="1"/>
    <col min="12803" max="12803" width="23.7109375" style="572" customWidth="1"/>
    <col min="12804" max="12804" width="22.28515625" style="572" customWidth="1"/>
    <col min="12805" max="12805" width="22" style="572" customWidth="1"/>
    <col min="12806" max="12806" width="20.140625" style="572" customWidth="1"/>
    <col min="12807" max="12807" width="23.5703125" style="572" customWidth="1"/>
    <col min="12808" max="12808" width="22.42578125" style="572" customWidth="1"/>
    <col min="12809" max="12809" width="21.7109375" style="572" customWidth="1"/>
    <col min="12810" max="12810" width="20.140625" style="572" customWidth="1"/>
    <col min="12811" max="12811" width="23.7109375" style="572" customWidth="1"/>
    <col min="12812" max="12812" width="22.28515625" style="572" customWidth="1"/>
    <col min="12813" max="12813" width="21.7109375" style="572" customWidth="1"/>
    <col min="12814" max="12814" width="4.5703125" style="572" customWidth="1"/>
    <col min="12815" max="13056" width="9.140625" style="572"/>
    <col min="13057" max="13057" width="118.42578125" style="572" customWidth="1"/>
    <col min="13058" max="13058" width="20.140625" style="572" customWidth="1"/>
    <col min="13059" max="13059" width="23.7109375" style="572" customWidth="1"/>
    <col min="13060" max="13060" width="22.28515625" style="572" customWidth="1"/>
    <col min="13061" max="13061" width="22" style="572" customWidth="1"/>
    <col min="13062" max="13062" width="20.140625" style="572" customWidth="1"/>
    <col min="13063" max="13063" width="23.5703125" style="572" customWidth="1"/>
    <col min="13064" max="13064" width="22.42578125" style="572" customWidth="1"/>
    <col min="13065" max="13065" width="21.7109375" style="572" customWidth="1"/>
    <col min="13066" max="13066" width="20.140625" style="572" customWidth="1"/>
    <col min="13067" max="13067" width="23.7109375" style="572" customWidth="1"/>
    <col min="13068" max="13068" width="22.28515625" style="572" customWidth="1"/>
    <col min="13069" max="13069" width="21.7109375" style="572" customWidth="1"/>
    <col min="13070" max="13070" width="4.5703125" style="572" customWidth="1"/>
    <col min="13071" max="13312" width="9.140625" style="572"/>
    <col min="13313" max="13313" width="118.42578125" style="572" customWidth="1"/>
    <col min="13314" max="13314" width="20.140625" style="572" customWidth="1"/>
    <col min="13315" max="13315" width="23.7109375" style="572" customWidth="1"/>
    <col min="13316" max="13316" width="22.28515625" style="572" customWidth="1"/>
    <col min="13317" max="13317" width="22" style="572" customWidth="1"/>
    <col min="13318" max="13318" width="20.140625" style="572" customWidth="1"/>
    <col min="13319" max="13319" width="23.5703125" style="572" customWidth="1"/>
    <col min="13320" max="13320" width="22.42578125" style="572" customWidth="1"/>
    <col min="13321" max="13321" width="21.7109375" style="572" customWidth="1"/>
    <col min="13322" max="13322" width="20.140625" style="572" customWidth="1"/>
    <col min="13323" max="13323" width="23.7109375" style="572" customWidth="1"/>
    <col min="13324" max="13324" width="22.28515625" style="572" customWidth="1"/>
    <col min="13325" max="13325" width="21.7109375" style="572" customWidth="1"/>
    <col min="13326" max="13326" width="4.5703125" style="572" customWidth="1"/>
    <col min="13327" max="13568" width="9.140625" style="572"/>
    <col min="13569" max="13569" width="118.42578125" style="572" customWidth="1"/>
    <col min="13570" max="13570" width="20.140625" style="572" customWidth="1"/>
    <col min="13571" max="13571" width="23.7109375" style="572" customWidth="1"/>
    <col min="13572" max="13572" width="22.28515625" style="572" customWidth="1"/>
    <col min="13573" max="13573" width="22" style="572" customWidth="1"/>
    <col min="13574" max="13574" width="20.140625" style="572" customWidth="1"/>
    <col min="13575" max="13575" width="23.5703125" style="572" customWidth="1"/>
    <col min="13576" max="13576" width="22.42578125" style="572" customWidth="1"/>
    <col min="13577" max="13577" width="21.7109375" style="572" customWidth="1"/>
    <col min="13578" max="13578" width="20.140625" style="572" customWidth="1"/>
    <col min="13579" max="13579" width="23.7109375" style="572" customWidth="1"/>
    <col min="13580" max="13580" width="22.28515625" style="572" customWidth="1"/>
    <col min="13581" max="13581" width="21.7109375" style="572" customWidth="1"/>
    <col min="13582" max="13582" width="4.5703125" style="572" customWidth="1"/>
    <col min="13583" max="13824" width="9.140625" style="572"/>
    <col min="13825" max="13825" width="118.42578125" style="572" customWidth="1"/>
    <col min="13826" max="13826" width="20.140625" style="572" customWidth="1"/>
    <col min="13827" max="13827" width="23.7109375" style="572" customWidth="1"/>
    <col min="13828" max="13828" width="22.28515625" style="572" customWidth="1"/>
    <col min="13829" max="13829" width="22" style="572" customWidth="1"/>
    <col min="13830" max="13830" width="20.140625" style="572" customWidth="1"/>
    <col min="13831" max="13831" width="23.5703125" style="572" customWidth="1"/>
    <col min="13832" max="13832" width="22.42578125" style="572" customWidth="1"/>
    <col min="13833" max="13833" width="21.7109375" style="572" customWidth="1"/>
    <col min="13834" max="13834" width="20.140625" style="572" customWidth="1"/>
    <col min="13835" max="13835" width="23.7109375" style="572" customWidth="1"/>
    <col min="13836" max="13836" width="22.28515625" style="572" customWidth="1"/>
    <col min="13837" max="13837" width="21.7109375" style="572" customWidth="1"/>
    <col min="13838" max="13838" width="4.5703125" style="572" customWidth="1"/>
    <col min="13839" max="14080" width="9.140625" style="572"/>
    <col min="14081" max="14081" width="118.42578125" style="572" customWidth="1"/>
    <col min="14082" max="14082" width="20.140625" style="572" customWidth="1"/>
    <col min="14083" max="14083" width="23.7109375" style="572" customWidth="1"/>
    <col min="14084" max="14084" width="22.28515625" style="572" customWidth="1"/>
    <col min="14085" max="14085" width="22" style="572" customWidth="1"/>
    <col min="14086" max="14086" width="20.140625" style="572" customWidth="1"/>
    <col min="14087" max="14087" width="23.5703125" style="572" customWidth="1"/>
    <col min="14088" max="14088" width="22.42578125" style="572" customWidth="1"/>
    <col min="14089" max="14089" width="21.7109375" style="572" customWidth="1"/>
    <col min="14090" max="14090" width="20.140625" style="572" customWidth="1"/>
    <col min="14091" max="14091" width="23.7109375" style="572" customWidth="1"/>
    <col min="14092" max="14092" width="22.28515625" style="572" customWidth="1"/>
    <col min="14093" max="14093" width="21.7109375" style="572" customWidth="1"/>
    <col min="14094" max="14094" width="4.5703125" style="572" customWidth="1"/>
    <col min="14095" max="14336" width="9.140625" style="572"/>
    <col min="14337" max="14337" width="118.42578125" style="572" customWidth="1"/>
    <col min="14338" max="14338" width="20.140625" style="572" customWidth="1"/>
    <col min="14339" max="14339" width="23.7109375" style="572" customWidth="1"/>
    <col min="14340" max="14340" width="22.28515625" style="572" customWidth="1"/>
    <col min="14341" max="14341" width="22" style="572" customWidth="1"/>
    <col min="14342" max="14342" width="20.140625" style="572" customWidth="1"/>
    <col min="14343" max="14343" width="23.5703125" style="572" customWidth="1"/>
    <col min="14344" max="14344" width="22.42578125" style="572" customWidth="1"/>
    <col min="14345" max="14345" width="21.7109375" style="572" customWidth="1"/>
    <col min="14346" max="14346" width="20.140625" style="572" customWidth="1"/>
    <col min="14347" max="14347" width="23.7109375" style="572" customWidth="1"/>
    <col min="14348" max="14348" width="22.28515625" style="572" customWidth="1"/>
    <col min="14349" max="14349" width="21.7109375" style="572" customWidth="1"/>
    <col min="14350" max="14350" width="4.5703125" style="572" customWidth="1"/>
    <col min="14351" max="14592" width="9.140625" style="572"/>
    <col min="14593" max="14593" width="118.42578125" style="572" customWidth="1"/>
    <col min="14594" max="14594" width="20.140625" style="572" customWidth="1"/>
    <col min="14595" max="14595" width="23.7109375" style="572" customWidth="1"/>
    <col min="14596" max="14596" width="22.28515625" style="572" customWidth="1"/>
    <col min="14597" max="14597" width="22" style="572" customWidth="1"/>
    <col min="14598" max="14598" width="20.140625" style="572" customWidth="1"/>
    <col min="14599" max="14599" width="23.5703125" style="572" customWidth="1"/>
    <col min="14600" max="14600" width="22.42578125" style="572" customWidth="1"/>
    <col min="14601" max="14601" width="21.7109375" style="572" customWidth="1"/>
    <col min="14602" max="14602" width="20.140625" style="572" customWidth="1"/>
    <col min="14603" max="14603" width="23.7109375" style="572" customWidth="1"/>
    <col min="14604" max="14604" width="22.28515625" style="572" customWidth="1"/>
    <col min="14605" max="14605" width="21.7109375" style="572" customWidth="1"/>
    <col min="14606" max="14606" width="4.5703125" style="572" customWidth="1"/>
    <col min="14607" max="14848" width="9.140625" style="572"/>
    <col min="14849" max="14849" width="118.42578125" style="572" customWidth="1"/>
    <col min="14850" max="14850" width="20.140625" style="572" customWidth="1"/>
    <col min="14851" max="14851" width="23.7109375" style="572" customWidth="1"/>
    <col min="14852" max="14852" width="22.28515625" style="572" customWidth="1"/>
    <col min="14853" max="14853" width="22" style="572" customWidth="1"/>
    <col min="14854" max="14854" width="20.140625" style="572" customWidth="1"/>
    <col min="14855" max="14855" width="23.5703125" style="572" customWidth="1"/>
    <col min="14856" max="14856" width="22.42578125" style="572" customWidth="1"/>
    <col min="14857" max="14857" width="21.7109375" style="572" customWidth="1"/>
    <col min="14858" max="14858" width="20.140625" style="572" customWidth="1"/>
    <col min="14859" max="14859" width="23.7109375" style="572" customWidth="1"/>
    <col min="14860" max="14860" width="22.28515625" style="572" customWidth="1"/>
    <col min="14861" max="14861" width="21.7109375" style="572" customWidth="1"/>
    <col min="14862" max="14862" width="4.5703125" style="572" customWidth="1"/>
    <col min="14863" max="15104" width="9.140625" style="572"/>
    <col min="15105" max="15105" width="118.42578125" style="572" customWidth="1"/>
    <col min="15106" max="15106" width="20.140625" style="572" customWidth="1"/>
    <col min="15107" max="15107" width="23.7109375" style="572" customWidth="1"/>
    <col min="15108" max="15108" width="22.28515625" style="572" customWidth="1"/>
    <col min="15109" max="15109" width="22" style="572" customWidth="1"/>
    <col min="15110" max="15110" width="20.140625" style="572" customWidth="1"/>
    <col min="15111" max="15111" width="23.5703125" style="572" customWidth="1"/>
    <col min="15112" max="15112" width="22.42578125" style="572" customWidth="1"/>
    <col min="15113" max="15113" width="21.7109375" style="572" customWidth="1"/>
    <col min="15114" max="15114" width="20.140625" style="572" customWidth="1"/>
    <col min="15115" max="15115" width="23.7109375" style="572" customWidth="1"/>
    <col min="15116" max="15116" width="22.28515625" style="572" customWidth="1"/>
    <col min="15117" max="15117" width="21.7109375" style="572" customWidth="1"/>
    <col min="15118" max="15118" width="4.5703125" style="572" customWidth="1"/>
    <col min="15119" max="15360" width="9.140625" style="572"/>
    <col min="15361" max="15361" width="118.42578125" style="572" customWidth="1"/>
    <col min="15362" max="15362" width="20.140625" style="572" customWidth="1"/>
    <col min="15363" max="15363" width="23.7109375" style="572" customWidth="1"/>
    <col min="15364" max="15364" width="22.28515625" style="572" customWidth="1"/>
    <col min="15365" max="15365" width="22" style="572" customWidth="1"/>
    <col min="15366" max="15366" width="20.140625" style="572" customWidth="1"/>
    <col min="15367" max="15367" width="23.5703125" style="572" customWidth="1"/>
    <col min="15368" max="15368" width="22.42578125" style="572" customWidth="1"/>
    <col min="15369" max="15369" width="21.7109375" style="572" customWidth="1"/>
    <col min="15370" max="15370" width="20.140625" style="572" customWidth="1"/>
    <col min="15371" max="15371" width="23.7109375" style="572" customWidth="1"/>
    <col min="15372" max="15372" width="22.28515625" style="572" customWidth="1"/>
    <col min="15373" max="15373" width="21.7109375" style="572" customWidth="1"/>
    <col min="15374" max="15374" width="4.5703125" style="572" customWidth="1"/>
    <col min="15375" max="15616" width="9.140625" style="572"/>
    <col min="15617" max="15617" width="118.42578125" style="572" customWidth="1"/>
    <col min="15618" max="15618" width="20.140625" style="572" customWidth="1"/>
    <col min="15619" max="15619" width="23.7109375" style="572" customWidth="1"/>
    <col min="15620" max="15620" width="22.28515625" style="572" customWidth="1"/>
    <col min="15621" max="15621" width="22" style="572" customWidth="1"/>
    <col min="15622" max="15622" width="20.140625" style="572" customWidth="1"/>
    <col min="15623" max="15623" width="23.5703125" style="572" customWidth="1"/>
    <col min="15624" max="15624" width="22.42578125" style="572" customWidth="1"/>
    <col min="15625" max="15625" width="21.7109375" style="572" customWidth="1"/>
    <col min="15626" max="15626" width="20.140625" style="572" customWidth="1"/>
    <col min="15627" max="15627" width="23.7109375" style="572" customWidth="1"/>
    <col min="15628" max="15628" width="22.28515625" style="572" customWidth="1"/>
    <col min="15629" max="15629" width="21.7109375" style="572" customWidth="1"/>
    <col min="15630" max="15630" width="4.5703125" style="572" customWidth="1"/>
    <col min="15631" max="15872" width="9.140625" style="572"/>
    <col min="15873" max="15873" width="118.42578125" style="572" customWidth="1"/>
    <col min="15874" max="15874" width="20.140625" style="572" customWidth="1"/>
    <col min="15875" max="15875" width="23.7109375" style="572" customWidth="1"/>
    <col min="15876" max="15876" width="22.28515625" style="572" customWidth="1"/>
    <col min="15877" max="15877" width="22" style="572" customWidth="1"/>
    <col min="15878" max="15878" width="20.140625" style="572" customWidth="1"/>
    <col min="15879" max="15879" width="23.5703125" style="572" customWidth="1"/>
    <col min="15880" max="15880" width="22.42578125" style="572" customWidth="1"/>
    <col min="15881" max="15881" width="21.7109375" style="572" customWidth="1"/>
    <col min="15882" max="15882" width="20.140625" style="572" customWidth="1"/>
    <col min="15883" max="15883" width="23.7109375" style="572" customWidth="1"/>
    <col min="15884" max="15884" width="22.28515625" style="572" customWidth="1"/>
    <col min="15885" max="15885" width="21.7109375" style="572" customWidth="1"/>
    <col min="15886" max="15886" width="4.5703125" style="572" customWidth="1"/>
    <col min="15887" max="16128" width="9.140625" style="572"/>
    <col min="16129" max="16129" width="118.42578125" style="572" customWidth="1"/>
    <col min="16130" max="16130" width="20.140625" style="572" customWidth="1"/>
    <col min="16131" max="16131" width="23.7109375" style="572" customWidth="1"/>
    <col min="16132" max="16132" width="22.28515625" style="572" customWidth="1"/>
    <col min="16133" max="16133" width="22" style="572" customWidth="1"/>
    <col min="16134" max="16134" width="20.140625" style="572" customWidth="1"/>
    <col min="16135" max="16135" width="23.5703125" style="572" customWidth="1"/>
    <col min="16136" max="16136" width="22.42578125" style="572" customWidth="1"/>
    <col min="16137" max="16137" width="21.7109375" style="572" customWidth="1"/>
    <col min="16138" max="16138" width="20.140625" style="572" customWidth="1"/>
    <col min="16139" max="16139" width="23.7109375" style="572" customWidth="1"/>
    <col min="16140" max="16140" width="22.28515625" style="572" customWidth="1"/>
    <col min="16141" max="16141" width="21.7109375" style="572" customWidth="1"/>
    <col min="16142" max="16142" width="4.5703125" style="572" customWidth="1"/>
    <col min="16143" max="16384" width="9.140625" style="572"/>
  </cols>
  <sheetData>
    <row r="1" spans="1:26" s="1" customFormat="1" ht="5.25" hidden="1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17"/>
    </row>
    <row r="2" spans="1:26" s="2" customFormat="1" ht="78.7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23"/>
    </row>
    <row r="3" spans="1:26" s="2" customFormat="1" ht="41.25" customHeight="1">
      <c r="A3" s="726" t="s">
        <v>231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23"/>
    </row>
    <row r="4" spans="1:26" s="2" customFormat="1" ht="48.7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23"/>
    </row>
    <row r="5" spans="1:26" s="3" customFormat="1" ht="73.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24"/>
    </row>
    <row r="6" spans="1:26" ht="6" customHeight="1"/>
    <row r="7" spans="1:26" ht="7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28"/>
    </row>
    <row r="8" spans="1:26" s="231" customFormat="1" ht="45" customHeight="1">
      <c r="A8" s="229"/>
      <c r="B8" s="728" t="s">
        <v>62</v>
      </c>
      <c r="C8" s="728"/>
      <c r="D8" s="728"/>
      <c r="E8" s="728"/>
      <c r="F8" s="728" t="s">
        <v>63</v>
      </c>
      <c r="G8" s="728"/>
      <c r="H8" s="728"/>
      <c r="I8" s="728"/>
      <c r="J8" s="728" t="s">
        <v>58</v>
      </c>
      <c r="K8" s="728"/>
      <c r="L8" s="728"/>
      <c r="M8" s="728"/>
      <c r="N8" s="230"/>
      <c r="Y8" s="231">
        <v>1</v>
      </c>
      <c r="Z8" s="231">
        <v>1</v>
      </c>
    </row>
    <row r="9" spans="1:26" s="235" customFormat="1" ht="65.2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34"/>
      <c r="Y9" s="235">
        <v>1</v>
      </c>
      <c r="Z9" s="235">
        <v>1</v>
      </c>
    </row>
    <row r="10" spans="1:26" s="238" customFormat="1" ht="64.5" customHeight="1">
      <c r="A10" s="236" t="s">
        <v>201</v>
      </c>
      <c r="B10" s="237">
        <v>31714.519700000001</v>
      </c>
      <c r="C10" s="237">
        <v>95513.012245199992</v>
      </c>
      <c r="D10" s="237">
        <v>326802.86859299999</v>
      </c>
      <c r="E10" s="237">
        <v>454030.40053820005</v>
      </c>
      <c r="F10" s="237">
        <v>1302.0692199999999</v>
      </c>
      <c r="G10" s="237">
        <v>309536.18133180001</v>
      </c>
      <c r="H10" s="237">
        <v>60956.424885599998</v>
      </c>
      <c r="I10" s="237">
        <v>371794.6754374</v>
      </c>
      <c r="J10" s="237">
        <v>21375.555399999997</v>
      </c>
      <c r="K10" s="237">
        <v>6671.6487114000001</v>
      </c>
      <c r="L10" s="237">
        <v>0</v>
      </c>
      <c r="M10" s="237">
        <v>28047.204111400002</v>
      </c>
      <c r="N10" s="230"/>
    </row>
    <row r="11" spans="1:26" s="238" customFormat="1" ht="64.5" customHeight="1">
      <c r="A11" s="236" t="s">
        <v>202</v>
      </c>
      <c r="B11" s="239">
        <v>6860</v>
      </c>
      <c r="C11" s="239">
        <v>537.98504000000003</v>
      </c>
      <c r="D11" s="239">
        <v>628.61811999999998</v>
      </c>
      <c r="E11" s="239">
        <v>8026.6031600000006</v>
      </c>
      <c r="F11" s="239">
        <v>0.79736000000000007</v>
      </c>
      <c r="G11" s="239">
        <v>1598.2683962000001</v>
      </c>
      <c r="H11" s="237">
        <v>703.15572039999995</v>
      </c>
      <c r="I11" s="237">
        <v>2302.2214766000002</v>
      </c>
      <c r="J11" s="237">
        <v>0</v>
      </c>
      <c r="K11" s="237">
        <v>0</v>
      </c>
      <c r="L11" s="237">
        <v>0</v>
      </c>
      <c r="M11" s="237">
        <v>0</v>
      </c>
      <c r="N11" s="230"/>
    </row>
    <row r="12" spans="1:26" s="238" customFormat="1" ht="64.5" customHeight="1">
      <c r="A12" s="236" t="s">
        <v>203</v>
      </c>
      <c r="B12" s="239">
        <v>7880.5395619999999</v>
      </c>
      <c r="C12" s="239">
        <v>2632.5343245999998</v>
      </c>
      <c r="D12" s="239">
        <v>1521.7567595999999</v>
      </c>
      <c r="E12" s="239">
        <v>12034.8306462</v>
      </c>
      <c r="F12" s="239">
        <v>0</v>
      </c>
      <c r="G12" s="239">
        <v>0</v>
      </c>
      <c r="H12" s="237">
        <v>0</v>
      </c>
      <c r="I12" s="237">
        <v>0</v>
      </c>
      <c r="J12" s="237">
        <v>0</v>
      </c>
      <c r="K12" s="237">
        <v>0</v>
      </c>
      <c r="L12" s="237">
        <v>0</v>
      </c>
      <c r="M12" s="237">
        <v>0</v>
      </c>
      <c r="N12" s="230"/>
    </row>
    <row r="13" spans="1:26" s="238" customFormat="1" ht="64.5" customHeight="1">
      <c r="A13" s="236" t="s">
        <v>204</v>
      </c>
      <c r="B13" s="237">
        <v>17150</v>
      </c>
      <c r="C13" s="237">
        <v>4020.3342900000002</v>
      </c>
      <c r="D13" s="237">
        <v>4996.7951900000007</v>
      </c>
      <c r="E13" s="237">
        <v>26167.12948</v>
      </c>
      <c r="F13" s="237">
        <v>17.94388</v>
      </c>
      <c r="G13" s="237">
        <v>13786.2320588</v>
      </c>
      <c r="H13" s="237">
        <v>8063.0700394000005</v>
      </c>
      <c r="I13" s="237">
        <v>21867.245978200001</v>
      </c>
      <c r="J13" s="237">
        <v>0</v>
      </c>
      <c r="K13" s="237">
        <v>0</v>
      </c>
      <c r="L13" s="237">
        <v>0</v>
      </c>
      <c r="M13" s="237">
        <v>0</v>
      </c>
      <c r="N13" s="230"/>
    </row>
    <row r="14" spans="1:26" s="238" customFormat="1" ht="64.5" customHeight="1">
      <c r="A14" s="236" t="s">
        <v>205</v>
      </c>
      <c r="B14" s="237">
        <v>113565.82604340001</v>
      </c>
      <c r="C14" s="237">
        <v>187193.95145280001</v>
      </c>
      <c r="D14" s="237">
        <v>154601.73641319998</v>
      </c>
      <c r="E14" s="237">
        <v>455361.51390939998</v>
      </c>
      <c r="F14" s="237">
        <v>7583.6613099999995</v>
      </c>
      <c r="G14" s="237">
        <v>1143866.3722671999</v>
      </c>
      <c r="H14" s="237">
        <v>208005.99214459999</v>
      </c>
      <c r="I14" s="237">
        <v>1359456.0257218</v>
      </c>
      <c r="J14" s="237">
        <v>37031.60383</v>
      </c>
      <c r="K14" s="237">
        <v>4923.0862999999999</v>
      </c>
      <c r="L14" s="237">
        <v>0</v>
      </c>
      <c r="M14" s="237">
        <v>41954.690130000003</v>
      </c>
      <c r="N14" s="230"/>
    </row>
    <row r="15" spans="1:26" s="238" customFormat="1" ht="64.5" customHeight="1">
      <c r="A15" s="236" t="s">
        <v>206</v>
      </c>
      <c r="B15" s="237">
        <v>295.13724999999999</v>
      </c>
      <c r="C15" s="237">
        <v>2028.7698500000001</v>
      </c>
      <c r="D15" s="237">
        <v>630.21696999999995</v>
      </c>
      <c r="E15" s="237">
        <v>2954.1240699999998</v>
      </c>
      <c r="F15" s="237">
        <v>0</v>
      </c>
      <c r="G15" s="237">
        <v>672.19675600000005</v>
      </c>
      <c r="H15" s="237">
        <v>1383.3581899999999</v>
      </c>
      <c r="I15" s="237">
        <v>2055.5549460000002</v>
      </c>
      <c r="J15" s="237">
        <v>0</v>
      </c>
      <c r="K15" s="237">
        <v>0</v>
      </c>
      <c r="L15" s="237">
        <v>0</v>
      </c>
      <c r="M15" s="237">
        <v>0</v>
      </c>
      <c r="N15" s="230"/>
    </row>
    <row r="16" spans="1:26" s="238" customFormat="1" ht="64.5" customHeight="1">
      <c r="A16" s="236" t="s">
        <v>129</v>
      </c>
      <c r="B16" s="237">
        <v>124455.37117499999</v>
      </c>
      <c r="C16" s="237">
        <v>290248.92358999996</v>
      </c>
      <c r="D16" s="237">
        <v>680963.54924979992</v>
      </c>
      <c r="E16" s="237">
        <v>1095667.8440148002</v>
      </c>
      <c r="F16" s="237">
        <v>1593.3146795999999</v>
      </c>
      <c r="G16" s="237">
        <v>358114.5562088</v>
      </c>
      <c r="H16" s="237">
        <v>145037.87775760001</v>
      </c>
      <c r="I16" s="237">
        <v>504745.74864600005</v>
      </c>
      <c r="J16" s="237">
        <v>4628.6724400000003</v>
      </c>
      <c r="K16" s="237">
        <v>278.30239</v>
      </c>
      <c r="L16" s="237">
        <v>0</v>
      </c>
      <c r="M16" s="237">
        <v>4906.9748300000001</v>
      </c>
      <c r="N16" s="230"/>
    </row>
    <row r="17" spans="1:14" s="238" customFormat="1" ht="64.5" customHeight="1">
      <c r="A17" s="236" t="s">
        <v>207</v>
      </c>
      <c r="B17" s="237">
        <v>172210.71422279999</v>
      </c>
      <c r="C17" s="237">
        <v>824517.67024880007</v>
      </c>
      <c r="D17" s="237">
        <v>432555.39331779996</v>
      </c>
      <c r="E17" s="237">
        <v>1429283.7777894002</v>
      </c>
      <c r="F17" s="237">
        <v>21025.560482999997</v>
      </c>
      <c r="G17" s="237">
        <v>2243172.2697122004</v>
      </c>
      <c r="H17" s="237">
        <v>504084.08950919996</v>
      </c>
      <c r="I17" s="237">
        <v>2768281.9197044</v>
      </c>
      <c r="J17" s="237">
        <v>28055.775517800001</v>
      </c>
      <c r="K17" s="237">
        <v>76.518860000000004</v>
      </c>
      <c r="L17" s="237">
        <v>0</v>
      </c>
      <c r="M17" s="237">
        <v>28132.294377799997</v>
      </c>
      <c r="N17" s="230"/>
    </row>
    <row r="18" spans="1:14" s="238" customFormat="1" ht="64.5" customHeight="1">
      <c r="A18" s="236" t="s">
        <v>208</v>
      </c>
      <c r="B18" s="237">
        <v>190.21552</v>
      </c>
      <c r="C18" s="237">
        <v>38376.840680000001</v>
      </c>
      <c r="D18" s="237">
        <v>27871.332100000003</v>
      </c>
      <c r="E18" s="237">
        <v>66438.388299999991</v>
      </c>
      <c r="F18" s="237">
        <v>2455.4157</v>
      </c>
      <c r="G18" s="237">
        <v>246872.02105559999</v>
      </c>
      <c r="H18" s="237">
        <v>48291.652373199999</v>
      </c>
      <c r="I18" s="237">
        <v>297619.08912879997</v>
      </c>
      <c r="J18" s="237">
        <v>12</v>
      </c>
      <c r="K18" s="237">
        <v>0</v>
      </c>
      <c r="L18" s="237">
        <v>0</v>
      </c>
      <c r="M18" s="237">
        <v>12</v>
      </c>
      <c r="N18" s="230"/>
    </row>
    <row r="19" spans="1:14" s="238" customFormat="1" ht="64.5" customHeight="1">
      <c r="A19" s="236" t="s">
        <v>209</v>
      </c>
      <c r="B19" s="237">
        <v>14436.385759999999</v>
      </c>
      <c r="C19" s="237">
        <v>211615.47021880001</v>
      </c>
      <c r="D19" s="237">
        <v>179933.51869200001</v>
      </c>
      <c r="E19" s="237">
        <v>405985.3746708</v>
      </c>
      <c r="F19" s="237">
        <v>1898.9883798000001</v>
      </c>
      <c r="G19" s="237">
        <v>658741.78206340002</v>
      </c>
      <c r="H19" s="237">
        <v>286548.51169399999</v>
      </c>
      <c r="I19" s="237">
        <v>947189.2821372</v>
      </c>
      <c r="J19" s="237">
        <v>1372</v>
      </c>
      <c r="K19" s="237">
        <v>144.72399999999999</v>
      </c>
      <c r="L19" s="237">
        <v>0</v>
      </c>
      <c r="M19" s="237">
        <v>1516.7239999999999</v>
      </c>
      <c r="N19" s="230"/>
    </row>
    <row r="20" spans="1:14" s="238" customFormat="1" ht="64.5" customHeight="1">
      <c r="A20" s="236" t="s">
        <v>210</v>
      </c>
      <c r="B20" s="237">
        <v>6423.9217609999996</v>
      </c>
      <c r="C20" s="237">
        <v>14159.88998</v>
      </c>
      <c r="D20" s="237">
        <v>1768.0031498000001</v>
      </c>
      <c r="E20" s="237">
        <v>22351.8148908</v>
      </c>
      <c r="F20" s="237">
        <v>7.4551499999999997</v>
      </c>
      <c r="G20" s="237">
        <v>251.04707999999999</v>
      </c>
      <c r="H20" s="237">
        <v>0</v>
      </c>
      <c r="I20" s="237">
        <v>258.50223</v>
      </c>
      <c r="J20" s="237">
        <v>23468.3772064</v>
      </c>
      <c r="K20" s="237">
        <v>28746.31437</v>
      </c>
      <c r="L20" s="237">
        <v>0</v>
      </c>
      <c r="M20" s="237">
        <v>52214.6915764</v>
      </c>
      <c r="N20" s="230"/>
    </row>
    <row r="21" spans="1:14" s="238" customFormat="1" ht="64.5" customHeight="1">
      <c r="A21" s="236" t="s">
        <v>211</v>
      </c>
      <c r="B21" s="237">
        <v>22569.977968400002</v>
      </c>
      <c r="C21" s="237">
        <v>105946.55065580001</v>
      </c>
      <c r="D21" s="237">
        <v>1024628.3586599999</v>
      </c>
      <c r="E21" s="237">
        <v>1153144.8872841999</v>
      </c>
      <c r="F21" s="237">
        <v>1217.00074</v>
      </c>
      <c r="G21" s="237">
        <v>486121.59688160004</v>
      </c>
      <c r="H21" s="237">
        <v>230927.26790139999</v>
      </c>
      <c r="I21" s="237">
        <v>718265.86552300001</v>
      </c>
      <c r="J21" s="237">
        <v>142.762505</v>
      </c>
      <c r="K21" s="237">
        <v>2563.0672133999997</v>
      </c>
      <c r="L21" s="237">
        <v>4297.8254661999999</v>
      </c>
      <c r="M21" s="237">
        <v>7003.6551846000002</v>
      </c>
      <c r="N21" s="230"/>
    </row>
    <row r="22" spans="1:14" s="238" customFormat="1" ht="64.5" customHeight="1">
      <c r="A22" s="236" t="s">
        <v>212</v>
      </c>
      <c r="B22" s="237">
        <v>0</v>
      </c>
      <c r="C22" s="237">
        <v>895.08855080000001</v>
      </c>
      <c r="D22" s="237">
        <v>89.048000000000002</v>
      </c>
      <c r="E22" s="237">
        <v>984.13655080000001</v>
      </c>
      <c r="F22" s="237">
        <v>5.4</v>
      </c>
      <c r="G22" s="237">
        <v>1070.51576</v>
      </c>
      <c r="H22" s="237">
        <v>136.48233999999999</v>
      </c>
      <c r="I22" s="237">
        <v>1212.3981000000001</v>
      </c>
      <c r="J22" s="237">
        <v>0</v>
      </c>
      <c r="K22" s="237">
        <v>58.450767200000001</v>
      </c>
      <c r="L22" s="237">
        <v>0</v>
      </c>
      <c r="M22" s="237">
        <v>58.450767200000001</v>
      </c>
      <c r="N22" s="230"/>
    </row>
    <row r="23" spans="1:14" s="238" customFormat="1" ht="64.5" customHeight="1">
      <c r="A23" s="236" t="s">
        <v>213</v>
      </c>
      <c r="B23" s="237">
        <v>0</v>
      </c>
      <c r="C23" s="237">
        <v>2125.2215799999999</v>
      </c>
      <c r="D23" s="237">
        <v>19985.105829999997</v>
      </c>
      <c r="E23" s="237">
        <v>22110.327410000002</v>
      </c>
      <c r="F23" s="237">
        <v>187.08463</v>
      </c>
      <c r="G23" s="237">
        <v>10928.384800000002</v>
      </c>
      <c r="H23" s="237">
        <v>1860.8675900000001</v>
      </c>
      <c r="I23" s="237">
        <v>12976.337019999999</v>
      </c>
      <c r="J23" s="237">
        <v>0</v>
      </c>
      <c r="K23" s="237">
        <v>0</v>
      </c>
      <c r="L23" s="237">
        <v>0</v>
      </c>
      <c r="M23" s="237">
        <v>0</v>
      </c>
      <c r="N23" s="230"/>
    </row>
    <row r="24" spans="1:14" s="238" customFormat="1" ht="64.5" customHeight="1">
      <c r="A24" s="236" t="s">
        <v>214</v>
      </c>
      <c r="B24" s="237">
        <v>552.16953999999998</v>
      </c>
      <c r="C24" s="237">
        <v>22702.661478999999</v>
      </c>
      <c r="D24" s="237">
        <v>15726.451050799998</v>
      </c>
      <c r="E24" s="237">
        <v>38981.2820698</v>
      </c>
      <c r="F24" s="237">
        <v>2169.6615000000002</v>
      </c>
      <c r="G24" s="237">
        <v>220296.4314262</v>
      </c>
      <c r="H24" s="237">
        <v>41519.597979800004</v>
      </c>
      <c r="I24" s="237">
        <v>263985.69090599997</v>
      </c>
      <c r="J24" s="237">
        <v>10.343999999999999</v>
      </c>
      <c r="K24" s="237">
        <v>1529.64275</v>
      </c>
      <c r="L24" s="237">
        <v>0</v>
      </c>
      <c r="M24" s="237">
        <v>1539.98675</v>
      </c>
      <c r="N24" s="230"/>
    </row>
    <row r="25" spans="1:14" s="238" customFormat="1" ht="64.5" customHeight="1">
      <c r="A25" s="236" t="s">
        <v>215</v>
      </c>
      <c r="B25" s="237">
        <v>0</v>
      </c>
      <c r="C25" s="237">
        <v>0</v>
      </c>
      <c r="D25" s="237">
        <v>13.72</v>
      </c>
      <c r="E25" s="237">
        <v>13.72</v>
      </c>
      <c r="F25" s="237">
        <v>9.6036999999999999</v>
      </c>
      <c r="G25" s="237">
        <v>752.27740700000004</v>
      </c>
      <c r="H25" s="237">
        <v>82.32911</v>
      </c>
      <c r="I25" s="237">
        <v>844.21021699999994</v>
      </c>
      <c r="J25" s="237">
        <v>0</v>
      </c>
      <c r="K25" s="237">
        <v>0</v>
      </c>
      <c r="L25" s="237">
        <v>0</v>
      </c>
      <c r="M25" s="237">
        <v>0</v>
      </c>
      <c r="N25" s="230"/>
    </row>
    <row r="26" spans="1:14" s="238" customFormat="1" ht="64.5" customHeight="1">
      <c r="A26" s="236" t="s">
        <v>216</v>
      </c>
      <c r="B26" s="237">
        <v>0</v>
      </c>
      <c r="C26" s="237">
        <v>0</v>
      </c>
      <c r="D26" s="237">
        <v>34.450000000000003</v>
      </c>
      <c r="E26" s="237">
        <v>34.450000000000003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7">
        <v>0</v>
      </c>
      <c r="M26" s="237">
        <v>0</v>
      </c>
      <c r="N26" s="230"/>
    </row>
    <row r="27" spans="1:14" s="243" customFormat="1" ht="98.25" customHeight="1">
      <c r="A27" s="240" t="s">
        <v>217</v>
      </c>
      <c r="B27" s="241">
        <v>0</v>
      </c>
      <c r="C27" s="241">
        <v>97.108679999999993</v>
      </c>
      <c r="D27" s="241">
        <v>661.37291000000005</v>
      </c>
      <c r="E27" s="241">
        <v>758.48158999999998</v>
      </c>
      <c r="F27" s="241">
        <v>0</v>
      </c>
      <c r="G27" s="241">
        <v>19.265729999999998</v>
      </c>
      <c r="H27" s="241">
        <v>0</v>
      </c>
      <c r="I27" s="241">
        <v>19.265729999999998</v>
      </c>
      <c r="J27" s="241">
        <v>0</v>
      </c>
      <c r="K27" s="241">
        <v>0</v>
      </c>
      <c r="L27" s="241">
        <v>0</v>
      </c>
      <c r="M27" s="241">
        <v>0</v>
      </c>
      <c r="N27" s="242"/>
    </row>
    <row r="28" spans="1:14" s="243" customFormat="1" ht="38.25" customHeight="1">
      <c r="A28" s="244" t="s">
        <v>236</v>
      </c>
      <c r="B28" s="245">
        <f>SUM(B10:B27)</f>
        <v>518304.77850259998</v>
      </c>
      <c r="C28" s="245">
        <f t="shared" ref="C28:M28" si="0">SUM(C10:C27)</f>
        <v>1802612.0128657997</v>
      </c>
      <c r="D28" s="245">
        <f t="shared" si="0"/>
        <v>2873412.2950059995</v>
      </c>
      <c r="E28" s="245">
        <f t="shared" si="0"/>
        <v>5194329.0863744002</v>
      </c>
      <c r="F28" s="245">
        <f t="shared" si="0"/>
        <v>39473.956732400002</v>
      </c>
      <c r="G28" s="245">
        <f t="shared" si="0"/>
        <v>5695799.3989348002</v>
      </c>
      <c r="H28" s="245">
        <f t="shared" si="0"/>
        <v>1537600.6772352001</v>
      </c>
      <c r="I28" s="245">
        <f t="shared" si="0"/>
        <v>7272874.0329024009</v>
      </c>
      <c r="J28" s="245">
        <f t="shared" si="0"/>
        <v>116097.0908992</v>
      </c>
      <c r="K28" s="245">
        <f t="shared" si="0"/>
        <v>44991.755362000004</v>
      </c>
      <c r="L28" s="245">
        <f t="shared" si="0"/>
        <v>4297.8254661999999</v>
      </c>
      <c r="M28" s="245">
        <f t="shared" si="0"/>
        <v>165386.67172740004</v>
      </c>
      <c r="N28" s="242"/>
    </row>
    <row r="29" spans="1:14" ht="11.25" customHeight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s="252" customFormat="1" ht="27.75" customHeight="1" thickTop="1">
      <c r="A30" s="249" t="s">
        <v>219</v>
      </c>
      <c r="B30" s="250"/>
      <c r="C30" s="251"/>
      <c r="D30" s="251"/>
      <c r="E30" s="251"/>
      <c r="F30" s="251"/>
      <c r="G30" s="251"/>
      <c r="H30" s="250"/>
      <c r="I30" s="250"/>
      <c r="N30" s="253"/>
    </row>
    <row r="31" spans="1:14" ht="24.75" customHeight="1">
      <c r="A31" s="249"/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22.5" customHeight="1">
      <c r="A32" s="249"/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topLeftCell="A2" zoomScale="40" zoomScaleNormal="40" workbookViewId="0">
      <selection activeCell="F10" sqref="F10"/>
    </sheetView>
  </sheetViews>
  <sheetFormatPr defaultRowHeight="15"/>
  <cols>
    <col min="1" max="1" width="133.42578125" style="26" customWidth="1"/>
    <col min="2" max="2" width="33.42578125" style="572" bestFit="1" customWidth="1"/>
    <col min="3" max="3" width="38" style="572" bestFit="1" customWidth="1"/>
    <col min="4" max="4" width="33" style="572" bestFit="1" customWidth="1"/>
    <col min="5" max="5" width="18.7109375" style="572" bestFit="1" customWidth="1"/>
    <col min="6" max="6" width="33.42578125" style="572" bestFit="1" customWidth="1"/>
    <col min="7" max="7" width="38" style="572" bestFit="1" customWidth="1"/>
    <col min="8" max="8" width="33" style="572" bestFit="1" customWidth="1"/>
    <col min="9" max="9" width="22.7109375" style="572" bestFit="1" customWidth="1"/>
    <col min="10" max="10" width="33.42578125" style="572" bestFit="1" customWidth="1"/>
    <col min="11" max="11" width="38" style="572" bestFit="1" customWidth="1"/>
    <col min="12" max="12" width="33" style="572" bestFit="1" customWidth="1"/>
    <col min="13" max="13" width="22.7109375" style="572" bestFit="1" customWidth="1"/>
    <col min="14" max="14" width="4.5703125" style="191" customWidth="1"/>
    <col min="15" max="256" width="9.140625" style="572"/>
    <col min="257" max="257" width="133.42578125" style="572" customWidth="1"/>
    <col min="258" max="258" width="29.140625" style="572" customWidth="1"/>
    <col min="259" max="259" width="32.7109375" style="572" customWidth="1"/>
    <col min="260" max="260" width="31.28515625" style="572" customWidth="1"/>
    <col min="261" max="265" width="31" style="572" customWidth="1"/>
    <col min="266" max="266" width="29.140625" style="572" customWidth="1"/>
    <col min="267" max="267" width="32.7109375" style="572" customWidth="1"/>
    <col min="268" max="268" width="31.28515625" style="572" customWidth="1"/>
    <col min="269" max="269" width="31" style="572" customWidth="1"/>
    <col min="270" max="270" width="4.5703125" style="572" customWidth="1"/>
    <col min="271" max="512" width="9.140625" style="572"/>
    <col min="513" max="513" width="133.42578125" style="572" customWidth="1"/>
    <col min="514" max="514" width="29.140625" style="572" customWidth="1"/>
    <col min="515" max="515" width="32.7109375" style="572" customWidth="1"/>
    <col min="516" max="516" width="31.28515625" style="572" customWidth="1"/>
    <col min="517" max="521" width="31" style="572" customWidth="1"/>
    <col min="522" max="522" width="29.140625" style="572" customWidth="1"/>
    <col min="523" max="523" width="32.7109375" style="572" customWidth="1"/>
    <col min="524" max="524" width="31.28515625" style="572" customWidth="1"/>
    <col min="525" max="525" width="31" style="572" customWidth="1"/>
    <col min="526" max="526" width="4.5703125" style="572" customWidth="1"/>
    <col min="527" max="768" width="9.140625" style="572"/>
    <col min="769" max="769" width="133.42578125" style="572" customWidth="1"/>
    <col min="770" max="770" width="29.140625" style="572" customWidth="1"/>
    <col min="771" max="771" width="32.7109375" style="572" customWidth="1"/>
    <col min="772" max="772" width="31.28515625" style="572" customWidth="1"/>
    <col min="773" max="777" width="31" style="572" customWidth="1"/>
    <col min="778" max="778" width="29.140625" style="572" customWidth="1"/>
    <col min="779" max="779" width="32.7109375" style="572" customWidth="1"/>
    <col min="780" max="780" width="31.28515625" style="572" customWidth="1"/>
    <col min="781" max="781" width="31" style="572" customWidth="1"/>
    <col min="782" max="782" width="4.5703125" style="572" customWidth="1"/>
    <col min="783" max="1024" width="9.140625" style="572"/>
    <col min="1025" max="1025" width="133.42578125" style="572" customWidth="1"/>
    <col min="1026" max="1026" width="29.140625" style="572" customWidth="1"/>
    <col min="1027" max="1027" width="32.7109375" style="572" customWidth="1"/>
    <col min="1028" max="1028" width="31.28515625" style="572" customWidth="1"/>
    <col min="1029" max="1033" width="31" style="572" customWidth="1"/>
    <col min="1034" max="1034" width="29.140625" style="572" customWidth="1"/>
    <col min="1035" max="1035" width="32.7109375" style="572" customWidth="1"/>
    <col min="1036" max="1036" width="31.28515625" style="572" customWidth="1"/>
    <col min="1037" max="1037" width="31" style="572" customWidth="1"/>
    <col min="1038" max="1038" width="4.5703125" style="572" customWidth="1"/>
    <col min="1039" max="1280" width="9.140625" style="572"/>
    <col min="1281" max="1281" width="133.42578125" style="572" customWidth="1"/>
    <col min="1282" max="1282" width="29.140625" style="572" customWidth="1"/>
    <col min="1283" max="1283" width="32.7109375" style="572" customWidth="1"/>
    <col min="1284" max="1284" width="31.28515625" style="572" customWidth="1"/>
    <col min="1285" max="1289" width="31" style="572" customWidth="1"/>
    <col min="1290" max="1290" width="29.140625" style="572" customWidth="1"/>
    <col min="1291" max="1291" width="32.7109375" style="572" customWidth="1"/>
    <col min="1292" max="1292" width="31.28515625" style="572" customWidth="1"/>
    <col min="1293" max="1293" width="31" style="572" customWidth="1"/>
    <col min="1294" max="1294" width="4.5703125" style="572" customWidth="1"/>
    <col min="1295" max="1536" width="9.140625" style="572"/>
    <col min="1537" max="1537" width="133.42578125" style="572" customWidth="1"/>
    <col min="1538" max="1538" width="29.140625" style="572" customWidth="1"/>
    <col min="1539" max="1539" width="32.7109375" style="572" customWidth="1"/>
    <col min="1540" max="1540" width="31.28515625" style="572" customWidth="1"/>
    <col min="1541" max="1545" width="31" style="572" customWidth="1"/>
    <col min="1546" max="1546" width="29.140625" style="572" customWidth="1"/>
    <col min="1547" max="1547" width="32.7109375" style="572" customWidth="1"/>
    <col min="1548" max="1548" width="31.28515625" style="572" customWidth="1"/>
    <col min="1549" max="1549" width="31" style="572" customWidth="1"/>
    <col min="1550" max="1550" width="4.5703125" style="572" customWidth="1"/>
    <col min="1551" max="1792" width="9.140625" style="572"/>
    <col min="1793" max="1793" width="133.42578125" style="572" customWidth="1"/>
    <col min="1794" max="1794" width="29.140625" style="572" customWidth="1"/>
    <col min="1795" max="1795" width="32.7109375" style="572" customWidth="1"/>
    <col min="1796" max="1796" width="31.28515625" style="572" customWidth="1"/>
    <col min="1797" max="1801" width="31" style="572" customWidth="1"/>
    <col min="1802" max="1802" width="29.140625" style="572" customWidth="1"/>
    <col min="1803" max="1803" width="32.7109375" style="572" customWidth="1"/>
    <col min="1804" max="1804" width="31.28515625" style="572" customWidth="1"/>
    <col min="1805" max="1805" width="31" style="572" customWidth="1"/>
    <col min="1806" max="1806" width="4.5703125" style="572" customWidth="1"/>
    <col min="1807" max="2048" width="9.140625" style="572"/>
    <col min="2049" max="2049" width="133.42578125" style="572" customWidth="1"/>
    <col min="2050" max="2050" width="29.140625" style="572" customWidth="1"/>
    <col min="2051" max="2051" width="32.7109375" style="572" customWidth="1"/>
    <col min="2052" max="2052" width="31.28515625" style="572" customWidth="1"/>
    <col min="2053" max="2057" width="31" style="572" customWidth="1"/>
    <col min="2058" max="2058" width="29.140625" style="572" customWidth="1"/>
    <col min="2059" max="2059" width="32.7109375" style="572" customWidth="1"/>
    <col min="2060" max="2060" width="31.28515625" style="572" customWidth="1"/>
    <col min="2061" max="2061" width="31" style="572" customWidth="1"/>
    <col min="2062" max="2062" width="4.5703125" style="572" customWidth="1"/>
    <col min="2063" max="2304" width="9.140625" style="572"/>
    <col min="2305" max="2305" width="133.42578125" style="572" customWidth="1"/>
    <col min="2306" max="2306" width="29.140625" style="572" customWidth="1"/>
    <col min="2307" max="2307" width="32.7109375" style="572" customWidth="1"/>
    <col min="2308" max="2308" width="31.28515625" style="572" customWidth="1"/>
    <col min="2309" max="2313" width="31" style="572" customWidth="1"/>
    <col min="2314" max="2314" width="29.140625" style="572" customWidth="1"/>
    <col min="2315" max="2315" width="32.7109375" style="572" customWidth="1"/>
    <col min="2316" max="2316" width="31.28515625" style="572" customWidth="1"/>
    <col min="2317" max="2317" width="31" style="572" customWidth="1"/>
    <col min="2318" max="2318" width="4.5703125" style="572" customWidth="1"/>
    <col min="2319" max="2560" width="9.140625" style="572"/>
    <col min="2561" max="2561" width="133.42578125" style="572" customWidth="1"/>
    <col min="2562" max="2562" width="29.140625" style="572" customWidth="1"/>
    <col min="2563" max="2563" width="32.7109375" style="572" customWidth="1"/>
    <col min="2564" max="2564" width="31.28515625" style="572" customWidth="1"/>
    <col min="2565" max="2569" width="31" style="572" customWidth="1"/>
    <col min="2570" max="2570" width="29.140625" style="572" customWidth="1"/>
    <col min="2571" max="2571" width="32.7109375" style="572" customWidth="1"/>
    <col min="2572" max="2572" width="31.28515625" style="572" customWidth="1"/>
    <col min="2573" max="2573" width="31" style="572" customWidth="1"/>
    <col min="2574" max="2574" width="4.5703125" style="572" customWidth="1"/>
    <col min="2575" max="2816" width="9.140625" style="572"/>
    <col min="2817" max="2817" width="133.42578125" style="572" customWidth="1"/>
    <col min="2818" max="2818" width="29.140625" style="572" customWidth="1"/>
    <col min="2819" max="2819" width="32.7109375" style="572" customWidth="1"/>
    <col min="2820" max="2820" width="31.28515625" style="572" customWidth="1"/>
    <col min="2821" max="2825" width="31" style="572" customWidth="1"/>
    <col min="2826" max="2826" width="29.140625" style="572" customWidth="1"/>
    <col min="2827" max="2827" width="32.7109375" style="572" customWidth="1"/>
    <col min="2828" max="2828" width="31.28515625" style="572" customWidth="1"/>
    <col min="2829" max="2829" width="31" style="572" customWidth="1"/>
    <col min="2830" max="2830" width="4.5703125" style="572" customWidth="1"/>
    <col min="2831" max="3072" width="9.140625" style="572"/>
    <col min="3073" max="3073" width="133.42578125" style="572" customWidth="1"/>
    <col min="3074" max="3074" width="29.140625" style="572" customWidth="1"/>
    <col min="3075" max="3075" width="32.7109375" style="572" customWidth="1"/>
    <col min="3076" max="3076" width="31.28515625" style="572" customWidth="1"/>
    <col min="3077" max="3081" width="31" style="572" customWidth="1"/>
    <col min="3082" max="3082" width="29.140625" style="572" customWidth="1"/>
    <col min="3083" max="3083" width="32.7109375" style="572" customWidth="1"/>
    <col min="3084" max="3084" width="31.28515625" style="572" customWidth="1"/>
    <col min="3085" max="3085" width="31" style="572" customWidth="1"/>
    <col min="3086" max="3086" width="4.5703125" style="572" customWidth="1"/>
    <col min="3087" max="3328" width="9.140625" style="572"/>
    <col min="3329" max="3329" width="133.42578125" style="572" customWidth="1"/>
    <col min="3330" max="3330" width="29.140625" style="572" customWidth="1"/>
    <col min="3331" max="3331" width="32.7109375" style="572" customWidth="1"/>
    <col min="3332" max="3332" width="31.28515625" style="572" customWidth="1"/>
    <col min="3333" max="3337" width="31" style="572" customWidth="1"/>
    <col min="3338" max="3338" width="29.140625" style="572" customWidth="1"/>
    <col min="3339" max="3339" width="32.7109375" style="572" customWidth="1"/>
    <col min="3340" max="3340" width="31.28515625" style="572" customWidth="1"/>
    <col min="3341" max="3341" width="31" style="572" customWidth="1"/>
    <col min="3342" max="3342" width="4.5703125" style="572" customWidth="1"/>
    <col min="3343" max="3584" width="9.140625" style="572"/>
    <col min="3585" max="3585" width="133.42578125" style="572" customWidth="1"/>
    <col min="3586" max="3586" width="29.140625" style="572" customWidth="1"/>
    <col min="3587" max="3587" width="32.7109375" style="572" customWidth="1"/>
    <col min="3588" max="3588" width="31.28515625" style="572" customWidth="1"/>
    <col min="3589" max="3593" width="31" style="572" customWidth="1"/>
    <col min="3594" max="3594" width="29.140625" style="572" customWidth="1"/>
    <col min="3595" max="3595" width="32.7109375" style="572" customWidth="1"/>
    <col min="3596" max="3596" width="31.28515625" style="572" customWidth="1"/>
    <col min="3597" max="3597" width="31" style="572" customWidth="1"/>
    <col min="3598" max="3598" width="4.5703125" style="572" customWidth="1"/>
    <col min="3599" max="3840" width="9.140625" style="572"/>
    <col min="3841" max="3841" width="133.42578125" style="572" customWidth="1"/>
    <col min="3842" max="3842" width="29.140625" style="572" customWidth="1"/>
    <col min="3843" max="3843" width="32.7109375" style="572" customWidth="1"/>
    <col min="3844" max="3844" width="31.28515625" style="572" customWidth="1"/>
    <col min="3845" max="3849" width="31" style="572" customWidth="1"/>
    <col min="3850" max="3850" width="29.140625" style="572" customWidth="1"/>
    <col min="3851" max="3851" width="32.7109375" style="572" customWidth="1"/>
    <col min="3852" max="3852" width="31.28515625" style="572" customWidth="1"/>
    <col min="3853" max="3853" width="31" style="572" customWidth="1"/>
    <col min="3854" max="3854" width="4.5703125" style="572" customWidth="1"/>
    <col min="3855" max="4096" width="9.140625" style="572"/>
    <col min="4097" max="4097" width="133.42578125" style="572" customWidth="1"/>
    <col min="4098" max="4098" width="29.140625" style="572" customWidth="1"/>
    <col min="4099" max="4099" width="32.7109375" style="572" customWidth="1"/>
    <col min="4100" max="4100" width="31.28515625" style="572" customWidth="1"/>
    <col min="4101" max="4105" width="31" style="572" customWidth="1"/>
    <col min="4106" max="4106" width="29.140625" style="572" customWidth="1"/>
    <col min="4107" max="4107" width="32.7109375" style="572" customWidth="1"/>
    <col min="4108" max="4108" width="31.28515625" style="572" customWidth="1"/>
    <col min="4109" max="4109" width="31" style="572" customWidth="1"/>
    <col min="4110" max="4110" width="4.5703125" style="572" customWidth="1"/>
    <col min="4111" max="4352" width="9.140625" style="572"/>
    <col min="4353" max="4353" width="133.42578125" style="572" customWidth="1"/>
    <col min="4354" max="4354" width="29.140625" style="572" customWidth="1"/>
    <col min="4355" max="4355" width="32.7109375" style="572" customWidth="1"/>
    <col min="4356" max="4356" width="31.28515625" style="572" customWidth="1"/>
    <col min="4357" max="4361" width="31" style="572" customWidth="1"/>
    <col min="4362" max="4362" width="29.140625" style="572" customWidth="1"/>
    <col min="4363" max="4363" width="32.7109375" style="572" customWidth="1"/>
    <col min="4364" max="4364" width="31.28515625" style="572" customWidth="1"/>
    <col min="4365" max="4365" width="31" style="572" customWidth="1"/>
    <col min="4366" max="4366" width="4.5703125" style="572" customWidth="1"/>
    <col min="4367" max="4608" width="9.140625" style="572"/>
    <col min="4609" max="4609" width="133.42578125" style="572" customWidth="1"/>
    <col min="4610" max="4610" width="29.140625" style="572" customWidth="1"/>
    <col min="4611" max="4611" width="32.7109375" style="572" customWidth="1"/>
    <col min="4612" max="4612" width="31.28515625" style="572" customWidth="1"/>
    <col min="4613" max="4617" width="31" style="572" customWidth="1"/>
    <col min="4618" max="4618" width="29.140625" style="572" customWidth="1"/>
    <col min="4619" max="4619" width="32.7109375" style="572" customWidth="1"/>
    <col min="4620" max="4620" width="31.28515625" style="572" customWidth="1"/>
    <col min="4621" max="4621" width="31" style="572" customWidth="1"/>
    <col min="4622" max="4622" width="4.5703125" style="572" customWidth="1"/>
    <col min="4623" max="4864" width="9.140625" style="572"/>
    <col min="4865" max="4865" width="133.42578125" style="572" customWidth="1"/>
    <col min="4866" max="4866" width="29.140625" style="572" customWidth="1"/>
    <col min="4867" max="4867" width="32.7109375" style="572" customWidth="1"/>
    <col min="4868" max="4868" width="31.28515625" style="572" customWidth="1"/>
    <col min="4869" max="4873" width="31" style="572" customWidth="1"/>
    <col min="4874" max="4874" width="29.140625" style="572" customWidth="1"/>
    <col min="4875" max="4875" width="32.7109375" style="572" customWidth="1"/>
    <col min="4876" max="4876" width="31.28515625" style="572" customWidth="1"/>
    <col min="4877" max="4877" width="31" style="572" customWidth="1"/>
    <col min="4878" max="4878" width="4.5703125" style="572" customWidth="1"/>
    <col min="4879" max="5120" width="9.140625" style="572"/>
    <col min="5121" max="5121" width="133.42578125" style="572" customWidth="1"/>
    <col min="5122" max="5122" width="29.140625" style="572" customWidth="1"/>
    <col min="5123" max="5123" width="32.7109375" style="572" customWidth="1"/>
    <col min="5124" max="5124" width="31.28515625" style="572" customWidth="1"/>
    <col min="5125" max="5129" width="31" style="572" customWidth="1"/>
    <col min="5130" max="5130" width="29.140625" style="572" customWidth="1"/>
    <col min="5131" max="5131" width="32.7109375" style="572" customWidth="1"/>
    <col min="5132" max="5132" width="31.28515625" style="572" customWidth="1"/>
    <col min="5133" max="5133" width="31" style="572" customWidth="1"/>
    <col min="5134" max="5134" width="4.5703125" style="572" customWidth="1"/>
    <col min="5135" max="5376" width="9.140625" style="572"/>
    <col min="5377" max="5377" width="133.42578125" style="572" customWidth="1"/>
    <col min="5378" max="5378" width="29.140625" style="572" customWidth="1"/>
    <col min="5379" max="5379" width="32.7109375" style="572" customWidth="1"/>
    <col min="5380" max="5380" width="31.28515625" style="572" customWidth="1"/>
    <col min="5381" max="5385" width="31" style="572" customWidth="1"/>
    <col min="5386" max="5386" width="29.140625" style="572" customWidth="1"/>
    <col min="5387" max="5387" width="32.7109375" style="572" customWidth="1"/>
    <col min="5388" max="5388" width="31.28515625" style="572" customWidth="1"/>
    <col min="5389" max="5389" width="31" style="572" customWidth="1"/>
    <col min="5390" max="5390" width="4.5703125" style="572" customWidth="1"/>
    <col min="5391" max="5632" width="9.140625" style="572"/>
    <col min="5633" max="5633" width="133.42578125" style="572" customWidth="1"/>
    <col min="5634" max="5634" width="29.140625" style="572" customWidth="1"/>
    <col min="5635" max="5635" width="32.7109375" style="572" customWidth="1"/>
    <col min="5636" max="5636" width="31.28515625" style="572" customWidth="1"/>
    <col min="5637" max="5641" width="31" style="572" customWidth="1"/>
    <col min="5642" max="5642" width="29.140625" style="572" customWidth="1"/>
    <col min="5643" max="5643" width="32.7109375" style="572" customWidth="1"/>
    <col min="5644" max="5644" width="31.28515625" style="572" customWidth="1"/>
    <col min="5645" max="5645" width="31" style="572" customWidth="1"/>
    <col min="5646" max="5646" width="4.5703125" style="572" customWidth="1"/>
    <col min="5647" max="5888" width="9.140625" style="572"/>
    <col min="5889" max="5889" width="133.42578125" style="572" customWidth="1"/>
    <col min="5890" max="5890" width="29.140625" style="572" customWidth="1"/>
    <col min="5891" max="5891" width="32.7109375" style="572" customWidth="1"/>
    <col min="5892" max="5892" width="31.28515625" style="572" customWidth="1"/>
    <col min="5893" max="5897" width="31" style="572" customWidth="1"/>
    <col min="5898" max="5898" width="29.140625" style="572" customWidth="1"/>
    <col min="5899" max="5899" width="32.7109375" style="572" customWidth="1"/>
    <col min="5900" max="5900" width="31.28515625" style="572" customWidth="1"/>
    <col min="5901" max="5901" width="31" style="572" customWidth="1"/>
    <col min="5902" max="5902" width="4.5703125" style="572" customWidth="1"/>
    <col min="5903" max="6144" width="9.140625" style="572"/>
    <col min="6145" max="6145" width="133.42578125" style="572" customWidth="1"/>
    <col min="6146" max="6146" width="29.140625" style="572" customWidth="1"/>
    <col min="6147" max="6147" width="32.7109375" style="572" customWidth="1"/>
    <col min="6148" max="6148" width="31.28515625" style="572" customWidth="1"/>
    <col min="6149" max="6153" width="31" style="572" customWidth="1"/>
    <col min="6154" max="6154" width="29.140625" style="572" customWidth="1"/>
    <col min="6155" max="6155" width="32.7109375" style="572" customWidth="1"/>
    <col min="6156" max="6156" width="31.28515625" style="572" customWidth="1"/>
    <col min="6157" max="6157" width="31" style="572" customWidth="1"/>
    <col min="6158" max="6158" width="4.5703125" style="572" customWidth="1"/>
    <col min="6159" max="6400" width="9.140625" style="572"/>
    <col min="6401" max="6401" width="133.42578125" style="572" customWidth="1"/>
    <col min="6402" max="6402" width="29.140625" style="572" customWidth="1"/>
    <col min="6403" max="6403" width="32.7109375" style="572" customWidth="1"/>
    <col min="6404" max="6404" width="31.28515625" style="572" customWidth="1"/>
    <col min="6405" max="6409" width="31" style="572" customWidth="1"/>
    <col min="6410" max="6410" width="29.140625" style="572" customWidth="1"/>
    <col min="6411" max="6411" width="32.7109375" style="572" customWidth="1"/>
    <col min="6412" max="6412" width="31.28515625" style="572" customWidth="1"/>
    <col min="6413" max="6413" width="31" style="572" customWidth="1"/>
    <col min="6414" max="6414" width="4.5703125" style="572" customWidth="1"/>
    <col min="6415" max="6656" width="9.140625" style="572"/>
    <col min="6657" max="6657" width="133.42578125" style="572" customWidth="1"/>
    <col min="6658" max="6658" width="29.140625" style="572" customWidth="1"/>
    <col min="6659" max="6659" width="32.7109375" style="572" customWidth="1"/>
    <col min="6660" max="6660" width="31.28515625" style="572" customWidth="1"/>
    <col min="6661" max="6665" width="31" style="572" customWidth="1"/>
    <col min="6666" max="6666" width="29.140625" style="572" customWidth="1"/>
    <col min="6667" max="6667" width="32.7109375" style="572" customWidth="1"/>
    <col min="6668" max="6668" width="31.28515625" style="572" customWidth="1"/>
    <col min="6669" max="6669" width="31" style="572" customWidth="1"/>
    <col min="6670" max="6670" width="4.5703125" style="572" customWidth="1"/>
    <col min="6671" max="6912" width="9.140625" style="572"/>
    <col min="6913" max="6913" width="133.42578125" style="572" customWidth="1"/>
    <col min="6914" max="6914" width="29.140625" style="572" customWidth="1"/>
    <col min="6915" max="6915" width="32.7109375" style="572" customWidth="1"/>
    <col min="6916" max="6916" width="31.28515625" style="572" customWidth="1"/>
    <col min="6917" max="6921" width="31" style="572" customWidth="1"/>
    <col min="6922" max="6922" width="29.140625" style="572" customWidth="1"/>
    <col min="6923" max="6923" width="32.7109375" style="572" customWidth="1"/>
    <col min="6924" max="6924" width="31.28515625" style="572" customWidth="1"/>
    <col min="6925" max="6925" width="31" style="572" customWidth="1"/>
    <col min="6926" max="6926" width="4.5703125" style="572" customWidth="1"/>
    <col min="6927" max="7168" width="9.140625" style="572"/>
    <col min="7169" max="7169" width="133.42578125" style="572" customWidth="1"/>
    <col min="7170" max="7170" width="29.140625" style="572" customWidth="1"/>
    <col min="7171" max="7171" width="32.7109375" style="572" customWidth="1"/>
    <col min="7172" max="7172" width="31.28515625" style="572" customWidth="1"/>
    <col min="7173" max="7177" width="31" style="572" customWidth="1"/>
    <col min="7178" max="7178" width="29.140625" style="572" customWidth="1"/>
    <col min="7179" max="7179" width="32.7109375" style="572" customWidth="1"/>
    <col min="7180" max="7180" width="31.28515625" style="572" customWidth="1"/>
    <col min="7181" max="7181" width="31" style="572" customWidth="1"/>
    <col min="7182" max="7182" width="4.5703125" style="572" customWidth="1"/>
    <col min="7183" max="7424" width="9.140625" style="572"/>
    <col min="7425" max="7425" width="133.42578125" style="572" customWidth="1"/>
    <col min="7426" max="7426" width="29.140625" style="572" customWidth="1"/>
    <col min="7427" max="7427" width="32.7109375" style="572" customWidth="1"/>
    <col min="7428" max="7428" width="31.28515625" style="572" customWidth="1"/>
    <col min="7429" max="7433" width="31" style="572" customWidth="1"/>
    <col min="7434" max="7434" width="29.140625" style="572" customWidth="1"/>
    <col min="7435" max="7435" width="32.7109375" style="572" customWidth="1"/>
    <col min="7436" max="7436" width="31.28515625" style="572" customWidth="1"/>
    <col min="7437" max="7437" width="31" style="572" customWidth="1"/>
    <col min="7438" max="7438" width="4.5703125" style="572" customWidth="1"/>
    <col min="7439" max="7680" width="9.140625" style="572"/>
    <col min="7681" max="7681" width="133.42578125" style="572" customWidth="1"/>
    <col min="7682" max="7682" width="29.140625" style="572" customWidth="1"/>
    <col min="7683" max="7683" width="32.7109375" style="572" customWidth="1"/>
    <col min="7684" max="7684" width="31.28515625" style="572" customWidth="1"/>
    <col min="7685" max="7689" width="31" style="572" customWidth="1"/>
    <col min="7690" max="7690" width="29.140625" style="572" customWidth="1"/>
    <col min="7691" max="7691" width="32.7109375" style="572" customWidth="1"/>
    <col min="7692" max="7692" width="31.28515625" style="572" customWidth="1"/>
    <col min="7693" max="7693" width="31" style="572" customWidth="1"/>
    <col min="7694" max="7694" width="4.5703125" style="572" customWidth="1"/>
    <col min="7695" max="7936" width="9.140625" style="572"/>
    <col min="7937" max="7937" width="133.42578125" style="572" customWidth="1"/>
    <col min="7938" max="7938" width="29.140625" style="572" customWidth="1"/>
    <col min="7939" max="7939" width="32.7109375" style="572" customWidth="1"/>
    <col min="7940" max="7940" width="31.28515625" style="572" customWidth="1"/>
    <col min="7941" max="7945" width="31" style="572" customWidth="1"/>
    <col min="7946" max="7946" width="29.140625" style="572" customWidth="1"/>
    <col min="7947" max="7947" width="32.7109375" style="572" customWidth="1"/>
    <col min="7948" max="7948" width="31.28515625" style="572" customWidth="1"/>
    <col min="7949" max="7949" width="31" style="572" customWidth="1"/>
    <col min="7950" max="7950" width="4.5703125" style="572" customWidth="1"/>
    <col min="7951" max="8192" width="9.140625" style="572"/>
    <col min="8193" max="8193" width="133.42578125" style="572" customWidth="1"/>
    <col min="8194" max="8194" width="29.140625" style="572" customWidth="1"/>
    <col min="8195" max="8195" width="32.7109375" style="572" customWidth="1"/>
    <col min="8196" max="8196" width="31.28515625" style="572" customWidth="1"/>
    <col min="8197" max="8201" width="31" style="572" customWidth="1"/>
    <col min="8202" max="8202" width="29.140625" style="572" customWidth="1"/>
    <col min="8203" max="8203" width="32.7109375" style="572" customWidth="1"/>
    <col min="8204" max="8204" width="31.28515625" style="572" customWidth="1"/>
    <col min="8205" max="8205" width="31" style="572" customWidth="1"/>
    <col min="8206" max="8206" width="4.5703125" style="572" customWidth="1"/>
    <col min="8207" max="8448" width="9.140625" style="572"/>
    <col min="8449" max="8449" width="133.42578125" style="572" customWidth="1"/>
    <col min="8450" max="8450" width="29.140625" style="572" customWidth="1"/>
    <col min="8451" max="8451" width="32.7109375" style="572" customWidth="1"/>
    <col min="8452" max="8452" width="31.28515625" style="572" customWidth="1"/>
    <col min="8453" max="8457" width="31" style="572" customWidth="1"/>
    <col min="8458" max="8458" width="29.140625" style="572" customWidth="1"/>
    <col min="8459" max="8459" width="32.7109375" style="572" customWidth="1"/>
    <col min="8460" max="8460" width="31.28515625" style="572" customWidth="1"/>
    <col min="8461" max="8461" width="31" style="572" customWidth="1"/>
    <col min="8462" max="8462" width="4.5703125" style="572" customWidth="1"/>
    <col min="8463" max="8704" width="9.140625" style="572"/>
    <col min="8705" max="8705" width="133.42578125" style="572" customWidth="1"/>
    <col min="8706" max="8706" width="29.140625" style="572" customWidth="1"/>
    <col min="8707" max="8707" width="32.7109375" style="572" customWidth="1"/>
    <col min="8708" max="8708" width="31.28515625" style="572" customWidth="1"/>
    <col min="8709" max="8713" width="31" style="572" customWidth="1"/>
    <col min="8714" max="8714" width="29.140625" style="572" customWidth="1"/>
    <col min="8715" max="8715" width="32.7109375" style="572" customWidth="1"/>
    <col min="8716" max="8716" width="31.28515625" style="572" customWidth="1"/>
    <col min="8717" max="8717" width="31" style="572" customWidth="1"/>
    <col min="8718" max="8718" width="4.5703125" style="572" customWidth="1"/>
    <col min="8719" max="8960" width="9.140625" style="572"/>
    <col min="8961" max="8961" width="133.42578125" style="572" customWidth="1"/>
    <col min="8962" max="8962" width="29.140625" style="572" customWidth="1"/>
    <col min="8963" max="8963" width="32.7109375" style="572" customWidth="1"/>
    <col min="8964" max="8964" width="31.28515625" style="572" customWidth="1"/>
    <col min="8965" max="8969" width="31" style="572" customWidth="1"/>
    <col min="8970" max="8970" width="29.140625" style="572" customWidth="1"/>
    <col min="8971" max="8971" width="32.7109375" style="572" customWidth="1"/>
    <col min="8972" max="8972" width="31.28515625" style="572" customWidth="1"/>
    <col min="8973" max="8973" width="31" style="572" customWidth="1"/>
    <col min="8974" max="8974" width="4.5703125" style="572" customWidth="1"/>
    <col min="8975" max="9216" width="9.140625" style="572"/>
    <col min="9217" max="9217" width="133.42578125" style="572" customWidth="1"/>
    <col min="9218" max="9218" width="29.140625" style="572" customWidth="1"/>
    <col min="9219" max="9219" width="32.7109375" style="572" customWidth="1"/>
    <col min="9220" max="9220" width="31.28515625" style="572" customWidth="1"/>
    <col min="9221" max="9225" width="31" style="572" customWidth="1"/>
    <col min="9226" max="9226" width="29.140625" style="572" customWidth="1"/>
    <col min="9227" max="9227" width="32.7109375" style="572" customWidth="1"/>
    <col min="9228" max="9228" width="31.28515625" style="572" customWidth="1"/>
    <col min="9229" max="9229" width="31" style="572" customWidth="1"/>
    <col min="9230" max="9230" width="4.5703125" style="572" customWidth="1"/>
    <col min="9231" max="9472" width="9.140625" style="572"/>
    <col min="9473" max="9473" width="133.42578125" style="572" customWidth="1"/>
    <col min="9474" max="9474" width="29.140625" style="572" customWidth="1"/>
    <col min="9475" max="9475" width="32.7109375" style="572" customWidth="1"/>
    <col min="9476" max="9476" width="31.28515625" style="572" customWidth="1"/>
    <col min="9477" max="9481" width="31" style="572" customWidth="1"/>
    <col min="9482" max="9482" width="29.140625" style="572" customWidth="1"/>
    <col min="9483" max="9483" width="32.7109375" style="572" customWidth="1"/>
    <col min="9484" max="9484" width="31.28515625" style="572" customWidth="1"/>
    <col min="9485" max="9485" width="31" style="572" customWidth="1"/>
    <col min="9486" max="9486" width="4.5703125" style="572" customWidth="1"/>
    <col min="9487" max="9728" width="9.140625" style="572"/>
    <col min="9729" max="9729" width="133.42578125" style="572" customWidth="1"/>
    <col min="9730" max="9730" width="29.140625" style="572" customWidth="1"/>
    <col min="9731" max="9731" width="32.7109375" style="572" customWidth="1"/>
    <col min="9732" max="9732" width="31.28515625" style="572" customWidth="1"/>
    <col min="9733" max="9737" width="31" style="572" customWidth="1"/>
    <col min="9738" max="9738" width="29.140625" style="572" customWidth="1"/>
    <col min="9739" max="9739" width="32.7109375" style="572" customWidth="1"/>
    <col min="9740" max="9740" width="31.28515625" style="572" customWidth="1"/>
    <col min="9741" max="9741" width="31" style="572" customWidth="1"/>
    <col min="9742" max="9742" width="4.5703125" style="572" customWidth="1"/>
    <col min="9743" max="9984" width="9.140625" style="572"/>
    <col min="9985" max="9985" width="133.42578125" style="572" customWidth="1"/>
    <col min="9986" max="9986" width="29.140625" style="572" customWidth="1"/>
    <col min="9987" max="9987" width="32.7109375" style="572" customWidth="1"/>
    <col min="9988" max="9988" width="31.28515625" style="572" customWidth="1"/>
    <col min="9989" max="9993" width="31" style="572" customWidth="1"/>
    <col min="9994" max="9994" width="29.140625" style="572" customWidth="1"/>
    <col min="9995" max="9995" width="32.7109375" style="572" customWidth="1"/>
    <col min="9996" max="9996" width="31.28515625" style="572" customWidth="1"/>
    <col min="9997" max="9997" width="31" style="572" customWidth="1"/>
    <col min="9998" max="9998" width="4.5703125" style="572" customWidth="1"/>
    <col min="9999" max="10240" width="9.140625" style="572"/>
    <col min="10241" max="10241" width="133.42578125" style="572" customWidth="1"/>
    <col min="10242" max="10242" width="29.140625" style="572" customWidth="1"/>
    <col min="10243" max="10243" width="32.7109375" style="572" customWidth="1"/>
    <col min="10244" max="10244" width="31.28515625" style="572" customWidth="1"/>
    <col min="10245" max="10249" width="31" style="572" customWidth="1"/>
    <col min="10250" max="10250" width="29.140625" style="572" customWidth="1"/>
    <col min="10251" max="10251" width="32.7109375" style="572" customWidth="1"/>
    <col min="10252" max="10252" width="31.28515625" style="572" customWidth="1"/>
    <col min="10253" max="10253" width="31" style="572" customWidth="1"/>
    <col min="10254" max="10254" width="4.5703125" style="572" customWidth="1"/>
    <col min="10255" max="10496" width="9.140625" style="572"/>
    <col min="10497" max="10497" width="133.42578125" style="572" customWidth="1"/>
    <col min="10498" max="10498" width="29.140625" style="572" customWidth="1"/>
    <col min="10499" max="10499" width="32.7109375" style="572" customWidth="1"/>
    <col min="10500" max="10500" width="31.28515625" style="572" customWidth="1"/>
    <col min="10501" max="10505" width="31" style="572" customWidth="1"/>
    <col min="10506" max="10506" width="29.140625" style="572" customWidth="1"/>
    <col min="10507" max="10507" width="32.7109375" style="572" customWidth="1"/>
    <col min="10508" max="10508" width="31.28515625" style="572" customWidth="1"/>
    <col min="10509" max="10509" width="31" style="572" customWidth="1"/>
    <col min="10510" max="10510" width="4.5703125" style="572" customWidth="1"/>
    <col min="10511" max="10752" width="9.140625" style="572"/>
    <col min="10753" max="10753" width="133.42578125" style="572" customWidth="1"/>
    <col min="10754" max="10754" width="29.140625" style="572" customWidth="1"/>
    <col min="10755" max="10755" width="32.7109375" style="572" customWidth="1"/>
    <col min="10756" max="10756" width="31.28515625" style="572" customWidth="1"/>
    <col min="10757" max="10761" width="31" style="572" customWidth="1"/>
    <col min="10762" max="10762" width="29.140625" style="572" customWidth="1"/>
    <col min="10763" max="10763" width="32.7109375" style="572" customWidth="1"/>
    <col min="10764" max="10764" width="31.28515625" style="572" customWidth="1"/>
    <col min="10765" max="10765" width="31" style="572" customWidth="1"/>
    <col min="10766" max="10766" width="4.5703125" style="572" customWidth="1"/>
    <col min="10767" max="11008" width="9.140625" style="572"/>
    <col min="11009" max="11009" width="133.42578125" style="572" customWidth="1"/>
    <col min="11010" max="11010" width="29.140625" style="572" customWidth="1"/>
    <col min="11011" max="11011" width="32.7109375" style="572" customWidth="1"/>
    <col min="11012" max="11012" width="31.28515625" style="572" customWidth="1"/>
    <col min="11013" max="11017" width="31" style="572" customWidth="1"/>
    <col min="11018" max="11018" width="29.140625" style="572" customWidth="1"/>
    <col min="11019" max="11019" width="32.7109375" style="572" customWidth="1"/>
    <col min="11020" max="11020" width="31.28515625" style="572" customWidth="1"/>
    <col min="11021" max="11021" width="31" style="572" customWidth="1"/>
    <col min="11022" max="11022" width="4.5703125" style="572" customWidth="1"/>
    <col min="11023" max="11264" width="9.140625" style="572"/>
    <col min="11265" max="11265" width="133.42578125" style="572" customWidth="1"/>
    <col min="11266" max="11266" width="29.140625" style="572" customWidth="1"/>
    <col min="11267" max="11267" width="32.7109375" style="572" customWidth="1"/>
    <col min="11268" max="11268" width="31.28515625" style="572" customWidth="1"/>
    <col min="11269" max="11273" width="31" style="572" customWidth="1"/>
    <col min="11274" max="11274" width="29.140625" style="572" customWidth="1"/>
    <col min="11275" max="11275" width="32.7109375" style="572" customWidth="1"/>
    <col min="11276" max="11276" width="31.28515625" style="572" customWidth="1"/>
    <col min="11277" max="11277" width="31" style="572" customWidth="1"/>
    <col min="11278" max="11278" width="4.5703125" style="572" customWidth="1"/>
    <col min="11279" max="11520" width="9.140625" style="572"/>
    <col min="11521" max="11521" width="133.42578125" style="572" customWidth="1"/>
    <col min="11522" max="11522" width="29.140625" style="572" customWidth="1"/>
    <col min="11523" max="11523" width="32.7109375" style="572" customWidth="1"/>
    <col min="11524" max="11524" width="31.28515625" style="572" customWidth="1"/>
    <col min="11525" max="11529" width="31" style="572" customWidth="1"/>
    <col min="11530" max="11530" width="29.140625" style="572" customWidth="1"/>
    <col min="11531" max="11531" width="32.7109375" style="572" customWidth="1"/>
    <col min="11532" max="11532" width="31.28515625" style="572" customWidth="1"/>
    <col min="11533" max="11533" width="31" style="572" customWidth="1"/>
    <col min="11534" max="11534" width="4.5703125" style="572" customWidth="1"/>
    <col min="11535" max="11776" width="9.140625" style="572"/>
    <col min="11777" max="11777" width="133.42578125" style="572" customWidth="1"/>
    <col min="11778" max="11778" width="29.140625" style="572" customWidth="1"/>
    <col min="11779" max="11779" width="32.7109375" style="572" customWidth="1"/>
    <col min="11780" max="11780" width="31.28515625" style="572" customWidth="1"/>
    <col min="11781" max="11785" width="31" style="572" customWidth="1"/>
    <col min="11786" max="11786" width="29.140625" style="572" customWidth="1"/>
    <col min="11787" max="11787" width="32.7109375" style="572" customWidth="1"/>
    <col min="11788" max="11788" width="31.28515625" style="572" customWidth="1"/>
    <col min="11789" max="11789" width="31" style="572" customWidth="1"/>
    <col min="11790" max="11790" width="4.5703125" style="572" customWidth="1"/>
    <col min="11791" max="12032" width="9.140625" style="572"/>
    <col min="12033" max="12033" width="133.42578125" style="572" customWidth="1"/>
    <col min="12034" max="12034" width="29.140625" style="572" customWidth="1"/>
    <col min="12035" max="12035" width="32.7109375" style="572" customWidth="1"/>
    <col min="12036" max="12036" width="31.28515625" style="572" customWidth="1"/>
    <col min="12037" max="12041" width="31" style="572" customWidth="1"/>
    <col min="12042" max="12042" width="29.140625" style="572" customWidth="1"/>
    <col min="12043" max="12043" width="32.7109375" style="572" customWidth="1"/>
    <col min="12044" max="12044" width="31.28515625" style="572" customWidth="1"/>
    <col min="12045" max="12045" width="31" style="572" customWidth="1"/>
    <col min="12046" max="12046" width="4.5703125" style="572" customWidth="1"/>
    <col min="12047" max="12288" width="9.140625" style="572"/>
    <col min="12289" max="12289" width="133.42578125" style="572" customWidth="1"/>
    <col min="12290" max="12290" width="29.140625" style="572" customWidth="1"/>
    <col min="12291" max="12291" width="32.7109375" style="572" customWidth="1"/>
    <col min="12292" max="12292" width="31.28515625" style="572" customWidth="1"/>
    <col min="12293" max="12297" width="31" style="572" customWidth="1"/>
    <col min="12298" max="12298" width="29.140625" style="572" customWidth="1"/>
    <col min="12299" max="12299" width="32.7109375" style="572" customWidth="1"/>
    <col min="12300" max="12300" width="31.28515625" style="572" customWidth="1"/>
    <col min="12301" max="12301" width="31" style="572" customWidth="1"/>
    <col min="12302" max="12302" width="4.5703125" style="572" customWidth="1"/>
    <col min="12303" max="12544" width="9.140625" style="572"/>
    <col min="12545" max="12545" width="133.42578125" style="572" customWidth="1"/>
    <col min="12546" max="12546" width="29.140625" style="572" customWidth="1"/>
    <col min="12547" max="12547" width="32.7109375" style="572" customWidth="1"/>
    <col min="12548" max="12548" width="31.28515625" style="572" customWidth="1"/>
    <col min="12549" max="12553" width="31" style="572" customWidth="1"/>
    <col min="12554" max="12554" width="29.140625" style="572" customWidth="1"/>
    <col min="12555" max="12555" width="32.7109375" style="572" customWidth="1"/>
    <col min="12556" max="12556" width="31.28515625" style="572" customWidth="1"/>
    <col min="12557" max="12557" width="31" style="572" customWidth="1"/>
    <col min="12558" max="12558" width="4.5703125" style="572" customWidth="1"/>
    <col min="12559" max="12800" width="9.140625" style="572"/>
    <col min="12801" max="12801" width="133.42578125" style="572" customWidth="1"/>
    <col min="12802" max="12802" width="29.140625" style="572" customWidth="1"/>
    <col min="12803" max="12803" width="32.7109375" style="572" customWidth="1"/>
    <col min="12804" max="12804" width="31.28515625" style="572" customWidth="1"/>
    <col min="12805" max="12809" width="31" style="572" customWidth="1"/>
    <col min="12810" max="12810" width="29.140625" style="572" customWidth="1"/>
    <col min="12811" max="12811" width="32.7109375" style="572" customWidth="1"/>
    <col min="12812" max="12812" width="31.28515625" style="572" customWidth="1"/>
    <col min="12813" max="12813" width="31" style="572" customWidth="1"/>
    <col min="12814" max="12814" width="4.5703125" style="572" customWidth="1"/>
    <col min="12815" max="13056" width="9.140625" style="572"/>
    <col min="13057" max="13057" width="133.42578125" style="572" customWidth="1"/>
    <col min="13058" max="13058" width="29.140625" style="572" customWidth="1"/>
    <col min="13059" max="13059" width="32.7109375" style="572" customWidth="1"/>
    <col min="13060" max="13060" width="31.28515625" style="572" customWidth="1"/>
    <col min="13061" max="13065" width="31" style="572" customWidth="1"/>
    <col min="13066" max="13066" width="29.140625" style="572" customWidth="1"/>
    <col min="13067" max="13067" width="32.7109375" style="572" customWidth="1"/>
    <col min="13068" max="13068" width="31.28515625" style="572" customWidth="1"/>
    <col min="13069" max="13069" width="31" style="572" customWidth="1"/>
    <col min="13070" max="13070" width="4.5703125" style="572" customWidth="1"/>
    <col min="13071" max="13312" width="9.140625" style="572"/>
    <col min="13313" max="13313" width="133.42578125" style="572" customWidth="1"/>
    <col min="13314" max="13314" width="29.140625" style="572" customWidth="1"/>
    <col min="13315" max="13315" width="32.7109375" style="572" customWidth="1"/>
    <col min="13316" max="13316" width="31.28515625" style="572" customWidth="1"/>
    <col min="13317" max="13321" width="31" style="572" customWidth="1"/>
    <col min="13322" max="13322" width="29.140625" style="572" customWidth="1"/>
    <col min="13323" max="13323" width="32.7109375" style="572" customWidth="1"/>
    <col min="13324" max="13324" width="31.28515625" style="572" customWidth="1"/>
    <col min="13325" max="13325" width="31" style="572" customWidth="1"/>
    <col min="13326" max="13326" width="4.5703125" style="572" customWidth="1"/>
    <col min="13327" max="13568" width="9.140625" style="572"/>
    <col min="13569" max="13569" width="133.42578125" style="572" customWidth="1"/>
    <col min="13570" max="13570" width="29.140625" style="572" customWidth="1"/>
    <col min="13571" max="13571" width="32.7109375" style="572" customWidth="1"/>
    <col min="13572" max="13572" width="31.28515625" style="572" customWidth="1"/>
    <col min="13573" max="13577" width="31" style="572" customWidth="1"/>
    <col min="13578" max="13578" width="29.140625" style="572" customWidth="1"/>
    <col min="13579" max="13579" width="32.7109375" style="572" customWidth="1"/>
    <col min="13580" max="13580" width="31.28515625" style="572" customWidth="1"/>
    <col min="13581" max="13581" width="31" style="572" customWidth="1"/>
    <col min="13582" max="13582" width="4.5703125" style="572" customWidth="1"/>
    <col min="13583" max="13824" width="9.140625" style="572"/>
    <col min="13825" max="13825" width="133.42578125" style="572" customWidth="1"/>
    <col min="13826" max="13826" width="29.140625" style="572" customWidth="1"/>
    <col min="13827" max="13827" width="32.7109375" style="572" customWidth="1"/>
    <col min="13828" max="13828" width="31.28515625" style="572" customWidth="1"/>
    <col min="13829" max="13833" width="31" style="572" customWidth="1"/>
    <col min="13834" max="13834" width="29.140625" style="572" customWidth="1"/>
    <col min="13835" max="13835" width="32.7109375" style="572" customWidth="1"/>
    <col min="13836" max="13836" width="31.28515625" style="572" customWidth="1"/>
    <col min="13837" max="13837" width="31" style="572" customWidth="1"/>
    <col min="13838" max="13838" width="4.5703125" style="572" customWidth="1"/>
    <col min="13839" max="14080" width="9.140625" style="572"/>
    <col min="14081" max="14081" width="133.42578125" style="572" customWidth="1"/>
    <col min="14082" max="14082" width="29.140625" style="572" customWidth="1"/>
    <col min="14083" max="14083" width="32.7109375" style="572" customWidth="1"/>
    <col min="14084" max="14084" width="31.28515625" style="572" customWidth="1"/>
    <col min="14085" max="14089" width="31" style="572" customWidth="1"/>
    <col min="14090" max="14090" width="29.140625" style="572" customWidth="1"/>
    <col min="14091" max="14091" width="32.7109375" style="572" customWidth="1"/>
    <col min="14092" max="14092" width="31.28515625" style="572" customWidth="1"/>
    <col min="14093" max="14093" width="31" style="572" customWidth="1"/>
    <col min="14094" max="14094" width="4.5703125" style="572" customWidth="1"/>
    <col min="14095" max="14336" width="9.140625" style="572"/>
    <col min="14337" max="14337" width="133.42578125" style="572" customWidth="1"/>
    <col min="14338" max="14338" width="29.140625" style="572" customWidth="1"/>
    <col min="14339" max="14339" width="32.7109375" style="572" customWidth="1"/>
    <col min="14340" max="14340" width="31.28515625" style="572" customWidth="1"/>
    <col min="14341" max="14345" width="31" style="572" customWidth="1"/>
    <col min="14346" max="14346" width="29.140625" style="572" customWidth="1"/>
    <col min="14347" max="14347" width="32.7109375" style="572" customWidth="1"/>
    <col min="14348" max="14348" width="31.28515625" style="572" customWidth="1"/>
    <col min="14349" max="14349" width="31" style="572" customWidth="1"/>
    <col min="14350" max="14350" width="4.5703125" style="572" customWidth="1"/>
    <col min="14351" max="14592" width="9.140625" style="572"/>
    <col min="14593" max="14593" width="133.42578125" style="572" customWidth="1"/>
    <col min="14594" max="14594" width="29.140625" style="572" customWidth="1"/>
    <col min="14595" max="14595" width="32.7109375" style="572" customWidth="1"/>
    <col min="14596" max="14596" width="31.28515625" style="572" customWidth="1"/>
    <col min="14597" max="14601" width="31" style="572" customWidth="1"/>
    <col min="14602" max="14602" width="29.140625" style="572" customWidth="1"/>
    <col min="14603" max="14603" width="32.7109375" style="572" customWidth="1"/>
    <col min="14604" max="14604" width="31.28515625" style="572" customWidth="1"/>
    <col min="14605" max="14605" width="31" style="572" customWidth="1"/>
    <col min="14606" max="14606" width="4.5703125" style="572" customWidth="1"/>
    <col min="14607" max="14848" width="9.140625" style="572"/>
    <col min="14849" max="14849" width="133.42578125" style="572" customWidth="1"/>
    <col min="14850" max="14850" width="29.140625" style="572" customWidth="1"/>
    <col min="14851" max="14851" width="32.7109375" style="572" customWidth="1"/>
    <col min="14852" max="14852" width="31.28515625" style="572" customWidth="1"/>
    <col min="14853" max="14857" width="31" style="572" customWidth="1"/>
    <col min="14858" max="14858" width="29.140625" style="572" customWidth="1"/>
    <col min="14859" max="14859" width="32.7109375" style="572" customWidth="1"/>
    <col min="14860" max="14860" width="31.28515625" style="572" customWidth="1"/>
    <col min="14861" max="14861" width="31" style="572" customWidth="1"/>
    <col min="14862" max="14862" width="4.5703125" style="572" customWidth="1"/>
    <col min="14863" max="15104" width="9.140625" style="572"/>
    <col min="15105" max="15105" width="133.42578125" style="572" customWidth="1"/>
    <col min="15106" max="15106" width="29.140625" style="572" customWidth="1"/>
    <col min="15107" max="15107" width="32.7109375" style="572" customWidth="1"/>
    <col min="15108" max="15108" width="31.28515625" style="572" customWidth="1"/>
    <col min="15109" max="15113" width="31" style="572" customWidth="1"/>
    <col min="15114" max="15114" width="29.140625" style="572" customWidth="1"/>
    <col min="15115" max="15115" width="32.7109375" style="572" customWidth="1"/>
    <col min="15116" max="15116" width="31.28515625" style="572" customWidth="1"/>
    <col min="15117" max="15117" width="31" style="572" customWidth="1"/>
    <col min="15118" max="15118" width="4.5703125" style="572" customWidth="1"/>
    <col min="15119" max="15360" width="9.140625" style="572"/>
    <col min="15361" max="15361" width="133.42578125" style="572" customWidth="1"/>
    <col min="15362" max="15362" width="29.140625" style="572" customWidth="1"/>
    <col min="15363" max="15363" width="32.7109375" style="572" customWidth="1"/>
    <col min="15364" max="15364" width="31.28515625" style="572" customWidth="1"/>
    <col min="15365" max="15369" width="31" style="572" customWidth="1"/>
    <col min="15370" max="15370" width="29.140625" style="572" customWidth="1"/>
    <col min="15371" max="15371" width="32.7109375" style="572" customWidth="1"/>
    <col min="15372" max="15372" width="31.28515625" style="572" customWidth="1"/>
    <col min="15373" max="15373" width="31" style="572" customWidth="1"/>
    <col min="15374" max="15374" width="4.5703125" style="572" customWidth="1"/>
    <col min="15375" max="15616" width="9.140625" style="572"/>
    <col min="15617" max="15617" width="133.42578125" style="572" customWidth="1"/>
    <col min="15618" max="15618" width="29.140625" style="572" customWidth="1"/>
    <col min="15619" max="15619" width="32.7109375" style="572" customWidth="1"/>
    <col min="15620" max="15620" width="31.28515625" style="572" customWidth="1"/>
    <col min="15621" max="15625" width="31" style="572" customWidth="1"/>
    <col min="15626" max="15626" width="29.140625" style="572" customWidth="1"/>
    <col min="15627" max="15627" width="32.7109375" style="572" customWidth="1"/>
    <col min="15628" max="15628" width="31.28515625" style="572" customWidth="1"/>
    <col min="15629" max="15629" width="31" style="572" customWidth="1"/>
    <col min="15630" max="15630" width="4.5703125" style="572" customWidth="1"/>
    <col min="15631" max="15872" width="9.140625" style="572"/>
    <col min="15873" max="15873" width="133.42578125" style="572" customWidth="1"/>
    <col min="15874" max="15874" width="29.140625" style="572" customWidth="1"/>
    <col min="15875" max="15875" width="32.7109375" style="572" customWidth="1"/>
    <col min="15876" max="15876" width="31.28515625" style="572" customWidth="1"/>
    <col min="15877" max="15881" width="31" style="572" customWidth="1"/>
    <col min="15882" max="15882" width="29.140625" style="572" customWidth="1"/>
    <col min="15883" max="15883" width="32.7109375" style="572" customWidth="1"/>
    <col min="15884" max="15884" width="31.28515625" style="572" customWidth="1"/>
    <col min="15885" max="15885" width="31" style="572" customWidth="1"/>
    <col min="15886" max="15886" width="4.5703125" style="572" customWidth="1"/>
    <col min="15887" max="16128" width="9.140625" style="572"/>
    <col min="16129" max="16129" width="133.42578125" style="572" customWidth="1"/>
    <col min="16130" max="16130" width="29.140625" style="572" customWidth="1"/>
    <col min="16131" max="16131" width="32.7109375" style="572" customWidth="1"/>
    <col min="16132" max="16132" width="31.28515625" style="572" customWidth="1"/>
    <col min="16133" max="16137" width="31" style="572" customWidth="1"/>
    <col min="16138" max="16138" width="29.140625" style="572" customWidth="1"/>
    <col min="16139" max="16139" width="32.7109375" style="572" customWidth="1"/>
    <col min="16140" max="16140" width="31.28515625" style="572" customWidth="1"/>
    <col min="16141" max="16141" width="31" style="572" customWidth="1"/>
    <col min="16142" max="16142" width="4.5703125" style="572" customWidth="1"/>
    <col min="16143" max="16384" width="9.140625" style="572"/>
  </cols>
  <sheetData>
    <row r="1" spans="1:26" s="1" customFormat="1" ht="5.25" hidden="1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17"/>
    </row>
    <row r="2" spans="1:26" s="2" customFormat="1" ht="78.7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23"/>
    </row>
    <row r="3" spans="1:26" s="2" customFormat="1" ht="41.25" customHeight="1">
      <c r="A3" s="726" t="s">
        <v>231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23"/>
    </row>
    <row r="4" spans="1:26" s="2" customFormat="1" ht="48.7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23"/>
    </row>
    <row r="5" spans="1:26" s="3" customFormat="1" ht="73.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24"/>
    </row>
    <row r="6" spans="1:26" ht="6" customHeight="1"/>
    <row r="7" spans="1:26" ht="7.5" customHeight="1">
      <c r="A7" s="225"/>
      <c r="B7" s="226"/>
      <c r="C7" s="226"/>
      <c r="D7" s="227"/>
      <c r="E7" s="227"/>
      <c r="F7" s="227"/>
      <c r="G7" s="227"/>
      <c r="H7" s="227"/>
      <c r="I7" s="227"/>
      <c r="J7" s="227"/>
      <c r="K7" s="227"/>
      <c r="L7" s="226"/>
      <c r="M7" s="227"/>
      <c r="N7" s="228"/>
    </row>
    <row r="8" spans="1:26" s="231" customFormat="1" ht="45" customHeight="1">
      <c r="A8" s="229"/>
      <c r="B8" s="728" t="s">
        <v>59</v>
      </c>
      <c r="C8" s="728"/>
      <c r="D8" s="728"/>
      <c r="E8" s="728"/>
      <c r="F8" s="728" t="s">
        <v>66</v>
      </c>
      <c r="G8" s="728"/>
      <c r="H8" s="728"/>
      <c r="I8" s="728"/>
      <c r="J8" s="728" t="s">
        <v>67</v>
      </c>
      <c r="K8" s="728"/>
      <c r="L8" s="728"/>
      <c r="M8" s="728"/>
      <c r="N8" s="230"/>
      <c r="Y8" s="231">
        <v>1</v>
      </c>
      <c r="Z8" s="231">
        <v>1</v>
      </c>
    </row>
    <row r="9" spans="1:26" s="235" customFormat="1" ht="65.2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2" t="s">
        <v>233</v>
      </c>
      <c r="G9" s="232" t="s">
        <v>234</v>
      </c>
      <c r="H9" s="232" t="s">
        <v>235</v>
      </c>
      <c r="I9" s="232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34"/>
      <c r="Y9" s="235">
        <v>1</v>
      </c>
      <c r="Z9" s="235">
        <v>1</v>
      </c>
    </row>
    <row r="10" spans="1:26" s="238" customFormat="1" ht="64.5" customHeight="1">
      <c r="A10" s="236" t="s">
        <v>201</v>
      </c>
      <c r="B10" s="237">
        <v>1950.0000686000001</v>
      </c>
      <c r="C10" s="237">
        <v>1070.3932399999999</v>
      </c>
      <c r="D10" s="237">
        <v>0</v>
      </c>
      <c r="E10" s="237">
        <v>3020.3933086000002</v>
      </c>
      <c r="F10" s="237">
        <v>5821.2222300000003</v>
      </c>
      <c r="G10" s="237">
        <v>421781.49847579998</v>
      </c>
      <c r="H10" s="237">
        <v>249430.20057039999</v>
      </c>
      <c r="I10" s="237">
        <v>677032.9212762001</v>
      </c>
      <c r="J10" s="237">
        <v>0</v>
      </c>
      <c r="K10" s="237">
        <v>54375.125990599998</v>
      </c>
      <c r="L10" s="237">
        <v>112464.7022994</v>
      </c>
      <c r="M10" s="237">
        <v>166839.82829</v>
      </c>
      <c r="N10" s="230"/>
    </row>
    <row r="11" spans="1:26" s="238" customFormat="1" ht="64.5" customHeight="1">
      <c r="A11" s="236" t="s">
        <v>202</v>
      </c>
      <c r="B11" s="239">
        <v>0</v>
      </c>
      <c r="C11" s="239">
        <v>0</v>
      </c>
      <c r="D11" s="239">
        <v>0</v>
      </c>
      <c r="E11" s="239">
        <v>0</v>
      </c>
      <c r="F11" s="239">
        <v>62.349530000000001</v>
      </c>
      <c r="G11" s="239">
        <v>7597.3846039999999</v>
      </c>
      <c r="H11" s="239">
        <v>1553.4569299999998</v>
      </c>
      <c r="I11" s="239">
        <v>9213.1910639999987</v>
      </c>
      <c r="J11" s="237">
        <v>0</v>
      </c>
      <c r="K11" s="237">
        <v>272.04635999999999</v>
      </c>
      <c r="L11" s="237">
        <v>215.12931</v>
      </c>
      <c r="M11" s="237">
        <v>487.17566999999997</v>
      </c>
      <c r="N11" s="230"/>
    </row>
    <row r="12" spans="1:26" s="238" customFormat="1" ht="64.5" customHeight="1">
      <c r="A12" s="236" t="s">
        <v>203</v>
      </c>
      <c r="B12" s="239">
        <v>1811.04</v>
      </c>
      <c r="C12" s="239">
        <v>5614.6760000000004</v>
      </c>
      <c r="D12" s="239">
        <v>0</v>
      </c>
      <c r="E12" s="239">
        <v>7425.7160000000003</v>
      </c>
      <c r="F12" s="239">
        <v>0</v>
      </c>
      <c r="G12" s="239">
        <v>0</v>
      </c>
      <c r="H12" s="239">
        <v>0</v>
      </c>
      <c r="I12" s="239">
        <v>0</v>
      </c>
      <c r="J12" s="237">
        <v>0</v>
      </c>
      <c r="K12" s="237">
        <v>11.236829999999999</v>
      </c>
      <c r="L12" s="237">
        <v>264.81362999999999</v>
      </c>
      <c r="M12" s="237">
        <v>276.05046000000004</v>
      </c>
      <c r="N12" s="230"/>
    </row>
    <row r="13" spans="1:26" s="238" customFormat="1" ht="64.5" customHeight="1">
      <c r="A13" s="236" t="s">
        <v>204</v>
      </c>
      <c r="B13" s="237">
        <v>0</v>
      </c>
      <c r="C13" s="237">
        <v>0</v>
      </c>
      <c r="D13" s="237">
        <v>0</v>
      </c>
      <c r="E13" s="237">
        <v>0</v>
      </c>
      <c r="F13" s="237">
        <v>87.045410000000004</v>
      </c>
      <c r="G13" s="237">
        <v>14946.7729774</v>
      </c>
      <c r="H13" s="237">
        <v>14457.621079800001</v>
      </c>
      <c r="I13" s="237">
        <v>29491.439467199998</v>
      </c>
      <c r="J13" s="237">
        <v>0</v>
      </c>
      <c r="K13" s="237">
        <v>1659.2122400000001</v>
      </c>
      <c r="L13" s="237">
        <v>3256.2029300000004</v>
      </c>
      <c r="M13" s="237">
        <v>4915.4151700000002</v>
      </c>
      <c r="N13" s="230"/>
    </row>
    <row r="14" spans="1:26" s="238" customFormat="1" ht="64.5" customHeight="1">
      <c r="A14" s="236" t="s">
        <v>205</v>
      </c>
      <c r="B14" s="237">
        <v>36272.611137599997</v>
      </c>
      <c r="C14" s="237">
        <v>59203.167416800003</v>
      </c>
      <c r="D14" s="237">
        <v>0</v>
      </c>
      <c r="E14" s="237">
        <v>95475.778554399993</v>
      </c>
      <c r="F14" s="237">
        <v>5758.1956972000007</v>
      </c>
      <c r="G14" s="237">
        <v>408853.26014859998</v>
      </c>
      <c r="H14" s="237">
        <v>367584.730148</v>
      </c>
      <c r="I14" s="237">
        <v>782196.18599380006</v>
      </c>
      <c r="J14" s="237">
        <v>2296.2057999999997</v>
      </c>
      <c r="K14" s="237">
        <v>59126.071379000001</v>
      </c>
      <c r="L14" s="237">
        <v>62817.123947800006</v>
      </c>
      <c r="M14" s="237">
        <v>124239.4011268</v>
      </c>
      <c r="N14" s="230"/>
    </row>
    <row r="15" spans="1:26" s="238" customFormat="1" ht="64.5" customHeight="1">
      <c r="A15" s="236" t="s">
        <v>206</v>
      </c>
      <c r="B15" s="237">
        <v>5800</v>
      </c>
      <c r="C15" s="237">
        <v>0</v>
      </c>
      <c r="D15" s="237">
        <v>0</v>
      </c>
      <c r="E15" s="237">
        <v>5800</v>
      </c>
      <c r="F15" s="237">
        <v>650.95100000000002</v>
      </c>
      <c r="G15" s="237">
        <v>0</v>
      </c>
      <c r="H15" s="237">
        <v>0</v>
      </c>
      <c r="I15" s="237">
        <v>650.95100000000002</v>
      </c>
      <c r="J15" s="237">
        <v>0</v>
      </c>
      <c r="K15" s="237">
        <v>277.14447999999999</v>
      </c>
      <c r="L15" s="237">
        <v>175.46668</v>
      </c>
      <c r="M15" s="237">
        <v>452.61115999999998</v>
      </c>
      <c r="N15" s="230"/>
    </row>
    <row r="16" spans="1:26" s="238" customFormat="1" ht="64.5" customHeight="1">
      <c r="A16" s="236" t="s">
        <v>129</v>
      </c>
      <c r="B16" s="237">
        <v>86185.830205999999</v>
      </c>
      <c r="C16" s="237">
        <v>0</v>
      </c>
      <c r="D16" s="237">
        <v>0</v>
      </c>
      <c r="E16" s="237">
        <v>86185.830205999999</v>
      </c>
      <c r="F16" s="237">
        <v>18065.76225</v>
      </c>
      <c r="G16" s="237">
        <v>699250.03978540003</v>
      </c>
      <c r="H16" s="237">
        <v>864742.85184099991</v>
      </c>
      <c r="I16" s="237">
        <v>1582058.6538764001</v>
      </c>
      <c r="J16" s="237">
        <v>64402.747649999998</v>
      </c>
      <c r="K16" s="237">
        <v>70388.780287400004</v>
      </c>
      <c r="L16" s="237">
        <v>178449.75464520001</v>
      </c>
      <c r="M16" s="237">
        <v>313241.28258260002</v>
      </c>
      <c r="N16" s="230"/>
    </row>
    <row r="17" spans="1:14" s="238" customFormat="1" ht="64.5" customHeight="1">
      <c r="A17" s="236" t="s">
        <v>207</v>
      </c>
      <c r="B17" s="237">
        <v>128493.8207744</v>
      </c>
      <c r="C17" s="237">
        <v>4517.1305603999999</v>
      </c>
      <c r="D17" s="237">
        <v>0</v>
      </c>
      <c r="E17" s="237">
        <v>133010.95133480002</v>
      </c>
      <c r="F17" s="237">
        <v>21335.208104200003</v>
      </c>
      <c r="G17" s="237">
        <v>1001192.696197</v>
      </c>
      <c r="H17" s="237">
        <v>623537.26843239996</v>
      </c>
      <c r="I17" s="237">
        <v>1646065.1727335998</v>
      </c>
      <c r="J17" s="237">
        <v>11095.05049</v>
      </c>
      <c r="K17" s="237">
        <v>212142.29067680001</v>
      </c>
      <c r="L17" s="237">
        <v>247416.02269519999</v>
      </c>
      <c r="M17" s="237">
        <v>470653.363862</v>
      </c>
      <c r="N17" s="230"/>
    </row>
    <row r="18" spans="1:14" s="238" customFormat="1" ht="64.5" customHeight="1">
      <c r="A18" s="236" t="s">
        <v>208</v>
      </c>
      <c r="B18" s="237">
        <v>0</v>
      </c>
      <c r="C18" s="237">
        <v>0</v>
      </c>
      <c r="D18" s="237">
        <v>0</v>
      </c>
      <c r="E18" s="237">
        <v>0</v>
      </c>
      <c r="F18" s="237">
        <v>2153.7741700000001</v>
      </c>
      <c r="G18" s="237">
        <v>75395.297006199995</v>
      </c>
      <c r="H18" s="237">
        <v>93128.241121200001</v>
      </c>
      <c r="I18" s="237">
        <v>170677.3122974</v>
      </c>
      <c r="J18" s="237">
        <v>103.6</v>
      </c>
      <c r="K18" s="237">
        <v>12750.60591</v>
      </c>
      <c r="L18" s="237">
        <v>17949.824780000003</v>
      </c>
      <c r="M18" s="237">
        <v>30804.03069</v>
      </c>
      <c r="N18" s="230"/>
    </row>
    <row r="19" spans="1:14" s="238" customFormat="1" ht="64.5" customHeight="1">
      <c r="A19" s="236" t="s">
        <v>209</v>
      </c>
      <c r="B19" s="237">
        <v>0</v>
      </c>
      <c r="C19" s="237">
        <v>0</v>
      </c>
      <c r="D19" s="237">
        <v>0</v>
      </c>
      <c r="E19" s="237">
        <v>0</v>
      </c>
      <c r="F19" s="237">
        <v>2382.15906</v>
      </c>
      <c r="G19" s="237">
        <v>347976.85577240004</v>
      </c>
      <c r="H19" s="237">
        <v>695876.32397939998</v>
      </c>
      <c r="I19" s="237">
        <v>1046235.3388118</v>
      </c>
      <c r="J19" s="237">
        <v>645.67999999999995</v>
      </c>
      <c r="K19" s="237">
        <v>46520.207085399998</v>
      </c>
      <c r="L19" s="237">
        <v>142385.52537439999</v>
      </c>
      <c r="M19" s="237">
        <v>189551.41245979999</v>
      </c>
      <c r="N19" s="230"/>
    </row>
    <row r="20" spans="1:14" s="238" customFormat="1" ht="64.5" customHeight="1">
      <c r="A20" s="236" t="s">
        <v>210</v>
      </c>
      <c r="B20" s="237">
        <v>2165.5107432</v>
      </c>
      <c r="C20" s="237">
        <v>0</v>
      </c>
      <c r="D20" s="237">
        <v>0</v>
      </c>
      <c r="E20" s="237">
        <v>2165.5107432</v>
      </c>
      <c r="F20" s="237">
        <v>38.420670000000001</v>
      </c>
      <c r="G20" s="237">
        <v>9663.8082200000008</v>
      </c>
      <c r="H20" s="237">
        <v>110.83149</v>
      </c>
      <c r="I20" s="237">
        <v>9813.0603800000008</v>
      </c>
      <c r="J20" s="237">
        <v>17122</v>
      </c>
      <c r="K20" s="237">
        <v>19569.626711800003</v>
      </c>
      <c r="L20" s="237">
        <v>17101.091639400001</v>
      </c>
      <c r="M20" s="237">
        <v>53792.718351199997</v>
      </c>
      <c r="N20" s="230"/>
    </row>
    <row r="21" spans="1:14" s="238" customFormat="1" ht="64.5" customHeight="1">
      <c r="A21" s="236" t="s">
        <v>211</v>
      </c>
      <c r="B21" s="237">
        <v>0</v>
      </c>
      <c r="C21" s="237">
        <v>0</v>
      </c>
      <c r="D21" s="237">
        <v>0</v>
      </c>
      <c r="E21" s="237">
        <v>0</v>
      </c>
      <c r="F21" s="237">
        <v>10169.75758</v>
      </c>
      <c r="G21" s="237">
        <v>448770.37018059997</v>
      </c>
      <c r="H21" s="237">
        <v>683422.76783599996</v>
      </c>
      <c r="I21" s="237">
        <v>1142362.8955966001</v>
      </c>
      <c r="J21" s="237">
        <v>6264.1021000000001</v>
      </c>
      <c r="K21" s="237">
        <v>25133.179388599998</v>
      </c>
      <c r="L21" s="237">
        <v>155352.61587560002</v>
      </c>
      <c r="M21" s="237">
        <v>186749.89736420001</v>
      </c>
      <c r="N21" s="230"/>
    </row>
    <row r="22" spans="1:14" s="238" customFormat="1" ht="64.5" customHeight="1">
      <c r="A22" s="236" t="s">
        <v>212</v>
      </c>
      <c r="B22" s="237">
        <v>240.1</v>
      </c>
      <c r="C22" s="237">
        <v>0</v>
      </c>
      <c r="D22" s="237">
        <v>0</v>
      </c>
      <c r="E22" s="237">
        <v>240.1</v>
      </c>
      <c r="F22" s="237">
        <v>51.33249</v>
      </c>
      <c r="G22" s="237">
        <v>1571.01917</v>
      </c>
      <c r="H22" s="237">
        <v>232.49653719999998</v>
      </c>
      <c r="I22" s="237">
        <v>1854.8481972</v>
      </c>
      <c r="J22" s="237">
        <v>0</v>
      </c>
      <c r="K22" s="237">
        <v>658.57908499999996</v>
      </c>
      <c r="L22" s="237">
        <v>1150.4996000000001</v>
      </c>
      <c r="M22" s="237">
        <v>1809.078685</v>
      </c>
      <c r="N22" s="230"/>
    </row>
    <row r="23" spans="1:14" s="238" customFormat="1" ht="64.5" customHeight="1">
      <c r="A23" s="236" t="s">
        <v>213</v>
      </c>
      <c r="B23" s="237">
        <v>0</v>
      </c>
      <c r="C23" s="237">
        <v>0</v>
      </c>
      <c r="D23" s="237">
        <v>0</v>
      </c>
      <c r="E23" s="237">
        <v>0</v>
      </c>
      <c r="F23" s="237">
        <v>531.77118000000007</v>
      </c>
      <c r="G23" s="237">
        <v>17873.948797200002</v>
      </c>
      <c r="H23" s="237">
        <v>2738.9494549999999</v>
      </c>
      <c r="I23" s="237">
        <v>21144.6694322</v>
      </c>
      <c r="J23" s="237">
        <v>0</v>
      </c>
      <c r="K23" s="237">
        <v>1054.1146209999999</v>
      </c>
      <c r="L23" s="237">
        <v>6788.2822900000001</v>
      </c>
      <c r="M23" s="237">
        <v>7842.3969110000007</v>
      </c>
      <c r="N23" s="230"/>
    </row>
    <row r="24" spans="1:14" s="238" customFormat="1" ht="64.5" customHeight="1">
      <c r="A24" s="236" t="s">
        <v>214</v>
      </c>
      <c r="B24" s="237">
        <v>0</v>
      </c>
      <c r="C24" s="237">
        <v>0</v>
      </c>
      <c r="D24" s="237">
        <v>0</v>
      </c>
      <c r="E24" s="237">
        <v>0</v>
      </c>
      <c r="F24" s="237">
        <v>1250.7506000000001</v>
      </c>
      <c r="G24" s="237">
        <v>48700.655343799997</v>
      </c>
      <c r="H24" s="237">
        <v>33245.2588664</v>
      </c>
      <c r="I24" s="237">
        <v>83196.664810200004</v>
      </c>
      <c r="J24" s="237">
        <v>360</v>
      </c>
      <c r="K24" s="237">
        <v>16452.693842000001</v>
      </c>
      <c r="L24" s="237">
        <v>22246.481107399999</v>
      </c>
      <c r="M24" s="237">
        <v>39059.174949400003</v>
      </c>
      <c r="N24" s="230"/>
    </row>
    <row r="25" spans="1:14" s="238" customFormat="1" ht="64.5" customHeight="1">
      <c r="A25" s="236" t="s">
        <v>215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25.76538</v>
      </c>
      <c r="H25" s="237">
        <v>0</v>
      </c>
      <c r="I25" s="237">
        <v>25.76538</v>
      </c>
      <c r="J25" s="237">
        <v>0</v>
      </c>
      <c r="K25" s="237">
        <v>36.038269999999997</v>
      </c>
      <c r="L25" s="237">
        <v>246.37095860000002</v>
      </c>
      <c r="M25" s="237">
        <v>282.40922859999995</v>
      </c>
      <c r="N25" s="230"/>
    </row>
    <row r="26" spans="1:14" s="238" customFormat="1" ht="64.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186.22107</v>
      </c>
      <c r="L26" s="237">
        <v>15.89617</v>
      </c>
      <c r="M26" s="237">
        <v>202.11723999999998</v>
      </c>
      <c r="N26" s="230"/>
    </row>
    <row r="27" spans="1:14" s="243" customFormat="1" ht="98.25" customHeight="1">
      <c r="A27" s="240" t="s">
        <v>217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45.470269999999999</v>
      </c>
      <c r="H27" s="241">
        <v>0</v>
      </c>
      <c r="I27" s="241">
        <v>45.470269999999999</v>
      </c>
      <c r="J27" s="241">
        <v>0</v>
      </c>
      <c r="K27" s="241">
        <v>443.15661820000003</v>
      </c>
      <c r="L27" s="241">
        <v>350.63538</v>
      </c>
      <c r="M27" s="241">
        <v>793.79199820000008</v>
      </c>
      <c r="N27" s="242"/>
    </row>
    <row r="28" spans="1:14" s="243" customFormat="1" ht="38.25" customHeight="1">
      <c r="A28" s="244" t="s">
        <v>236</v>
      </c>
      <c r="B28" s="245">
        <f>SUM(B10:B27)</f>
        <v>262918.91292979999</v>
      </c>
      <c r="C28" s="245">
        <f t="shared" ref="C28:M28" si="0">SUM(C10:C27)</f>
        <v>70405.367217199993</v>
      </c>
      <c r="D28" s="245">
        <f t="shared" si="0"/>
        <v>0</v>
      </c>
      <c r="E28" s="245">
        <f t="shared" si="0"/>
        <v>333324.28014700004</v>
      </c>
      <c r="F28" s="245">
        <f t="shared" si="0"/>
        <v>68358.699971399998</v>
      </c>
      <c r="G28" s="245">
        <f t="shared" si="0"/>
        <v>3503644.8423283999</v>
      </c>
      <c r="H28" s="245">
        <f t="shared" si="0"/>
        <v>3630060.9982867995</v>
      </c>
      <c r="I28" s="245">
        <f t="shared" si="0"/>
        <v>7202064.5405866001</v>
      </c>
      <c r="J28" s="245">
        <f t="shared" si="0"/>
        <v>102289.38604</v>
      </c>
      <c r="K28" s="245">
        <f t="shared" si="0"/>
        <v>521056.33084580005</v>
      </c>
      <c r="L28" s="245">
        <f t="shared" si="0"/>
        <v>968646.43931300007</v>
      </c>
      <c r="M28" s="245">
        <f t="shared" si="0"/>
        <v>1591992.1561987998</v>
      </c>
      <c r="N28" s="242"/>
    </row>
    <row r="29" spans="1:14" ht="11.25" customHeight="1" thickBot="1">
      <c r="A29" s="246"/>
      <c r="B29" s="247"/>
      <c r="C29" s="248"/>
      <c r="D29" s="248"/>
      <c r="E29" s="248"/>
      <c r="F29" s="248"/>
      <c r="G29" s="248"/>
      <c r="H29" s="248"/>
      <c r="I29" s="248"/>
      <c r="J29" s="247"/>
      <c r="K29" s="247"/>
      <c r="L29" s="247"/>
      <c r="M29" s="247"/>
    </row>
    <row r="30" spans="1:14" s="252" customFormat="1" ht="27.75" customHeight="1" thickTop="1">
      <c r="A30" s="249" t="s">
        <v>219</v>
      </c>
      <c r="B30" s="250"/>
      <c r="C30" s="251"/>
      <c r="D30" s="251"/>
      <c r="E30" s="251"/>
      <c r="F30" s="251"/>
      <c r="G30" s="251"/>
      <c r="H30" s="251"/>
      <c r="I30" s="251"/>
      <c r="N30" s="253"/>
    </row>
    <row r="31" spans="1:14" ht="24.75" customHeight="1">
      <c r="A31" s="249"/>
      <c r="B31" s="48"/>
      <c r="C31" s="24"/>
      <c r="D31" s="24"/>
      <c r="E31" s="24"/>
      <c r="F31" s="24"/>
      <c r="G31" s="24"/>
      <c r="H31" s="24"/>
      <c r="I31" s="24"/>
      <c r="J31" s="23"/>
      <c r="K31" s="23"/>
      <c r="L31" s="23"/>
      <c r="M31" s="23"/>
    </row>
    <row r="32" spans="1:14" ht="22.5" customHeight="1">
      <c r="A32" s="249"/>
      <c r="B32" s="48"/>
      <c r="C32" s="24"/>
      <c r="D32" s="24"/>
      <c r="E32" s="24"/>
      <c r="F32" s="24"/>
      <c r="G32" s="24"/>
      <c r="H32" s="24"/>
      <c r="I32" s="24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24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24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24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24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24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24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24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24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24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24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24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24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24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24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24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24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24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24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24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24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24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24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24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24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24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24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24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24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4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4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4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4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4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4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4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4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4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4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4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4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4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4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4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4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4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4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  <c r="I79" s="48"/>
    </row>
    <row r="80" spans="1:13">
      <c r="A80" s="22"/>
      <c r="C80" s="48"/>
      <c r="D80" s="48"/>
      <c r="E80" s="48"/>
      <c r="F80" s="48"/>
      <c r="G80" s="48"/>
      <c r="H80" s="48"/>
      <c r="I80" s="48"/>
    </row>
    <row r="81" spans="1:9">
      <c r="A81" s="22"/>
      <c r="C81" s="48"/>
      <c r="D81" s="48"/>
      <c r="E81" s="48"/>
      <c r="F81" s="48"/>
      <c r="G81" s="48"/>
      <c r="H81" s="48"/>
      <c r="I81" s="48"/>
    </row>
    <row r="82" spans="1:9">
      <c r="A82" s="22"/>
      <c r="C82" s="48"/>
      <c r="D82" s="48"/>
      <c r="E82" s="48"/>
      <c r="F82" s="48"/>
      <c r="G82" s="48"/>
      <c r="H82" s="48"/>
      <c r="I82" s="48"/>
    </row>
    <row r="83" spans="1:9">
      <c r="A83" s="186"/>
      <c r="C83" s="48"/>
      <c r="D83" s="48"/>
      <c r="E83" s="48"/>
      <c r="F83" s="48"/>
      <c r="G83" s="48"/>
      <c r="H83" s="48"/>
      <c r="I83" s="48"/>
    </row>
    <row r="84" spans="1:9">
      <c r="A84" s="188"/>
      <c r="C84" s="48"/>
      <c r="D84" s="48"/>
      <c r="E84" s="48"/>
      <c r="F84" s="48"/>
      <c r="G84" s="48"/>
      <c r="H84" s="48"/>
      <c r="I84" s="48"/>
    </row>
    <row r="85" spans="1:9">
      <c r="A85" s="22"/>
      <c r="C85" s="48"/>
      <c r="D85" s="48"/>
      <c r="E85" s="48"/>
      <c r="F85" s="48"/>
      <c r="G85" s="48"/>
      <c r="H85" s="48"/>
      <c r="I85" s="48"/>
    </row>
    <row r="86" spans="1:9">
      <c r="A86" s="22"/>
      <c r="C86" s="48"/>
      <c r="D86" s="48"/>
      <c r="E86" s="48"/>
      <c r="F86" s="48"/>
      <c r="G86" s="48"/>
      <c r="H86" s="48"/>
      <c r="I86" s="48"/>
    </row>
    <row r="87" spans="1:9">
      <c r="A87" s="22"/>
      <c r="C87" s="48"/>
      <c r="D87" s="48"/>
      <c r="E87" s="48"/>
      <c r="F87" s="48"/>
      <c r="G87" s="48"/>
      <c r="H87" s="48"/>
      <c r="I87" s="48"/>
    </row>
    <row r="88" spans="1:9">
      <c r="A88" s="22"/>
      <c r="C88" s="48"/>
      <c r="D88" s="48"/>
      <c r="E88" s="48"/>
      <c r="F88" s="48"/>
      <c r="G88" s="48"/>
      <c r="H88" s="48"/>
      <c r="I88" s="48"/>
    </row>
    <row r="89" spans="1:9">
      <c r="A89" s="22"/>
      <c r="C89" s="48"/>
      <c r="D89" s="48"/>
      <c r="E89" s="48"/>
      <c r="F89" s="48"/>
      <c r="G89" s="48"/>
      <c r="H89" s="48"/>
      <c r="I89" s="48"/>
    </row>
    <row r="90" spans="1:9">
      <c r="A90" s="22"/>
      <c r="C90" s="48"/>
      <c r="D90" s="48"/>
      <c r="E90" s="48"/>
      <c r="F90" s="48"/>
      <c r="G90" s="48"/>
      <c r="H90" s="48"/>
      <c r="I90" s="48"/>
    </row>
    <row r="91" spans="1:9">
      <c r="A91" s="22"/>
      <c r="C91" s="48"/>
      <c r="D91" s="48"/>
      <c r="E91" s="48"/>
      <c r="F91" s="48"/>
      <c r="G91" s="48"/>
      <c r="H91" s="48"/>
      <c r="I91" s="48"/>
    </row>
    <row r="92" spans="1:9">
      <c r="A92" s="22"/>
      <c r="C92" s="48"/>
      <c r="D92" s="48"/>
      <c r="E92" s="48"/>
      <c r="F92" s="48"/>
      <c r="G92" s="48"/>
      <c r="H92" s="48"/>
      <c r="I92" s="48"/>
    </row>
    <row r="93" spans="1:9">
      <c r="A93" s="22"/>
      <c r="C93" s="48"/>
      <c r="D93" s="48"/>
      <c r="E93" s="48"/>
      <c r="F93" s="48"/>
      <c r="G93" s="48"/>
      <c r="H93" s="48"/>
      <c r="I93" s="48"/>
    </row>
    <row r="94" spans="1:9">
      <c r="A94" s="188"/>
      <c r="C94" s="48"/>
      <c r="D94" s="48"/>
      <c r="E94" s="48"/>
      <c r="F94" s="48"/>
      <c r="G94" s="48"/>
      <c r="H94" s="48"/>
      <c r="I94" s="48"/>
    </row>
    <row r="95" spans="1:9">
      <c r="A95" s="22"/>
      <c r="C95" s="48"/>
      <c r="D95" s="48"/>
      <c r="E95" s="48"/>
      <c r="F95" s="48"/>
      <c r="G95" s="48"/>
      <c r="H95" s="48"/>
      <c r="I95" s="48"/>
    </row>
    <row r="96" spans="1:9">
      <c r="A96" s="22"/>
      <c r="C96" s="48"/>
      <c r="D96" s="48"/>
      <c r="E96" s="48"/>
      <c r="F96" s="48"/>
      <c r="G96" s="48"/>
      <c r="H96" s="48"/>
      <c r="I96" s="48"/>
    </row>
    <row r="97" spans="1:9">
      <c r="A97" s="22"/>
      <c r="C97" s="48"/>
      <c r="D97" s="48"/>
      <c r="E97" s="48"/>
      <c r="F97" s="48"/>
      <c r="G97" s="48"/>
      <c r="H97" s="48"/>
      <c r="I97" s="48"/>
    </row>
    <row r="98" spans="1:9">
      <c r="A98" s="189"/>
      <c r="C98" s="48"/>
      <c r="D98" s="48"/>
      <c r="E98" s="48"/>
      <c r="F98" s="48"/>
      <c r="G98" s="48"/>
      <c r="H98" s="48"/>
      <c r="I98" s="48"/>
    </row>
    <row r="99" spans="1:9">
      <c r="A99" s="189"/>
      <c r="C99" s="48"/>
      <c r="D99" s="48"/>
      <c r="E99" s="48"/>
      <c r="F99" s="48"/>
      <c r="G99" s="48"/>
      <c r="H99" s="48"/>
      <c r="I99" s="48"/>
    </row>
    <row r="100" spans="1:9">
      <c r="A100" s="189"/>
      <c r="C100" s="48"/>
      <c r="D100" s="48"/>
      <c r="E100" s="48"/>
      <c r="F100" s="48"/>
      <c r="G100" s="48"/>
      <c r="H100" s="48"/>
      <c r="I100" s="48"/>
    </row>
    <row r="101" spans="1:9">
      <c r="A101" s="189"/>
      <c r="C101" s="48"/>
      <c r="D101" s="48"/>
      <c r="E101" s="48"/>
      <c r="F101" s="48"/>
      <c r="G101" s="48"/>
      <c r="H101" s="48"/>
      <c r="I101" s="48"/>
    </row>
    <row r="102" spans="1:9">
      <c r="A102" s="189"/>
      <c r="C102" s="48"/>
      <c r="D102" s="48"/>
      <c r="E102" s="48"/>
      <c r="F102" s="48"/>
      <c r="G102" s="48"/>
      <c r="H102" s="48"/>
      <c r="I102" s="48"/>
    </row>
    <row r="103" spans="1:9">
      <c r="A103" s="189"/>
      <c r="C103" s="48"/>
      <c r="D103" s="48"/>
      <c r="E103" s="48"/>
      <c r="F103" s="48"/>
      <c r="G103" s="48"/>
      <c r="H103" s="48"/>
      <c r="I103" s="48"/>
    </row>
    <row r="104" spans="1:9">
      <c r="A104" s="189"/>
      <c r="C104" s="48"/>
      <c r="D104" s="48"/>
      <c r="E104" s="48"/>
      <c r="F104" s="48"/>
      <c r="G104" s="48"/>
      <c r="H104" s="48"/>
      <c r="I104" s="48"/>
    </row>
    <row r="105" spans="1:9">
      <c r="A105" s="189"/>
      <c r="C105" s="48"/>
      <c r="D105" s="48"/>
      <c r="E105" s="48"/>
      <c r="F105" s="48"/>
      <c r="G105" s="48"/>
      <c r="H105" s="48"/>
      <c r="I105" s="48"/>
    </row>
    <row r="106" spans="1:9">
      <c r="A106" s="189"/>
      <c r="C106" s="48"/>
      <c r="D106" s="48"/>
      <c r="E106" s="48"/>
      <c r="F106" s="48"/>
      <c r="G106" s="48"/>
      <c r="H106" s="48"/>
      <c r="I106" s="48"/>
    </row>
    <row r="107" spans="1:9" ht="15.75">
      <c r="A107" s="190"/>
      <c r="C107" s="48"/>
      <c r="D107" s="48"/>
      <c r="E107" s="48"/>
      <c r="F107" s="48"/>
      <c r="G107" s="48"/>
      <c r="H107" s="48"/>
      <c r="I107" s="48"/>
    </row>
    <row r="108" spans="1:9" ht="15.75">
      <c r="A108" s="190"/>
      <c r="C108" s="48"/>
      <c r="D108" s="48"/>
      <c r="E108" s="48"/>
      <c r="F108" s="48"/>
      <c r="G108" s="48"/>
      <c r="H108" s="48"/>
      <c r="I108" s="48"/>
    </row>
    <row r="109" spans="1:9" ht="15.75">
      <c r="A109" s="190"/>
      <c r="C109" s="48"/>
      <c r="D109" s="48"/>
      <c r="E109" s="48"/>
      <c r="F109" s="48"/>
      <c r="G109" s="48"/>
      <c r="H109" s="48"/>
      <c r="I109" s="48"/>
    </row>
    <row r="110" spans="1:9" ht="15.75">
      <c r="A110" s="190"/>
      <c r="C110" s="48"/>
      <c r="D110" s="48"/>
      <c r="E110" s="48"/>
      <c r="F110" s="48"/>
      <c r="G110" s="48"/>
      <c r="H110" s="48"/>
      <c r="I110" s="48"/>
    </row>
    <row r="111" spans="1:9" ht="15.75">
      <c r="A111" s="190"/>
      <c r="C111" s="48"/>
      <c r="D111" s="48"/>
      <c r="E111" s="48"/>
      <c r="F111" s="48"/>
      <c r="G111" s="48"/>
      <c r="H111" s="48"/>
      <c r="I111" s="48"/>
    </row>
    <row r="112" spans="1:9" ht="15.75">
      <c r="A112" s="190"/>
      <c r="C112" s="48"/>
      <c r="D112" s="48"/>
      <c r="E112" s="48"/>
      <c r="F112" s="48"/>
      <c r="G112" s="48"/>
      <c r="H112" s="48"/>
      <c r="I112" s="48"/>
    </row>
    <row r="113" spans="1:9" ht="15.75">
      <c r="A113" s="190"/>
      <c r="C113" s="48"/>
      <c r="D113" s="48"/>
      <c r="E113" s="48"/>
      <c r="F113" s="48"/>
      <c r="G113" s="48"/>
      <c r="H113" s="48"/>
      <c r="I113" s="48"/>
    </row>
    <row r="114" spans="1:9" ht="15.75">
      <c r="A114" s="190"/>
      <c r="C114" s="48"/>
      <c r="D114" s="48"/>
      <c r="E114" s="48"/>
      <c r="F114" s="48"/>
      <c r="G114" s="48"/>
      <c r="H114" s="48"/>
      <c r="I114" s="48"/>
    </row>
    <row r="115" spans="1:9" ht="15.75">
      <c r="A115" s="190"/>
      <c r="C115" s="48"/>
      <c r="D115" s="48"/>
      <c r="E115" s="48"/>
      <c r="F115" s="48"/>
      <c r="G115" s="48"/>
      <c r="H115" s="48"/>
      <c r="I115" s="48"/>
    </row>
    <row r="116" spans="1:9" ht="15.75">
      <c r="A116" s="190"/>
      <c r="C116" s="48"/>
      <c r="D116" s="48"/>
      <c r="E116" s="48"/>
      <c r="F116" s="48"/>
      <c r="G116" s="48"/>
      <c r="H116" s="48"/>
      <c r="I116" s="48"/>
    </row>
    <row r="117" spans="1:9" ht="15.75">
      <c r="A117" s="190"/>
      <c r="C117" s="48"/>
      <c r="D117" s="48"/>
      <c r="E117" s="48"/>
      <c r="F117" s="48"/>
      <c r="G117" s="48"/>
      <c r="H117" s="48"/>
      <c r="I117" s="48"/>
    </row>
    <row r="118" spans="1:9" ht="15.75">
      <c r="A118" s="190"/>
      <c r="C118" s="48"/>
      <c r="D118" s="48"/>
      <c r="E118" s="48"/>
      <c r="F118" s="48"/>
      <c r="G118" s="48"/>
      <c r="H118" s="48"/>
      <c r="I118" s="48"/>
    </row>
    <row r="119" spans="1:9" ht="15.75">
      <c r="A119" s="190"/>
      <c r="C119" s="48"/>
      <c r="D119" s="48"/>
      <c r="E119" s="48"/>
      <c r="F119" s="48"/>
      <c r="G119" s="48"/>
      <c r="H119" s="48"/>
      <c r="I119" s="48"/>
    </row>
    <row r="120" spans="1:9" ht="15.75">
      <c r="A120" s="190"/>
    </row>
    <row r="121" spans="1:9" ht="15.75">
      <c r="A121" s="190"/>
    </row>
    <row r="122" spans="1:9" ht="15.75">
      <c r="A122" s="190"/>
    </row>
    <row r="123" spans="1:9" ht="15.75">
      <c r="A123" s="190"/>
    </row>
    <row r="124" spans="1:9" ht="15.75">
      <c r="A124" s="190"/>
    </row>
    <row r="125" spans="1:9" ht="15.75">
      <c r="A125" s="190"/>
    </row>
    <row r="126" spans="1:9" ht="15.75">
      <c r="A126" s="190"/>
    </row>
    <row r="127" spans="1:9" ht="15.75">
      <c r="A127" s="190"/>
    </row>
    <row r="128" spans="1:9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topLeftCell="A2" zoomScale="41" zoomScaleNormal="41" workbookViewId="0">
      <selection activeCell="D16" sqref="D16"/>
    </sheetView>
  </sheetViews>
  <sheetFormatPr defaultRowHeight="15"/>
  <cols>
    <col min="1" max="1" width="133.42578125" style="26" customWidth="1"/>
    <col min="2" max="2" width="29.140625" style="572" customWidth="1"/>
    <col min="3" max="3" width="32.7109375" style="572" customWidth="1"/>
    <col min="4" max="4" width="31.28515625" style="572" customWidth="1"/>
    <col min="5" max="5" width="31" style="572" customWidth="1"/>
    <col min="6" max="6" width="29.140625" style="572" customWidth="1"/>
    <col min="7" max="7" width="32.7109375" style="572" customWidth="1"/>
    <col min="8" max="8" width="31.28515625" style="572" customWidth="1"/>
    <col min="9" max="9" width="31" style="572" customWidth="1"/>
    <col min="10" max="10" width="29.140625" style="572" customWidth="1"/>
    <col min="11" max="11" width="32.7109375" style="572" customWidth="1"/>
    <col min="12" max="12" width="31.28515625" style="572" customWidth="1"/>
    <col min="13" max="13" width="31" style="572" customWidth="1"/>
    <col min="14" max="14" width="4.5703125" style="191" customWidth="1"/>
    <col min="15" max="256" width="9.140625" style="572"/>
    <col min="257" max="257" width="133.42578125" style="572" customWidth="1"/>
    <col min="258" max="258" width="29.140625" style="572" customWidth="1"/>
    <col min="259" max="259" width="32.7109375" style="572" customWidth="1"/>
    <col min="260" max="260" width="31.28515625" style="572" customWidth="1"/>
    <col min="261" max="261" width="31" style="572" customWidth="1"/>
    <col min="262" max="262" width="29.140625" style="572" customWidth="1"/>
    <col min="263" max="263" width="32.7109375" style="572" customWidth="1"/>
    <col min="264" max="264" width="31.28515625" style="572" customWidth="1"/>
    <col min="265" max="265" width="31" style="572" customWidth="1"/>
    <col min="266" max="266" width="29.140625" style="572" customWidth="1"/>
    <col min="267" max="267" width="32.7109375" style="572" customWidth="1"/>
    <col min="268" max="268" width="31.28515625" style="572" customWidth="1"/>
    <col min="269" max="269" width="31" style="572" customWidth="1"/>
    <col min="270" max="270" width="4.5703125" style="572" customWidth="1"/>
    <col min="271" max="512" width="9.140625" style="572"/>
    <col min="513" max="513" width="133.42578125" style="572" customWidth="1"/>
    <col min="514" max="514" width="29.140625" style="572" customWidth="1"/>
    <col min="515" max="515" width="32.7109375" style="572" customWidth="1"/>
    <col min="516" max="516" width="31.28515625" style="572" customWidth="1"/>
    <col min="517" max="517" width="31" style="572" customWidth="1"/>
    <col min="518" max="518" width="29.140625" style="572" customWidth="1"/>
    <col min="519" max="519" width="32.7109375" style="572" customWidth="1"/>
    <col min="520" max="520" width="31.28515625" style="572" customWidth="1"/>
    <col min="521" max="521" width="31" style="572" customWidth="1"/>
    <col min="522" max="522" width="29.140625" style="572" customWidth="1"/>
    <col min="523" max="523" width="32.7109375" style="572" customWidth="1"/>
    <col min="524" max="524" width="31.28515625" style="572" customWidth="1"/>
    <col min="525" max="525" width="31" style="572" customWidth="1"/>
    <col min="526" max="526" width="4.5703125" style="572" customWidth="1"/>
    <col min="527" max="768" width="9.140625" style="572"/>
    <col min="769" max="769" width="133.42578125" style="572" customWidth="1"/>
    <col min="770" max="770" width="29.140625" style="572" customWidth="1"/>
    <col min="771" max="771" width="32.7109375" style="572" customWidth="1"/>
    <col min="772" max="772" width="31.28515625" style="572" customWidth="1"/>
    <col min="773" max="773" width="31" style="572" customWidth="1"/>
    <col min="774" max="774" width="29.140625" style="572" customWidth="1"/>
    <col min="775" max="775" width="32.7109375" style="572" customWidth="1"/>
    <col min="776" max="776" width="31.28515625" style="572" customWidth="1"/>
    <col min="777" max="777" width="31" style="572" customWidth="1"/>
    <col min="778" max="778" width="29.140625" style="572" customWidth="1"/>
    <col min="779" max="779" width="32.7109375" style="572" customWidth="1"/>
    <col min="780" max="780" width="31.28515625" style="572" customWidth="1"/>
    <col min="781" max="781" width="31" style="572" customWidth="1"/>
    <col min="782" max="782" width="4.5703125" style="572" customWidth="1"/>
    <col min="783" max="1024" width="9.140625" style="572"/>
    <col min="1025" max="1025" width="133.42578125" style="572" customWidth="1"/>
    <col min="1026" max="1026" width="29.140625" style="572" customWidth="1"/>
    <col min="1027" max="1027" width="32.7109375" style="572" customWidth="1"/>
    <col min="1028" max="1028" width="31.28515625" style="572" customWidth="1"/>
    <col min="1029" max="1029" width="31" style="572" customWidth="1"/>
    <col min="1030" max="1030" width="29.140625" style="572" customWidth="1"/>
    <col min="1031" max="1031" width="32.7109375" style="572" customWidth="1"/>
    <col min="1032" max="1032" width="31.28515625" style="572" customWidth="1"/>
    <col min="1033" max="1033" width="31" style="572" customWidth="1"/>
    <col min="1034" max="1034" width="29.140625" style="572" customWidth="1"/>
    <col min="1035" max="1035" width="32.7109375" style="572" customWidth="1"/>
    <col min="1036" max="1036" width="31.28515625" style="572" customWidth="1"/>
    <col min="1037" max="1037" width="31" style="572" customWidth="1"/>
    <col min="1038" max="1038" width="4.5703125" style="572" customWidth="1"/>
    <col min="1039" max="1280" width="9.140625" style="572"/>
    <col min="1281" max="1281" width="133.42578125" style="572" customWidth="1"/>
    <col min="1282" max="1282" width="29.140625" style="572" customWidth="1"/>
    <col min="1283" max="1283" width="32.7109375" style="572" customWidth="1"/>
    <col min="1284" max="1284" width="31.28515625" style="572" customWidth="1"/>
    <col min="1285" max="1285" width="31" style="572" customWidth="1"/>
    <col min="1286" max="1286" width="29.140625" style="572" customWidth="1"/>
    <col min="1287" max="1287" width="32.7109375" style="572" customWidth="1"/>
    <col min="1288" max="1288" width="31.28515625" style="572" customWidth="1"/>
    <col min="1289" max="1289" width="31" style="572" customWidth="1"/>
    <col min="1290" max="1290" width="29.140625" style="572" customWidth="1"/>
    <col min="1291" max="1291" width="32.7109375" style="572" customWidth="1"/>
    <col min="1292" max="1292" width="31.28515625" style="572" customWidth="1"/>
    <col min="1293" max="1293" width="31" style="572" customWidth="1"/>
    <col min="1294" max="1294" width="4.5703125" style="572" customWidth="1"/>
    <col min="1295" max="1536" width="9.140625" style="572"/>
    <col min="1537" max="1537" width="133.42578125" style="572" customWidth="1"/>
    <col min="1538" max="1538" width="29.140625" style="572" customWidth="1"/>
    <col min="1539" max="1539" width="32.7109375" style="572" customWidth="1"/>
    <col min="1540" max="1540" width="31.28515625" style="572" customWidth="1"/>
    <col min="1541" max="1541" width="31" style="572" customWidth="1"/>
    <col min="1542" max="1542" width="29.140625" style="572" customWidth="1"/>
    <col min="1543" max="1543" width="32.7109375" style="572" customWidth="1"/>
    <col min="1544" max="1544" width="31.28515625" style="572" customWidth="1"/>
    <col min="1545" max="1545" width="31" style="572" customWidth="1"/>
    <col min="1546" max="1546" width="29.140625" style="572" customWidth="1"/>
    <col min="1547" max="1547" width="32.7109375" style="572" customWidth="1"/>
    <col min="1548" max="1548" width="31.28515625" style="572" customWidth="1"/>
    <col min="1549" max="1549" width="31" style="572" customWidth="1"/>
    <col min="1550" max="1550" width="4.5703125" style="572" customWidth="1"/>
    <col min="1551" max="1792" width="9.140625" style="572"/>
    <col min="1793" max="1793" width="133.42578125" style="572" customWidth="1"/>
    <col min="1794" max="1794" width="29.140625" style="572" customWidth="1"/>
    <col min="1795" max="1795" width="32.7109375" style="572" customWidth="1"/>
    <col min="1796" max="1796" width="31.28515625" style="572" customWidth="1"/>
    <col min="1797" max="1797" width="31" style="572" customWidth="1"/>
    <col min="1798" max="1798" width="29.140625" style="572" customWidth="1"/>
    <col min="1799" max="1799" width="32.7109375" style="572" customWidth="1"/>
    <col min="1800" max="1800" width="31.28515625" style="572" customWidth="1"/>
    <col min="1801" max="1801" width="31" style="572" customWidth="1"/>
    <col min="1802" max="1802" width="29.140625" style="572" customWidth="1"/>
    <col min="1803" max="1803" width="32.7109375" style="572" customWidth="1"/>
    <col min="1804" max="1804" width="31.28515625" style="572" customWidth="1"/>
    <col min="1805" max="1805" width="31" style="572" customWidth="1"/>
    <col min="1806" max="1806" width="4.5703125" style="572" customWidth="1"/>
    <col min="1807" max="2048" width="9.140625" style="572"/>
    <col min="2049" max="2049" width="133.42578125" style="572" customWidth="1"/>
    <col min="2050" max="2050" width="29.140625" style="572" customWidth="1"/>
    <col min="2051" max="2051" width="32.7109375" style="572" customWidth="1"/>
    <col min="2052" max="2052" width="31.28515625" style="572" customWidth="1"/>
    <col min="2053" max="2053" width="31" style="572" customWidth="1"/>
    <col min="2054" max="2054" width="29.140625" style="572" customWidth="1"/>
    <col min="2055" max="2055" width="32.7109375" style="572" customWidth="1"/>
    <col min="2056" max="2056" width="31.28515625" style="572" customWidth="1"/>
    <col min="2057" max="2057" width="31" style="572" customWidth="1"/>
    <col min="2058" max="2058" width="29.140625" style="572" customWidth="1"/>
    <col min="2059" max="2059" width="32.7109375" style="572" customWidth="1"/>
    <col min="2060" max="2060" width="31.28515625" style="572" customWidth="1"/>
    <col min="2061" max="2061" width="31" style="572" customWidth="1"/>
    <col min="2062" max="2062" width="4.5703125" style="572" customWidth="1"/>
    <col min="2063" max="2304" width="9.140625" style="572"/>
    <col min="2305" max="2305" width="133.42578125" style="572" customWidth="1"/>
    <col min="2306" max="2306" width="29.140625" style="572" customWidth="1"/>
    <col min="2307" max="2307" width="32.7109375" style="572" customWidth="1"/>
    <col min="2308" max="2308" width="31.28515625" style="572" customWidth="1"/>
    <col min="2309" max="2309" width="31" style="572" customWidth="1"/>
    <col min="2310" max="2310" width="29.140625" style="572" customWidth="1"/>
    <col min="2311" max="2311" width="32.7109375" style="572" customWidth="1"/>
    <col min="2312" max="2312" width="31.28515625" style="572" customWidth="1"/>
    <col min="2313" max="2313" width="31" style="572" customWidth="1"/>
    <col min="2314" max="2314" width="29.140625" style="572" customWidth="1"/>
    <col min="2315" max="2315" width="32.7109375" style="572" customWidth="1"/>
    <col min="2316" max="2316" width="31.28515625" style="572" customWidth="1"/>
    <col min="2317" max="2317" width="31" style="572" customWidth="1"/>
    <col min="2318" max="2318" width="4.5703125" style="572" customWidth="1"/>
    <col min="2319" max="2560" width="9.140625" style="572"/>
    <col min="2561" max="2561" width="133.42578125" style="572" customWidth="1"/>
    <col min="2562" max="2562" width="29.140625" style="572" customWidth="1"/>
    <col min="2563" max="2563" width="32.7109375" style="572" customWidth="1"/>
    <col min="2564" max="2564" width="31.28515625" style="572" customWidth="1"/>
    <col min="2565" max="2565" width="31" style="572" customWidth="1"/>
    <col min="2566" max="2566" width="29.140625" style="572" customWidth="1"/>
    <col min="2567" max="2567" width="32.7109375" style="572" customWidth="1"/>
    <col min="2568" max="2568" width="31.28515625" style="572" customWidth="1"/>
    <col min="2569" max="2569" width="31" style="572" customWidth="1"/>
    <col min="2570" max="2570" width="29.140625" style="572" customWidth="1"/>
    <col min="2571" max="2571" width="32.7109375" style="572" customWidth="1"/>
    <col min="2572" max="2572" width="31.28515625" style="572" customWidth="1"/>
    <col min="2573" max="2573" width="31" style="572" customWidth="1"/>
    <col min="2574" max="2574" width="4.5703125" style="572" customWidth="1"/>
    <col min="2575" max="2816" width="9.140625" style="572"/>
    <col min="2817" max="2817" width="133.42578125" style="572" customWidth="1"/>
    <col min="2818" max="2818" width="29.140625" style="572" customWidth="1"/>
    <col min="2819" max="2819" width="32.7109375" style="572" customWidth="1"/>
    <col min="2820" max="2820" width="31.28515625" style="572" customWidth="1"/>
    <col min="2821" max="2821" width="31" style="572" customWidth="1"/>
    <col min="2822" max="2822" width="29.140625" style="572" customWidth="1"/>
    <col min="2823" max="2823" width="32.7109375" style="572" customWidth="1"/>
    <col min="2824" max="2824" width="31.28515625" style="572" customWidth="1"/>
    <col min="2825" max="2825" width="31" style="572" customWidth="1"/>
    <col min="2826" max="2826" width="29.140625" style="572" customWidth="1"/>
    <col min="2827" max="2827" width="32.7109375" style="572" customWidth="1"/>
    <col min="2828" max="2828" width="31.28515625" style="572" customWidth="1"/>
    <col min="2829" max="2829" width="31" style="572" customWidth="1"/>
    <col min="2830" max="2830" width="4.5703125" style="572" customWidth="1"/>
    <col min="2831" max="3072" width="9.140625" style="572"/>
    <col min="3073" max="3073" width="133.42578125" style="572" customWidth="1"/>
    <col min="3074" max="3074" width="29.140625" style="572" customWidth="1"/>
    <col min="3075" max="3075" width="32.7109375" style="572" customWidth="1"/>
    <col min="3076" max="3076" width="31.28515625" style="572" customWidth="1"/>
    <col min="3077" max="3077" width="31" style="572" customWidth="1"/>
    <col min="3078" max="3078" width="29.140625" style="572" customWidth="1"/>
    <col min="3079" max="3079" width="32.7109375" style="572" customWidth="1"/>
    <col min="3080" max="3080" width="31.28515625" style="572" customWidth="1"/>
    <col min="3081" max="3081" width="31" style="572" customWidth="1"/>
    <col min="3082" max="3082" width="29.140625" style="572" customWidth="1"/>
    <col min="3083" max="3083" width="32.7109375" style="572" customWidth="1"/>
    <col min="3084" max="3084" width="31.28515625" style="572" customWidth="1"/>
    <col min="3085" max="3085" width="31" style="572" customWidth="1"/>
    <col min="3086" max="3086" width="4.5703125" style="572" customWidth="1"/>
    <col min="3087" max="3328" width="9.140625" style="572"/>
    <col min="3329" max="3329" width="133.42578125" style="572" customWidth="1"/>
    <col min="3330" max="3330" width="29.140625" style="572" customWidth="1"/>
    <col min="3331" max="3331" width="32.7109375" style="572" customWidth="1"/>
    <col min="3332" max="3332" width="31.28515625" style="572" customWidth="1"/>
    <col min="3333" max="3333" width="31" style="572" customWidth="1"/>
    <col min="3334" max="3334" width="29.140625" style="572" customWidth="1"/>
    <col min="3335" max="3335" width="32.7109375" style="572" customWidth="1"/>
    <col min="3336" max="3336" width="31.28515625" style="572" customWidth="1"/>
    <col min="3337" max="3337" width="31" style="572" customWidth="1"/>
    <col min="3338" max="3338" width="29.140625" style="572" customWidth="1"/>
    <col min="3339" max="3339" width="32.7109375" style="572" customWidth="1"/>
    <col min="3340" max="3340" width="31.28515625" style="572" customWidth="1"/>
    <col min="3341" max="3341" width="31" style="572" customWidth="1"/>
    <col min="3342" max="3342" width="4.5703125" style="572" customWidth="1"/>
    <col min="3343" max="3584" width="9.140625" style="572"/>
    <col min="3585" max="3585" width="133.42578125" style="572" customWidth="1"/>
    <col min="3586" max="3586" width="29.140625" style="572" customWidth="1"/>
    <col min="3587" max="3587" width="32.7109375" style="572" customWidth="1"/>
    <col min="3588" max="3588" width="31.28515625" style="572" customWidth="1"/>
    <col min="3589" max="3589" width="31" style="572" customWidth="1"/>
    <col min="3590" max="3590" width="29.140625" style="572" customWidth="1"/>
    <col min="3591" max="3591" width="32.7109375" style="572" customWidth="1"/>
    <col min="3592" max="3592" width="31.28515625" style="572" customWidth="1"/>
    <col min="3593" max="3593" width="31" style="572" customWidth="1"/>
    <col min="3594" max="3594" width="29.140625" style="572" customWidth="1"/>
    <col min="3595" max="3595" width="32.7109375" style="572" customWidth="1"/>
    <col min="3596" max="3596" width="31.28515625" style="572" customWidth="1"/>
    <col min="3597" max="3597" width="31" style="572" customWidth="1"/>
    <col min="3598" max="3598" width="4.5703125" style="572" customWidth="1"/>
    <col min="3599" max="3840" width="9.140625" style="572"/>
    <col min="3841" max="3841" width="133.42578125" style="572" customWidth="1"/>
    <col min="3842" max="3842" width="29.140625" style="572" customWidth="1"/>
    <col min="3843" max="3843" width="32.7109375" style="572" customWidth="1"/>
    <col min="3844" max="3844" width="31.28515625" style="572" customWidth="1"/>
    <col min="3845" max="3845" width="31" style="572" customWidth="1"/>
    <col min="3846" max="3846" width="29.140625" style="572" customWidth="1"/>
    <col min="3847" max="3847" width="32.7109375" style="572" customWidth="1"/>
    <col min="3848" max="3848" width="31.28515625" style="572" customWidth="1"/>
    <col min="3849" max="3849" width="31" style="572" customWidth="1"/>
    <col min="3850" max="3850" width="29.140625" style="572" customWidth="1"/>
    <col min="3851" max="3851" width="32.7109375" style="572" customWidth="1"/>
    <col min="3852" max="3852" width="31.28515625" style="572" customWidth="1"/>
    <col min="3853" max="3853" width="31" style="572" customWidth="1"/>
    <col min="3854" max="3854" width="4.5703125" style="572" customWidth="1"/>
    <col min="3855" max="4096" width="9.140625" style="572"/>
    <col min="4097" max="4097" width="133.42578125" style="572" customWidth="1"/>
    <col min="4098" max="4098" width="29.140625" style="572" customWidth="1"/>
    <col min="4099" max="4099" width="32.7109375" style="572" customWidth="1"/>
    <col min="4100" max="4100" width="31.28515625" style="572" customWidth="1"/>
    <col min="4101" max="4101" width="31" style="572" customWidth="1"/>
    <col min="4102" max="4102" width="29.140625" style="572" customWidth="1"/>
    <col min="4103" max="4103" width="32.7109375" style="572" customWidth="1"/>
    <col min="4104" max="4104" width="31.28515625" style="572" customWidth="1"/>
    <col min="4105" max="4105" width="31" style="572" customWidth="1"/>
    <col min="4106" max="4106" width="29.140625" style="572" customWidth="1"/>
    <col min="4107" max="4107" width="32.7109375" style="572" customWidth="1"/>
    <col min="4108" max="4108" width="31.28515625" style="572" customWidth="1"/>
    <col min="4109" max="4109" width="31" style="572" customWidth="1"/>
    <col min="4110" max="4110" width="4.5703125" style="572" customWidth="1"/>
    <col min="4111" max="4352" width="9.140625" style="572"/>
    <col min="4353" max="4353" width="133.42578125" style="572" customWidth="1"/>
    <col min="4354" max="4354" width="29.140625" style="572" customWidth="1"/>
    <col min="4355" max="4355" width="32.7109375" style="572" customWidth="1"/>
    <col min="4356" max="4356" width="31.28515625" style="572" customWidth="1"/>
    <col min="4357" max="4357" width="31" style="572" customWidth="1"/>
    <col min="4358" max="4358" width="29.140625" style="572" customWidth="1"/>
    <col min="4359" max="4359" width="32.7109375" style="572" customWidth="1"/>
    <col min="4360" max="4360" width="31.28515625" style="572" customWidth="1"/>
    <col min="4361" max="4361" width="31" style="572" customWidth="1"/>
    <col min="4362" max="4362" width="29.140625" style="572" customWidth="1"/>
    <col min="4363" max="4363" width="32.7109375" style="572" customWidth="1"/>
    <col min="4364" max="4364" width="31.28515625" style="572" customWidth="1"/>
    <col min="4365" max="4365" width="31" style="572" customWidth="1"/>
    <col min="4366" max="4366" width="4.5703125" style="572" customWidth="1"/>
    <col min="4367" max="4608" width="9.140625" style="572"/>
    <col min="4609" max="4609" width="133.42578125" style="572" customWidth="1"/>
    <col min="4610" max="4610" width="29.140625" style="572" customWidth="1"/>
    <col min="4611" max="4611" width="32.7109375" style="572" customWidth="1"/>
    <col min="4612" max="4612" width="31.28515625" style="572" customWidth="1"/>
    <col min="4613" max="4613" width="31" style="572" customWidth="1"/>
    <col min="4614" max="4614" width="29.140625" style="572" customWidth="1"/>
    <col min="4615" max="4615" width="32.7109375" style="572" customWidth="1"/>
    <col min="4616" max="4616" width="31.28515625" style="572" customWidth="1"/>
    <col min="4617" max="4617" width="31" style="572" customWidth="1"/>
    <col min="4618" max="4618" width="29.140625" style="572" customWidth="1"/>
    <col min="4619" max="4619" width="32.7109375" style="572" customWidth="1"/>
    <col min="4620" max="4620" width="31.28515625" style="572" customWidth="1"/>
    <col min="4621" max="4621" width="31" style="572" customWidth="1"/>
    <col min="4622" max="4622" width="4.5703125" style="572" customWidth="1"/>
    <col min="4623" max="4864" width="9.140625" style="572"/>
    <col min="4865" max="4865" width="133.42578125" style="572" customWidth="1"/>
    <col min="4866" max="4866" width="29.140625" style="572" customWidth="1"/>
    <col min="4867" max="4867" width="32.7109375" style="572" customWidth="1"/>
    <col min="4868" max="4868" width="31.28515625" style="572" customWidth="1"/>
    <col min="4869" max="4869" width="31" style="572" customWidth="1"/>
    <col min="4870" max="4870" width="29.140625" style="572" customWidth="1"/>
    <col min="4871" max="4871" width="32.7109375" style="572" customWidth="1"/>
    <col min="4872" max="4872" width="31.28515625" style="572" customWidth="1"/>
    <col min="4873" max="4873" width="31" style="572" customWidth="1"/>
    <col min="4874" max="4874" width="29.140625" style="572" customWidth="1"/>
    <col min="4875" max="4875" width="32.7109375" style="572" customWidth="1"/>
    <col min="4876" max="4876" width="31.28515625" style="572" customWidth="1"/>
    <col min="4877" max="4877" width="31" style="572" customWidth="1"/>
    <col min="4878" max="4878" width="4.5703125" style="572" customWidth="1"/>
    <col min="4879" max="5120" width="9.140625" style="572"/>
    <col min="5121" max="5121" width="133.42578125" style="572" customWidth="1"/>
    <col min="5122" max="5122" width="29.140625" style="572" customWidth="1"/>
    <col min="5123" max="5123" width="32.7109375" style="572" customWidth="1"/>
    <col min="5124" max="5124" width="31.28515625" style="572" customWidth="1"/>
    <col min="5125" max="5125" width="31" style="572" customWidth="1"/>
    <col min="5126" max="5126" width="29.140625" style="572" customWidth="1"/>
    <col min="5127" max="5127" width="32.7109375" style="572" customWidth="1"/>
    <col min="5128" max="5128" width="31.28515625" style="572" customWidth="1"/>
    <col min="5129" max="5129" width="31" style="572" customWidth="1"/>
    <col min="5130" max="5130" width="29.140625" style="572" customWidth="1"/>
    <col min="5131" max="5131" width="32.7109375" style="572" customWidth="1"/>
    <col min="5132" max="5132" width="31.28515625" style="572" customWidth="1"/>
    <col min="5133" max="5133" width="31" style="572" customWidth="1"/>
    <col min="5134" max="5134" width="4.5703125" style="572" customWidth="1"/>
    <col min="5135" max="5376" width="9.140625" style="572"/>
    <col min="5377" max="5377" width="133.42578125" style="572" customWidth="1"/>
    <col min="5378" max="5378" width="29.140625" style="572" customWidth="1"/>
    <col min="5379" max="5379" width="32.7109375" style="572" customWidth="1"/>
    <col min="5380" max="5380" width="31.28515625" style="572" customWidth="1"/>
    <col min="5381" max="5381" width="31" style="572" customWidth="1"/>
    <col min="5382" max="5382" width="29.140625" style="572" customWidth="1"/>
    <col min="5383" max="5383" width="32.7109375" style="572" customWidth="1"/>
    <col min="5384" max="5384" width="31.28515625" style="572" customWidth="1"/>
    <col min="5385" max="5385" width="31" style="572" customWidth="1"/>
    <col min="5386" max="5386" width="29.140625" style="572" customWidth="1"/>
    <col min="5387" max="5387" width="32.7109375" style="572" customWidth="1"/>
    <col min="5388" max="5388" width="31.28515625" style="572" customWidth="1"/>
    <col min="5389" max="5389" width="31" style="572" customWidth="1"/>
    <col min="5390" max="5390" width="4.5703125" style="572" customWidth="1"/>
    <col min="5391" max="5632" width="9.140625" style="572"/>
    <col min="5633" max="5633" width="133.42578125" style="572" customWidth="1"/>
    <col min="5634" max="5634" width="29.140625" style="572" customWidth="1"/>
    <col min="5635" max="5635" width="32.7109375" style="572" customWidth="1"/>
    <col min="5636" max="5636" width="31.28515625" style="572" customWidth="1"/>
    <col min="5637" max="5637" width="31" style="572" customWidth="1"/>
    <col min="5638" max="5638" width="29.140625" style="572" customWidth="1"/>
    <col min="5639" max="5639" width="32.7109375" style="572" customWidth="1"/>
    <col min="5640" max="5640" width="31.28515625" style="572" customWidth="1"/>
    <col min="5641" max="5641" width="31" style="572" customWidth="1"/>
    <col min="5642" max="5642" width="29.140625" style="572" customWidth="1"/>
    <col min="5643" max="5643" width="32.7109375" style="572" customWidth="1"/>
    <col min="5644" max="5644" width="31.28515625" style="572" customWidth="1"/>
    <col min="5645" max="5645" width="31" style="572" customWidth="1"/>
    <col min="5646" max="5646" width="4.5703125" style="572" customWidth="1"/>
    <col min="5647" max="5888" width="9.140625" style="572"/>
    <col min="5889" max="5889" width="133.42578125" style="572" customWidth="1"/>
    <col min="5890" max="5890" width="29.140625" style="572" customWidth="1"/>
    <col min="5891" max="5891" width="32.7109375" style="572" customWidth="1"/>
    <col min="5892" max="5892" width="31.28515625" style="572" customWidth="1"/>
    <col min="5893" max="5893" width="31" style="572" customWidth="1"/>
    <col min="5894" max="5894" width="29.140625" style="572" customWidth="1"/>
    <col min="5895" max="5895" width="32.7109375" style="572" customWidth="1"/>
    <col min="5896" max="5896" width="31.28515625" style="572" customWidth="1"/>
    <col min="5897" max="5897" width="31" style="572" customWidth="1"/>
    <col min="5898" max="5898" width="29.140625" style="572" customWidth="1"/>
    <col min="5899" max="5899" width="32.7109375" style="572" customWidth="1"/>
    <col min="5900" max="5900" width="31.28515625" style="572" customWidth="1"/>
    <col min="5901" max="5901" width="31" style="572" customWidth="1"/>
    <col min="5902" max="5902" width="4.5703125" style="572" customWidth="1"/>
    <col min="5903" max="6144" width="9.140625" style="572"/>
    <col min="6145" max="6145" width="133.42578125" style="572" customWidth="1"/>
    <col min="6146" max="6146" width="29.140625" style="572" customWidth="1"/>
    <col min="6147" max="6147" width="32.7109375" style="572" customWidth="1"/>
    <col min="6148" max="6148" width="31.28515625" style="572" customWidth="1"/>
    <col min="6149" max="6149" width="31" style="572" customWidth="1"/>
    <col min="6150" max="6150" width="29.140625" style="572" customWidth="1"/>
    <col min="6151" max="6151" width="32.7109375" style="572" customWidth="1"/>
    <col min="6152" max="6152" width="31.28515625" style="572" customWidth="1"/>
    <col min="6153" max="6153" width="31" style="572" customWidth="1"/>
    <col min="6154" max="6154" width="29.140625" style="572" customWidth="1"/>
    <col min="6155" max="6155" width="32.7109375" style="572" customWidth="1"/>
    <col min="6156" max="6156" width="31.28515625" style="572" customWidth="1"/>
    <col min="6157" max="6157" width="31" style="572" customWidth="1"/>
    <col min="6158" max="6158" width="4.5703125" style="572" customWidth="1"/>
    <col min="6159" max="6400" width="9.140625" style="572"/>
    <col min="6401" max="6401" width="133.42578125" style="572" customWidth="1"/>
    <col min="6402" max="6402" width="29.140625" style="572" customWidth="1"/>
    <col min="6403" max="6403" width="32.7109375" style="572" customWidth="1"/>
    <col min="6404" max="6404" width="31.28515625" style="572" customWidth="1"/>
    <col min="6405" max="6405" width="31" style="572" customWidth="1"/>
    <col min="6406" max="6406" width="29.140625" style="572" customWidth="1"/>
    <col min="6407" max="6407" width="32.7109375" style="572" customWidth="1"/>
    <col min="6408" max="6408" width="31.28515625" style="572" customWidth="1"/>
    <col min="6409" max="6409" width="31" style="572" customWidth="1"/>
    <col min="6410" max="6410" width="29.140625" style="572" customWidth="1"/>
    <col min="6411" max="6411" width="32.7109375" style="572" customWidth="1"/>
    <col min="6412" max="6412" width="31.28515625" style="572" customWidth="1"/>
    <col min="6413" max="6413" width="31" style="572" customWidth="1"/>
    <col min="6414" max="6414" width="4.5703125" style="572" customWidth="1"/>
    <col min="6415" max="6656" width="9.140625" style="572"/>
    <col min="6657" max="6657" width="133.42578125" style="572" customWidth="1"/>
    <col min="6658" max="6658" width="29.140625" style="572" customWidth="1"/>
    <col min="6659" max="6659" width="32.7109375" style="572" customWidth="1"/>
    <col min="6660" max="6660" width="31.28515625" style="572" customWidth="1"/>
    <col min="6661" max="6661" width="31" style="572" customWidth="1"/>
    <col min="6662" max="6662" width="29.140625" style="572" customWidth="1"/>
    <col min="6663" max="6663" width="32.7109375" style="572" customWidth="1"/>
    <col min="6664" max="6664" width="31.28515625" style="572" customWidth="1"/>
    <col min="6665" max="6665" width="31" style="572" customWidth="1"/>
    <col min="6666" max="6666" width="29.140625" style="572" customWidth="1"/>
    <col min="6667" max="6667" width="32.7109375" style="572" customWidth="1"/>
    <col min="6668" max="6668" width="31.28515625" style="572" customWidth="1"/>
    <col min="6669" max="6669" width="31" style="572" customWidth="1"/>
    <col min="6670" max="6670" width="4.5703125" style="572" customWidth="1"/>
    <col min="6671" max="6912" width="9.140625" style="572"/>
    <col min="6913" max="6913" width="133.42578125" style="572" customWidth="1"/>
    <col min="6914" max="6914" width="29.140625" style="572" customWidth="1"/>
    <col min="6915" max="6915" width="32.7109375" style="572" customWidth="1"/>
    <col min="6916" max="6916" width="31.28515625" style="572" customWidth="1"/>
    <col min="6917" max="6917" width="31" style="572" customWidth="1"/>
    <col min="6918" max="6918" width="29.140625" style="572" customWidth="1"/>
    <col min="6919" max="6919" width="32.7109375" style="572" customWidth="1"/>
    <col min="6920" max="6920" width="31.28515625" style="572" customWidth="1"/>
    <col min="6921" max="6921" width="31" style="572" customWidth="1"/>
    <col min="6922" max="6922" width="29.140625" style="572" customWidth="1"/>
    <col min="6923" max="6923" width="32.7109375" style="572" customWidth="1"/>
    <col min="6924" max="6924" width="31.28515625" style="572" customWidth="1"/>
    <col min="6925" max="6925" width="31" style="572" customWidth="1"/>
    <col min="6926" max="6926" width="4.5703125" style="572" customWidth="1"/>
    <col min="6927" max="7168" width="9.140625" style="572"/>
    <col min="7169" max="7169" width="133.42578125" style="572" customWidth="1"/>
    <col min="7170" max="7170" width="29.140625" style="572" customWidth="1"/>
    <col min="7171" max="7171" width="32.7109375" style="572" customWidth="1"/>
    <col min="7172" max="7172" width="31.28515625" style="572" customWidth="1"/>
    <col min="7173" max="7173" width="31" style="572" customWidth="1"/>
    <col min="7174" max="7174" width="29.140625" style="572" customWidth="1"/>
    <col min="7175" max="7175" width="32.7109375" style="572" customWidth="1"/>
    <col min="7176" max="7176" width="31.28515625" style="572" customWidth="1"/>
    <col min="7177" max="7177" width="31" style="572" customWidth="1"/>
    <col min="7178" max="7178" width="29.140625" style="572" customWidth="1"/>
    <col min="7179" max="7179" width="32.7109375" style="572" customWidth="1"/>
    <col min="7180" max="7180" width="31.28515625" style="572" customWidth="1"/>
    <col min="7181" max="7181" width="31" style="572" customWidth="1"/>
    <col min="7182" max="7182" width="4.5703125" style="572" customWidth="1"/>
    <col min="7183" max="7424" width="9.140625" style="572"/>
    <col min="7425" max="7425" width="133.42578125" style="572" customWidth="1"/>
    <col min="7426" max="7426" width="29.140625" style="572" customWidth="1"/>
    <col min="7427" max="7427" width="32.7109375" style="572" customWidth="1"/>
    <col min="7428" max="7428" width="31.28515625" style="572" customWidth="1"/>
    <col min="7429" max="7429" width="31" style="572" customWidth="1"/>
    <col min="7430" max="7430" width="29.140625" style="572" customWidth="1"/>
    <col min="7431" max="7431" width="32.7109375" style="572" customWidth="1"/>
    <col min="7432" max="7432" width="31.28515625" style="572" customWidth="1"/>
    <col min="7433" max="7433" width="31" style="572" customWidth="1"/>
    <col min="7434" max="7434" width="29.140625" style="572" customWidth="1"/>
    <col min="7435" max="7435" width="32.7109375" style="572" customWidth="1"/>
    <col min="7436" max="7436" width="31.28515625" style="572" customWidth="1"/>
    <col min="7437" max="7437" width="31" style="572" customWidth="1"/>
    <col min="7438" max="7438" width="4.5703125" style="572" customWidth="1"/>
    <col min="7439" max="7680" width="9.140625" style="572"/>
    <col min="7681" max="7681" width="133.42578125" style="572" customWidth="1"/>
    <col min="7682" max="7682" width="29.140625" style="572" customWidth="1"/>
    <col min="7683" max="7683" width="32.7109375" style="572" customWidth="1"/>
    <col min="7684" max="7684" width="31.28515625" style="572" customWidth="1"/>
    <col min="7685" max="7685" width="31" style="572" customWidth="1"/>
    <col min="7686" max="7686" width="29.140625" style="572" customWidth="1"/>
    <col min="7687" max="7687" width="32.7109375" style="572" customWidth="1"/>
    <col min="7688" max="7688" width="31.28515625" style="572" customWidth="1"/>
    <col min="7689" max="7689" width="31" style="572" customWidth="1"/>
    <col min="7690" max="7690" width="29.140625" style="572" customWidth="1"/>
    <col min="7691" max="7691" width="32.7109375" style="572" customWidth="1"/>
    <col min="7692" max="7692" width="31.28515625" style="572" customWidth="1"/>
    <col min="7693" max="7693" width="31" style="572" customWidth="1"/>
    <col min="7694" max="7694" width="4.5703125" style="572" customWidth="1"/>
    <col min="7695" max="7936" width="9.140625" style="572"/>
    <col min="7937" max="7937" width="133.42578125" style="572" customWidth="1"/>
    <col min="7938" max="7938" width="29.140625" style="572" customWidth="1"/>
    <col min="7939" max="7939" width="32.7109375" style="572" customWidth="1"/>
    <col min="7940" max="7940" width="31.28515625" style="572" customWidth="1"/>
    <col min="7941" max="7941" width="31" style="572" customWidth="1"/>
    <col min="7942" max="7942" width="29.140625" style="572" customWidth="1"/>
    <col min="7943" max="7943" width="32.7109375" style="572" customWidth="1"/>
    <col min="7944" max="7944" width="31.28515625" style="572" customWidth="1"/>
    <col min="7945" max="7945" width="31" style="572" customWidth="1"/>
    <col min="7946" max="7946" width="29.140625" style="572" customWidth="1"/>
    <col min="7947" max="7947" width="32.7109375" style="572" customWidth="1"/>
    <col min="7948" max="7948" width="31.28515625" style="572" customWidth="1"/>
    <col min="7949" max="7949" width="31" style="572" customWidth="1"/>
    <col min="7950" max="7950" width="4.5703125" style="572" customWidth="1"/>
    <col min="7951" max="8192" width="9.140625" style="572"/>
    <col min="8193" max="8193" width="133.42578125" style="572" customWidth="1"/>
    <col min="8194" max="8194" width="29.140625" style="572" customWidth="1"/>
    <col min="8195" max="8195" width="32.7109375" style="572" customWidth="1"/>
    <col min="8196" max="8196" width="31.28515625" style="572" customWidth="1"/>
    <col min="8197" max="8197" width="31" style="572" customWidth="1"/>
    <col min="8198" max="8198" width="29.140625" style="572" customWidth="1"/>
    <col min="8199" max="8199" width="32.7109375" style="572" customWidth="1"/>
    <col min="8200" max="8200" width="31.28515625" style="572" customWidth="1"/>
    <col min="8201" max="8201" width="31" style="572" customWidth="1"/>
    <col min="8202" max="8202" width="29.140625" style="572" customWidth="1"/>
    <col min="8203" max="8203" width="32.7109375" style="572" customWidth="1"/>
    <col min="8204" max="8204" width="31.28515625" style="572" customWidth="1"/>
    <col min="8205" max="8205" width="31" style="572" customWidth="1"/>
    <col min="8206" max="8206" width="4.5703125" style="572" customWidth="1"/>
    <col min="8207" max="8448" width="9.140625" style="572"/>
    <col min="8449" max="8449" width="133.42578125" style="572" customWidth="1"/>
    <col min="8450" max="8450" width="29.140625" style="572" customWidth="1"/>
    <col min="8451" max="8451" width="32.7109375" style="572" customWidth="1"/>
    <col min="8452" max="8452" width="31.28515625" style="572" customWidth="1"/>
    <col min="8453" max="8453" width="31" style="572" customWidth="1"/>
    <col min="8454" max="8454" width="29.140625" style="572" customWidth="1"/>
    <col min="8455" max="8455" width="32.7109375" style="572" customWidth="1"/>
    <col min="8456" max="8456" width="31.28515625" style="572" customWidth="1"/>
    <col min="8457" max="8457" width="31" style="572" customWidth="1"/>
    <col min="8458" max="8458" width="29.140625" style="572" customWidth="1"/>
    <col min="8459" max="8459" width="32.7109375" style="572" customWidth="1"/>
    <col min="8460" max="8460" width="31.28515625" style="572" customWidth="1"/>
    <col min="8461" max="8461" width="31" style="572" customWidth="1"/>
    <col min="8462" max="8462" width="4.5703125" style="572" customWidth="1"/>
    <col min="8463" max="8704" width="9.140625" style="572"/>
    <col min="8705" max="8705" width="133.42578125" style="572" customWidth="1"/>
    <col min="8706" max="8706" width="29.140625" style="572" customWidth="1"/>
    <col min="8707" max="8707" width="32.7109375" style="572" customWidth="1"/>
    <col min="8708" max="8708" width="31.28515625" style="572" customWidth="1"/>
    <col min="8709" max="8709" width="31" style="572" customWidth="1"/>
    <col min="8710" max="8710" width="29.140625" style="572" customWidth="1"/>
    <col min="8711" max="8711" width="32.7109375" style="572" customWidth="1"/>
    <col min="8712" max="8712" width="31.28515625" style="572" customWidth="1"/>
    <col min="8713" max="8713" width="31" style="572" customWidth="1"/>
    <col min="8714" max="8714" width="29.140625" style="572" customWidth="1"/>
    <col min="8715" max="8715" width="32.7109375" style="572" customWidth="1"/>
    <col min="8716" max="8716" width="31.28515625" style="572" customWidth="1"/>
    <col min="8717" max="8717" width="31" style="572" customWidth="1"/>
    <col min="8718" max="8718" width="4.5703125" style="572" customWidth="1"/>
    <col min="8719" max="8960" width="9.140625" style="572"/>
    <col min="8961" max="8961" width="133.42578125" style="572" customWidth="1"/>
    <col min="8962" max="8962" width="29.140625" style="572" customWidth="1"/>
    <col min="8963" max="8963" width="32.7109375" style="572" customWidth="1"/>
    <col min="8964" max="8964" width="31.28515625" style="572" customWidth="1"/>
    <col min="8965" max="8965" width="31" style="572" customWidth="1"/>
    <col min="8966" max="8966" width="29.140625" style="572" customWidth="1"/>
    <col min="8967" max="8967" width="32.7109375" style="572" customWidth="1"/>
    <col min="8968" max="8968" width="31.28515625" style="572" customWidth="1"/>
    <col min="8969" max="8969" width="31" style="572" customWidth="1"/>
    <col min="8970" max="8970" width="29.140625" style="572" customWidth="1"/>
    <col min="8971" max="8971" width="32.7109375" style="572" customWidth="1"/>
    <col min="8972" max="8972" width="31.28515625" style="572" customWidth="1"/>
    <col min="8973" max="8973" width="31" style="572" customWidth="1"/>
    <col min="8974" max="8974" width="4.5703125" style="572" customWidth="1"/>
    <col min="8975" max="9216" width="9.140625" style="572"/>
    <col min="9217" max="9217" width="133.42578125" style="572" customWidth="1"/>
    <col min="9218" max="9218" width="29.140625" style="572" customWidth="1"/>
    <col min="9219" max="9219" width="32.7109375" style="572" customWidth="1"/>
    <col min="9220" max="9220" width="31.28515625" style="572" customWidth="1"/>
    <col min="9221" max="9221" width="31" style="572" customWidth="1"/>
    <col min="9222" max="9222" width="29.140625" style="572" customWidth="1"/>
    <col min="9223" max="9223" width="32.7109375" style="572" customWidth="1"/>
    <col min="9224" max="9224" width="31.28515625" style="572" customWidth="1"/>
    <col min="9225" max="9225" width="31" style="572" customWidth="1"/>
    <col min="9226" max="9226" width="29.140625" style="572" customWidth="1"/>
    <col min="9227" max="9227" width="32.7109375" style="572" customWidth="1"/>
    <col min="9228" max="9228" width="31.28515625" style="572" customWidth="1"/>
    <col min="9229" max="9229" width="31" style="572" customWidth="1"/>
    <col min="9230" max="9230" width="4.5703125" style="572" customWidth="1"/>
    <col min="9231" max="9472" width="9.140625" style="572"/>
    <col min="9473" max="9473" width="133.42578125" style="572" customWidth="1"/>
    <col min="9474" max="9474" width="29.140625" style="572" customWidth="1"/>
    <col min="9475" max="9475" width="32.7109375" style="572" customWidth="1"/>
    <col min="9476" max="9476" width="31.28515625" style="572" customWidth="1"/>
    <col min="9477" max="9477" width="31" style="572" customWidth="1"/>
    <col min="9478" max="9478" width="29.140625" style="572" customWidth="1"/>
    <col min="9479" max="9479" width="32.7109375" style="572" customWidth="1"/>
    <col min="9480" max="9480" width="31.28515625" style="572" customWidth="1"/>
    <col min="9481" max="9481" width="31" style="572" customWidth="1"/>
    <col min="9482" max="9482" width="29.140625" style="572" customWidth="1"/>
    <col min="9483" max="9483" width="32.7109375" style="572" customWidth="1"/>
    <col min="9484" max="9484" width="31.28515625" style="572" customWidth="1"/>
    <col min="9485" max="9485" width="31" style="572" customWidth="1"/>
    <col min="9486" max="9486" width="4.5703125" style="572" customWidth="1"/>
    <col min="9487" max="9728" width="9.140625" style="572"/>
    <col min="9729" max="9729" width="133.42578125" style="572" customWidth="1"/>
    <col min="9730" max="9730" width="29.140625" style="572" customWidth="1"/>
    <col min="9731" max="9731" width="32.7109375" style="572" customWidth="1"/>
    <col min="9732" max="9732" width="31.28515625" style="572" customWidth="1"/>
    <col min="9733" max="9733" width="31" style="572" customWidth="1"/>
    <col min="9734" max="9734" width="29.140625" style="572" customWidth="1"/>
    <col min="9735" max="9735" width="32.7109375" style="572" customWidth="1"/>
    <col min="9736" max="9736" width="31.28515625" style="572" customWidth="1"/>
    <col min="9737" max="9737" width="31" style="572" customWidth="1"/>
    <col min="9738" max="9738" width="29.140625" style="572" customWidth="1"/>
    <col min="9739" max="9739" width="32.7109375" style="572" customWidth="1"/>
    <col min="9740" max="9740" width="31.28515625" style="572" customWidth="1"/>
    <col min="9741" max="9741" width="31" style="572" customWidth="1"/>
    <col min="9742" max="9742" width="4.5703125" style="572" customWidth="1"/>
    <col min="9743" max="9984" width="9.140625" style="572"/>
    <col min="9985" max="9985" width="133.42578125" style="572" customWidth="1"/>
    <col min="9986" max="9986" width="29.140625" style="572" customWidth="1"/>
    <col min="9987" max="9987" width="32.7109375" style="572" customWidth="1"/>
    <col min="9988" max="9988" width="31.28515625" style="572" customWidth="1"/>
    <col min="9989" max="9989" width="31" style="572" customWidth="1"/>
    <col min="9990" max="9990" width="29.140625" style="572" customWidth="1"/>
    <col min="9991" max="9991" width="32.7109375" style="572" customWidth="1"/>
    <col min="9992" max="9992" width="31.28515625" style="572" customWidth="1"/>
    <col min="9993" max="9993" width="31" style="572" customWidth="1"/>
    <col min="9994" max="9994" width="29.140625" style="572" customWidth="1"/>
    <col min="9995" max="9995" width="32.7109375" style="572" customWidth="1"/>
    <col min="9996" max="9996" width="31.28515625" style="572" customWidth="1"/>
    <col min="9997" max="9997" width="31" style="572" customWidth="1"/>
    <col min="9998" max="9998" width="4.5703125" style="572" customWidth="1"/>
    <col min="9999" max="10240" width="9.140625" style="572"/>
    <col min="10241" max="10241" width="133.42578125" style="572" customWidth="1"/>
    <col min="10242" max="10242" width="29.140625" style="572" customWidth="1"/>
    <col min="10243" max="10243" width="32.7109375" style="572" customWidth="1"/>
    <col min="10244" max="10244" width="31.28515625" style="572" customWidth="1"/>
    <col min="10245" max="10245" width="31" style="572" customWidth="1"/>
    <col min="10246" max="10246" width="29.140625" style="572" customWidth="1"/>
    <col min="10247" max="10247" width="32.7109375" style="572" customWidth="1"/>
    <col min="10248" max="10248" width="31.28515625" style="572" customWidth="1"/>
    <col min="10249" max="10249" width="31" style="572" customWidth="1"/>
    <col min="10250" max="10250" width="29.140625" style="572" customWidth="1"/>
    <col min="10251" max="10251" width="32.7109375" style="572" customWidth="1"/>
    <col min="10252" max="10252" width="31.28515625" style="572" customWidth="1"/>
    <col min="10253" max="10253" width="31" style="572" customWidth="1"/>
    <col min="10254" max="10254" width="4.5703125" style="572" customWidth="1"/>
    <col min="10255" max="10496" width="9.140625" style="572"/>
    <col min="10497" max="10497" width="133.42578125" style="572" customWidth="1"/>
    <col min="10498" max="10498" width="29.140625" style="572" customWidth="1"/>
    <col min="10499" max="10499" width="32.7109375" style="572" customWidth="1"/>
    <col min="10500" max="10500" width="31.28515625" style="572" customWidth="1"/>
    <col min="10501" max="10501" width="31" style="572" customWidth="1"/>
    <col min="10502" max="10502" width="29.140625" style="572" customWidth="1"/>
    <col min="10503" max="10503" width="32.7109375" style="572" customWidth="1"/>
    <col min="10504" max="10504" width="31.28515625" style="572" customWidth="1"/>
    <col min="10505" max="10505" width="31" style="572" customWidth="1"/>
    <col min="10506" max="10506" width="29.140625" style="572" customWidth="1"/>
    <col min="10507" max="10507" width="32.7109375" style="572" customWidth="1"/>
    <col min="10508" max="10508" width="31.28515625" style="572" customWidth="1"/>
    <col min="10509" max="10509" width="31" style="572" customWidth="1"/>
    <col min="10510" max="10510" width="4.5703125" style="572" customWidth="1"/>
    <col min="10511" max="10752" width="9.140625" style="572"/>
    <col min="10753" max="10753" width="133.42578125" style="572" customWidth="1"/>
    <col min="10754" max="10754" width="29.140625" style="572" customWidth="1"/>
    <col min="10755" max="10755" width="32.7109375" style="572" customWidth="1"/>
    <col min="10756" max="10756" width="31.28515625" style="572" customWidth="1"/>
    <col min="10757" max="10757" width="31" style="572" customWidth="1"/>
    <col min="10758" max="10758" width="29.140625" style="572" customWidth="1"/>
    <col min="10759" max="10759" width="32.7109375" style="572" customWidth="1"/>
    <col min="10760" max="10760" width="31.28515625" style="572" customWidth="1"/>
    <col min="10761" max="10761" width="31" style="572" customWidth="1"/>
    <col min="10762" max="10762" width="29.140625" style="572" customWidth="1"/>
    <col min="10763" max="10763" width="32.7109375" style="572" customWidth="1"/>
    <col min="10764" max="10764" width="31.28515625" style="572" customWidth="1"/>
    <col min="10765" max="10765" width="31" style="572" customWidth="1"/>
    <col min="10766" max="10766" width="4.5703125" style="572" customWidth="1"/>
    <col min="10767" max="11008" width="9.140625" style="572"/>
    <col min="11009" max="11009" width="133.42578125" style="572" customWidth="1"/>
    <col min="11010" max="11010" width="29.140625" style="572" customWidth="1"/>
    <col min="11011" max="11011" width="32.7109375" style="572" customWidth="1"/>
    <col min="11012" max="11012" width="31.28515625" style="572" customWidth="1"/>
    <col min="11013" max="11013" width="31" style="572" customWidth="1"/>
    <col min="11014" max="11014" width="29.140625" style="572" customWidth="1"/>
    <col min="11015" max="11015" width="32.7109375" style="572" customWidth="1"/>
    <col min="11016" max="11016" width="31.28515625" style="572" customWidth="1"/>
    <col min="11017" max="11017" width="31" style="572" customWidth="1"/>
    <col min="11018" max="11018" width="29.140625" style="572" customWidth="1"/>
    <col min="11019" max="11019" width="32.7109375" style="572" customWidth="1"/>
    <col min="11020" max="11020" width="31.28515625" style="572" customWidth="1"/>
    <col min="11021" max="11021" width="31" style="572" customWidth="1"/>
    <col min="11022" max="11022" width="4.5703125" style="572" customWidth="1"/>
    <col min="11023" max="11264" width="9.140625" style="572"/>
    <col min="11265" max="11265" width="133.42578125" style="572" customWidth="1"/>
    <col min="11266" max="11266" width="29.140625" style="572" customWidth="1"/>
    <col min="11267" max="11267" width="32.7109375" style="572" customWidth="1"/>
    <col min="11268" max="11268" width="31.28515625" style="572" customWidth="1"/>
    <col min="11269" max="11269" width="31" style="572" customWidth="1"/>
    <col min="11270" max="11270" width="29.140625" style="572" customWidth="1"/>
    <col min="11271" max="11271" width="32.7109375" style="572" customWidth="1"/>
    <col min="11272" max="11272" width="31.28515625" style="572" customWidth="1"/>
    <col min="11273" max="11273" width="31" style="572" customWidth="1"/>
    <col min="11274" max="11274" width="29.140625" style="572" customWidth="1"/>
    <col min="11275" max="11275" width="32.7109375" style="572" customWidth="1"/>
    <col min="11276" max="11276" width="31.28515625" style="572" customWidth="1"/>
    <col min="11277" max="11277" width="31" style="572" customWidth="1"/>
    <col min="11278" max="11278" width="4.5703125" style="572" customWidth="1"/>
    <col min="11279" max="11520" width="9.140625" style="572"/>
    <col min="11521" max="11521" width="133.42578125" style="572" customWidth="1"/>
    <col min="11522" max="11522" width="29.140625" style="572" customWidth="1"/>
    <col min="11523" max="11523" width="32.7109375" style="572" customWidth="1"/>
    <col min="11524" max="11524" width="31.28515625" style="572" customWidth="1"/>
    <col min="11525" max="11525" width="31" style="572" customWidth="1"/>
    <col min="11526" max="11526" width="29.140625" style="572" customWidth="1"/>
    <col min="11527" max="11527" width="32.7109375" style="572" customWidth="1"/>
    <col min="11528" max="11528" width="31.28515625" style="572" customWidth="1"/>
    <col min="11529" max="11529" width="31" style="572" customWidth="1"/>
    <col min="11530" max="11530" width="29.140625" style="572" customWidth="1"/>
    <col min="11531" max="11531" width="32.7109375" style="572" customWidth="1"/>
    <col min="11532" max="11532" width="31.28515625" style="572" customWidth="1"/>
    <col min="11533" max="11533" width="31" style="572" customWidth="1"/>
    <col min="11534" max="11534" width="4.5703125" style="572" customWidth="1"/>
    <col min="11535" max="11776" width="9.140625" style="572"/>
    <col min="11777" max="11777" width="133.42578125" style="572" customWidth="1"/>
    <col min="11778" max="11778" width="29.140625" style="572" customWidth="1"/>
    <col min="11779" max="11779" width="32.7109375" style="572" customWidth="1"/>
    <col min="11780" max="11780" width="31.28515625" style="572" customWidth="1"/>
    <col min="11781" max="11781" width="31" style="572" customWidth="1"/>
    <col min="11782" max="11782" width="29.140625" style="572" customWidth="1"/>
    <col min="11783" max="11783" width="32.7109375" style="572" customWidth="1"/>
    <col min="11784" max="11784" width="31.28515625" style="572" customWidth="1"/>
    <col min="11785" max="11785" width="31" style="572" customWidth="1"/>
    <col min="11786" max="11786" width="29.140625" style="572" customWidth="1"/>
    <col min="11787" max="11787" width="32.7109375" style="572" customWidth="1"/>
    <col min="11788" max="11788" width="31.28515625" style="572" customWidth="1"/>
    <col min="11789" max="11789" width="31" style="572" customWidth="1"/>
    <col min="11790" max="11790" width="4.5703125" style="572" customWidth="1"/>
    <col min="11791" max="12032" width="9.140625" style="572"/>
    <col min="12033" max="12033" width="133.42578125" style="572" customWidth="1"/>
    <col min="12034" max="12034" width="29.140625" style="572" customWidth="1"/>
    <col min="12035" max="12035" width="32.7109375" style="572" customWidth="1"/>
    <col min="12036" max="12036" width="31.28515625" style="572" customWidth="1"/>
    <col min="12037" max="12037" width="31" style="572" customWidth="1"/>
    <col min="12038" max="12038" width="29.140625" style="572" customWidth="1"/>
    <col min="12039" max="12039" width="32.7109375" style="572" customWidth="1"/>
    <col min="12040" max="12040" width="31.28515625" style="572" customWidth="1"/>
    <col min="12041" max="12041" width="31" style="572" customWidth="1"/>
    <col min="12042" max="12042" width="29.140625" style="572" customWidth="1"/>
    <col min="12043" max="12043" width="32.7109375" style="572" customWidth="1"/>
    <col min="12044" max="12044" width="31.28515625" style="572" customWidth="1"/>
    <col min="12045" max="12045" width="31" style="572" customWidth="1"/>
    <col min="12046" max="12046" width="4.5703125" style="572" customWidth="1"/>
    <col min="12047" max="12288" width="9.140625" style="572"/>
    <col min="12289" max="12289" width="133.42578125" style="572" customWidth="1"/>
    <col min="12290" max="12290" width="29.140625" style="572" customWidth="1"/>
    <col min="12291" max="12291" width="32.7109375" style="572" customWidth="1"/>
    <col min="12292" max="12292" width="31.28515625" style="572" customWidth="1"/>
    <col min="12293" max="12293" width="31" style="572" customWidth="1"/>
    <col min="12294" max="12294" width="29.140625" style="572" customWidth="1"/>
    <col min="12295" max="12295" width="32.7109375" style="572" customWidth="1"/>
    <col min="12296" max="12296" width="31.28515625" style="572" customWidth="1"/>
    <col min="12297" max="12297" width="31" style="572" customWidth="1"/>
    <col min="12298" max="12298" width="29.140625" style="572" customWidth="1"/>
    <col min="12299" max="12299" width="32.7109375" style="572" customWidth="1"/>
    <col min="12300" max="12300" width="31.28515625" style="572" customWidth="1"/>
    <col min="12301" max="12301" width="31" style="572" customWidth="1"/>
    <col min="12302" max="12302" width="4.5703125" style="572" customWidth="1"/>
    <col min="12303" max="12544" width="9.140625" style="572"/>
    <col min="12545" max="12545" width="133.42578125" style="572" customWidth="1"/>
    <col min="12546" max="12546" width="29.140625" style="572" customWidth="1"/>
    <col min="12547" max="12547" width="32.7109375" style="572" customWidth="1"/>
    <col min="12548" max="12548" width="31.28515625" style="572" customWidth="1"/>
    <col min="12549" max="12549" width="31" style="572" customWidth="1"/>
    <col min="12550" max="12550" width="29.140625" style="572" customWidth="1"/>
    <col min="12551" max="12551" width="32.7109375" style="572" customWidth="1"/>
    <col min="12552" max="12552" width="31.28515625" style="572" customWidth="1"/>
    <col min="12553" max="12553" width="31" style="572" customWidth="1"/>
    <col min="12554" max="12554" width="29.140625" style="572" customWidth="1"/>
    <col min="12555" max="12555" width="32.7109375" style="572" customWidth="1"/>
    <col min="12556" max="12556" width="31.28515625" style="572" customWidth="1"/>
    <col min="12557" max="12557" width="31" style="572" customWidth="1"/>
    <col min="12558" max="12558" width="4.5703125" style="572" customWidth="1"/>
    <col min="12559" max="12800" width="9.140625" style="572"/>
    <col min="12801" max="12801" width="133.42578125" style="572" customWidth="1"/>
    <col min="12802" max="12802" width="29.140625" style="572" customWidth="1"/>
    <col min="12803" max="12803" width="32.7109375" style="572" customWidth="1"/>
    <col min="12804" max="12804" width="31.28515625" style="572" customWidth="1"/>
    <col min="12805" max="12805" width="31" style="572" customWidth="1"/>
    <col min="12806" max="12806" width="29.140625" style="572" customWidth="1"/>
    <col min="12807" max="12807" width="32.7109375" style="572" customWidth="1"/>
    <col min="12808" max="12808" width="31.28515625" style="572" customWidth="1"/>
    <col min="12809" max="12809" width="31" style="572" customWidth="1"/>
    <col min="12810" max="12810" width="29.140625" style="572" customWidth="1"/>
    <col min="12811" max="12811" width="32.7109375" style="572" customWidth="1"/>
    <col min="12812" max="12812" width="31.28515625" style="572" customWidth="1"/>
    <col min="12813" max="12813" width="31" style="572" customWidth="1"/>
    <col min="12814" max="12814" width="4.5703125" style="572" customWidth="1"/>
    <col min="12815" max="13056" width="9.140625" style="572"/>
    <col min="13057" max="13057" width="133.42578125" style="572" customWidth="1"/>
    <col min="13058" max="13058" width="29.140625" style="572" customWidth="1"/>
    <col min="13059" max="13059" width="32.7109375" style="572" customWidth="1"/>
    <col min="13060" max="13060" width="31.28515625" style="572" customWidth="1"/>
    <col min="13061" max="13061" width="31" style="572" customWidth="1"/>
    <col min="13062" max="13062" width="29.140625" style="572" customWidth="1"/>
    <col min="13063" max="13063" width="32.7109375" style="572" customWidth="1"/>
    <col min="13064" max="13064" width="31.28515625" style="572" customWidth="1"/>
    <col min="13065" max="13065" width="31" style="572" customWidth="1"/>
    <col min="13066" max="13066" width="29.140625" style="572" customWidth="1"/>
    <col min="13067" max="13067" width="32.7109375" style="572" customWidth="1"/>
    <col min="13068" max="13068" width="31.28515625" style="572" customWidth="1"/>
    <col min="13069" max="13069" width="31" style="572" customWidth="1"/>
    <col min="13070" max="13070" width="4.5703125" style="572" customWidth="1"/>
    <col min="13071" max="13312" width="9.140625" style="572"/>
    <col min="13313" max="13313" width="133.42578125" style="572" customWidth="1"/>
    <col min="13314" max="13314" width="29.140625" style="572" customWidth="1"/>
    <col min="13315" max="13315" width="32.7109375" style="572" customWidth="1"/>
    <col min="13316" max="13316" width="31.28515625" style="572" customWidth="1"/>
    <col min="13317" max="13317" width="31" style="572" customWidth="1"/>
    <col min="13318" max="13318" width="29.140625" style="572" customWidth="1"/>
    <col min="13319" max="13319" width="32.7109375" style="572" customWidth="1"/>
    <col min="13320" max="13320" width="31.28515625" style="572" customWidth="1"/>
    <col min="13321" max="13321" width="31" style="572" customWidth="1"/>
    <col min="13322" max="13322" width="29.140625" style="572" customWidth="1"/>
    <col min="13323" max="13323" width="32.7109375" style="572" customWidth="1"/>
    <col min="13324" max="13324" width="31.28515625" style="572" customWidth="1"/>
    <col min="13325" max="13325" width="31" style="572" customWidth="1"/>
    <col min="13326" max="13326" width="4.5703125" style="572" customWidth="1"/>
    <col min="13327" max="13568" width="9.140625" style="572"/>
    <col min="13569" max="13569" width="133.42578125" style="572" customWidth="1"/>
    <col min="13570" max="13570" width="29.140625" style="572" customWidth="1"/>
    <col min="13571" max="13571" width="32.7109375" style="572" customWidth="1"/>
    <col min="13572" max="13572" width="31.28515625" style="572" customWidth="1"/>
    <col min="13573" max="13573" width="31" style="572" customWidth="1"/>
    <col min="13574" max="13574" width="29.140625" style="572" customWidth="1"/>
    <col min="13575" max="13575" width="32.7109375" style="572" customWidth="1"/>
    <col min="13576" max="13576" width="31.28515625" style="572" customWidth="1"/>
    <col min="13577" max="13577" width="31" style="572" customWidth="1"/>
    <col min="13578" max="13578" width="29.140625" style="572" customWidth="1"/>
    <col min="13579" max="13579" width="32.7109375" style="572" customWidth="1"/>
    <col min="13580" max="13580" width="31.28515625" style="572" customWidth="1"/>
    <col min="13581" max="13581" width="31" style="572" customWidth="1"/>
    <col min="13582" max="13582" width="4.5703125" style="572" customWidth="1"/>
    <col min="13583" max="13824" width="9.140625" style="572"/>
    <col min="13825" max="13825" width="133.42578125" style="572" customWidth="1"/>
    <col min="13826" max="13826" width="29.140625" style="572" customWidth="1"/>
    <col min="13827" max="13827" width="32.7109375" style="572" customWidth="1"/>
    <col min="13828" max="13828" width="31.28515625" style="572" customWidth="1"/>
    <col min="13829" max="13829" width="31" style="572" customWidth="1"/>
    <col min="13830" max="13830" width="29.140625" style="572" customWidth="1"/>
    <col min="13831" max="13831" width="32.7109375" style="572" customWidth="1"/>
    <col min="13832" max="13832" width="31.28515625" style="572" customWidth="1"/>
    <col min="13833" max="13833" width="31" style="572" customWidth="1"/>
    <col min="13834" max="13834" width="29.140625" style="572" customWidth="1"/>
    <col min="13835" max="13835" width="32.7109375" style="572" customWidth="1"/>
    <col min="13836" max="13836" width="31.28515625" style="572" customWidth="1"/>
    <col min="13837" max="13837" width="31" style="572" customWidth="1"/>
    <col min="13838" max="13838" width="4.5703125" style="572" customWidth="1"/>
    <col min="13839" max="14080" width="9.140625" style="572"/>
    <col min="14081" max="14081" width="133.42578125" style="572" customWidth="1"/>
    <col min="14082" max="14082" width="29.140625" style="572" customWidth="1"/>
    <col min="14083" max="14083" width="32.7109375" style="572" customWidth="1"/>
    <col min="14084" max="14084" width="31.28515625" style="572" customWidth="1"/>
    <col min="14085" max="14085" width="31" style="572" customWidth="1"/>
    <col min="14086" max="14086" width="29.140625" style="572" customWidth="1"/>
    <col min="14087" max="14087" width="32.7109375" style="572" customWidth="1"/>
    <col min="14088" max="14088" width="31.28515625" style="572" customWidth="1"/>
    <col min="14089" max="14089" width="31" style="572" customWidth="1"/>
    <col min="14090" max="14090" width="29.140625" style="572" customWidth="1"/>
    <col min="14091" max="14091" width="32.7109375" style="572" customWidth="1"/>
    <col min="14092" max="14092" width="31.28515625" style="572" customWidth="1"/>
    <col min="14093" max="14093" width="31" style="572" customWidth="1"/>
    <col min="14094" max="14094" width="4.5703125" style="572" customWidth="1"/>
    <col min="14095" max="14336" width="9.140625" style="572"/>
    <col min="14337" max="14337" width="133.42578125" style="572" customWidth="1"/>
    <col min="14338" max="14338" width="29.140625" style="572" customWidth="1"/>
    <col min="14339" max="14339" width="32.7109375" style="572" customWidth="1"/>
    <col min="14340" max="14340" width="31.28515625" style="572" customWidth="1"/>
    <col min="14341" max="14341" width="31" style="572" customWidth="1"/>
    <col min="14342" max="14342" width="29.140625" style="572" customWidth="1"/>
    <col min="14343" max="14343" width="32.7109375" style="572" customWidth="1"/>
    <col min="14344" max="14344" width="31.28515625" style="572" customWidth="1"/>
    <col min="14345" max="14345" width="31" style="572" customWidth="1"/>
    <col min="14346" max="14346" width="29.140625" style="572" customWidth="1"/>
    <col min="14347" max="14347" width="32.7109375" style="572" customWidth="1"/>
    <col min="14348" max="14348" width="31.28515625" style="572" customWidth="1"/>
    <col min="14349" max="14349" width="31" style="572" customWidth="1"/>
    <col min="14350" max="14350" width="4.5703125" style="572" customWidth="1"/>
    <col min="14351" max="14592" width="9.140625" style="572"/>
    <col min="14593" max="14593" width="133.42578125" style="572" customWidth="1"/>
    <col min="14594" max="14594" width="29.140625" style="572" customWidth="1"/>
    <col min="14595" max="14595" width="32.7109375" style="572" customWidth="1"/>
    <col min="14596" max="14596" width="31.28515625" style="572" customWidth="1"/>
    <col min="14597" max="14597" width="31" style="572" customWidth="1"/>
    <col min="14598" max="14598" width="29.140625" style="572" customWidth="1"/>
    <col min="14599" max="14599" width="32.7109375" style="572" customWidth="1"/>
    <col min="14600" max="14600" width="31.28515625" style="572" customWidth="1"/>
    <col min="14601" max="14601" width="31" style="572" customWidth="1"/>
    <col min="14602" max="14602" width="29.140625" style="572" customWidth="1"/>
    <col min="14603" max="14603" width="32.7109375" style="572" customWidth="1"/>
    <col min="14604" max="14604" width="31.28515625" style="572" customWidth="1"/>
    <col min="14605" max="14605" width="31" style="572" customWidth="1"/>
    <col min="14606" max="14606" width="4.5703125" style="572" customWidth="1"/>
    <col min="14607" max="14848" width="9.140625" style="572"/>
    <col min="14849" max="14849" width="133.42578125" style="572" customWidth="1"/>
    <col min="14850" max="14850" width="29.140625" style="572" customWidth="1"/>
    <col min="14851" max="14851" width="32.7109375" style="572" customWidth="1"/>
    <col min="14852" max="14852" width="31.28515625" style="572" customWidth="1"/>
    <col min="14853" max="14853" width="31" style="572" customWidth="1"/>
    <col min="14854" max="14854" width="29.140625" style="572" customWidth="1"/>
    <col min="14855" max="14855" width="32.7109375" style="572" customWidth="1"/>
    <col min="14856" max="14856" width="31.28515625" style="572" customWidth="1"/>
    <col min="14857" max="14857" width="31" style="572" customWidth="1"/>
    <col min="14858" max="14858" width="29.140625" style="572" customWidth="1"/>
    <col min="14859" max="14859" width="32.7109375" style="572" customWidth="1"/>
    <col min="14860" max="14860" width="31.28515625" style="572" customWidth="1"/>
    <col min="14861" max="14861" width="31" style="572" customWidth="1"/>
    <col min="14862" max="14862" width="4.5703125" style="572" customWidth="1"/>
    <col min="14863" max="15104" width="9.140625" style="572"/>
    <col min="15105" max="15105" width="133.42578125" style="572" customWidth="1"/>
    <col min="15106" max="15106" width="29.140625" style="572" customWidth="1"/>
    <col min="15107" max="15107" width="32.7109375" style="572" customWidth="1"/>
    <col min="15108" max="15108" width="31.28515625" style="572" customWidth="1"/>
    <col min="15109" max="15109" width="31" style="572" customWidth="1"/>
    <col min="15110" max="15110" width="29.140625" style="572" customWidth="1"/>
    <col min="15111" max="15111" width="32.7109375" style="572" customWidth="1"/>
    <col min="15112" max="15112" width="31.28515625" style="572" customWidth="1"/>
    <col min="15113" max="15113" width="31" style="572" customWidth="1"/>
    <col min="15114" max="15114" width="29.140625" style="572" customWidth="1"/>
    <col min="15115" max="15115" width="32.7109375" style="572" customWidth="1"/>
    <col min="15116" max="15116" width="31.28515625" style="572" customWidth="1"/>
    <col min="15117" max="15117" width="31" style="572" customWidth="1"/>
    <col min="15118" max="15118" width="4.5703125" style="572" customWidth="1"/>
    <col min="15119" max="15360" width="9.140625" style="572"/>
    <col min="15361" max="15361" width="133.42578125" style="572" customWidth="1"/>
    <col min="15362" max="15362" width="29.140625" style="572" customWidth="1"/>
    <col min="15363" max="15363" width="32.7109375" style="572" customWidth="1"/>
    <col min="15364" max="15364" width="31.28515625" style="572" customWidth="1"/>
    <col min="15365" max="15365" width="31" style="572" customWidth="1"/>
    <col min="15366" max="15366" width="29.140625" style="572" customWidth="1"/>
    <col min="15367" max="15367" width="32.7109375" style="572" customWidth="1"/>
    <col min="15368" max="15368" width="31.28515625" style="572" customWidth="1"/>
    <col min="15369" max="15369" width="31" style="572" customWidth="1"/>
    <col min="15370" max="15370" width="29.140625" style="572" customWidth="1"/>
    <col min="15371" max="15371" width="32.7109375" style="572" customWidth="1"/>
    <col min="15372" max="15372" width="31.28515625" style="572" customWidth="1"/>
    <col min="15373" max="15373" width="31" style="572" customWidth="1"/>
    <col min="15374" max="15374" width="4.5703125" style="572" customWidth="1"/>
    <col min="15375" max="15616" width="9.140625" style="572"/>
    <col min="15617" max="15617" width="133.42578125" style="572" customWidth="1"/>
    <col min="15618" max="15618" width="29.140625" style="572" customWidth="1"/>
    <col min="15619" max="15619" width="32.7109375" style="572" customWidth="1"/>
    <col min="15620" max="15620" width="31.28515625" style="572" customWidth="1"/>
    <col min="15621" max="15621" width="31" style="572" customWidth="1"/>
    <col min="15622" max="15622" width="29.140625" style="572" customWidth="1"/>
    <col min="15623" max="15623" width="32.7109375" style="572" customWidth="1"/>
    <col min="15624" max="15624" width="31.28515625" style="572" customWidth="1"/>
    <col min="15625" max="15625" width="31" style="572" customWidth="1"/>
    <col min="15626" max="15626" width="29.140625" style="572" customWidth="1"/>
    <col min="15627" max="15627" width="32.7109375" style="572" customWidth="1"/>
    <col min="15628" max="15628" width="31.28515625" style="572" customWidth="1"/>
    <col min="15629" max="15629" width="31" style="572" customWidth="1"/>
    <col min="15630" max="15630" width="4.5703125" style="572" customWidth="1"/>
    <col min="15631" max="15872" width="9.140625" style="572"/>
    <col min="15873" max="15873" width="133.42578125" style="572" customWidth="1"/>
    <col min="15874" max="15874" width="29.140625" style="572" customWidth="1"/>
    <col min="15875" max="15875" width="32.7109375" style="572" customWidth="1"/>
    <col min="15876" max="15876" width="31.28515625" style="572" customWidth="1"/>
    <col min="15877" max="15877" width="31" style="572" customWidth="1"/>
    <col min="15878" max="15878" width="29.140625" style="572" customWidth="1"/>
    <col min="15879" max="15879" width="32.7109375" style="572" customWidth="1"/>
    <col min="15880" max="15880" width="31.28515625" style="572" customWidth="1"/>
    <col min="15881" max="15881" width="31" style="572" customWidth="1"/>
    <col min="15882" max="15882" width="29.140625" style="572" customWidth="1"/>
    <col min="15883" max="15883" width="32.7109375" style="572" customWidth="1"/>
    <col min="15884" max="15884" width="31.28515625" style="572" customWidth="1"/>
    <col min="15885" max="15885" width="31" style="572" customWidth="1"/>
    <col min="15886" max="15886" width="4.5703125" style="572" customWidth="1"/>
    <col min="15887" max="16128" width="9.140625" style="572"/>
    <col min="16129" max="16129" width="133.42578125" style="572" customWidth="1"/>
    <col min="16130" max="16130" width="29.140625" style="572" customWidth="1"/>
    <col min="16131" max="16131" width="32.7109375" style="572" customWidth="1"/>
    <col min="16132" max="16132" width="31.28515625" style="572" customWidth="1"/>
    <col min="16133" max="16133" width="31" style="572" customWidth="1"/>
    <col min="16134" max="16134" width="29.140625" style="572" customWidth="1"/>
    <col min="16135" max="16135" width="32.7109375" style="572" customWidth="1"/>
    <col min="16136" max="16136" width="31.28515625" style="572" customWidth="1"/>
    <col min="16137" max="16137" width="31" style="572" customWidth="1"/>
    <col min="16138" max="16138" width="29.140625" style="572" customWidth="1"/>
    <col min="16139" max="16139" width="32.7109375" style="572" customWidth="1"/>
    <col min="16140" max="16140" width="31.28515625" style="572" customWidth="1"/>
    <col min="16141" max="16141" width="31" style="572" customWidth="1"/>
    <col min="16142" max="16142" width="4.5703125" style="572" customWidth="1"/>
    <col min="16143" max="16384" width="9.140625" style="572"/>
  </cols>
  <sheetData>
    <row r="1" spans="1:26" s="1" customFormat="1" ht="5.25" hidden="1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17"/>
    </row>
    <row r="2" spans="1:26" s="2" customFormat="1" ht="78.7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23"/>
    </row>
    <row r="3" spans="1:26" s="2" customFormat="1" ht="41.25" customHeight="1">
      <c r="A3" s="726" t="s">
        <v>231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23"/>
    </row>
    <row r="4" spans="1:26" s="2" customFormat="1" ht="48.7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23"/>
    </row>
    <row r="5" spans="1:26" s="3" customFormat="1" ht="73.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24"/>
    </row>
    <row r="6" spans="1:26" ht="6" customHeight="1"/>
    <row r="7" spans="1:26" ht="7.5" customHeight="1">
      <c r="A7" s="225"/>
      <c r="B7" s="226"/>
      <c r="C7" s="226"/>
      <c r="D7" s="227"/>
      <c r="E7" s="227"/>
      <c r="F7" s="226"/>
      <c r="G7" s="226"/>
      <c r="H7" s="227"/>
      <c r="I7" s="227"/>
      <c r="J7" s="227"/>
      <c r="K7" s="227"/>
      <c r="L7" s="226"/>
      <c r="M7" s="227"/>
      <c r="N7" s="228"/>
    </row>
    <row r="8" spans="1:26" s="231" customFormat="1" ht="45" customHeight="1">
      <c r="A8" s="229"/>
      <c r="B8" s="728" t="s">
        <v>732</v>
      </c>
      <c r="C8" s="728"/>
      <c r="D8" s="728"/>
      <c r="E8" s="728"/>
      <c r="F8" s="728" t="s">
        <v>731</v>
      </c>
      <c r="G8" s="728"/>
      <c r="H8" s="728"/>
      <c r="I8" s="728"/>
      <c r="J8" s="728" t="s">
        <v>179</v>
      </c>
      <c r="K8" s="728"/>
      <c r="L8" s="728"/>
      <c r="M8" s="728"/>
      <c r="N8" s="230"/>
      <c r="Y8" s="231">
        <v>1</v>
      </c>
      <c r="Z8" s="231">
        <v>1</v>
      </c>
    </row>
    <row r="9" spans="1:26" s="235" customFormat="1" ht="65.2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2" t="s">
        <v>233</v>
      </c>
      <c r="G9" s="233" t="s">
        <v>234</v>
      </c>
      <c r="H9" s="232" t="s">
        <v>235</v>
      </c>
      <c r="I9" s="232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34"/>
      <c r="Y9" s="235">
        <v>1</v>
      </c>
      <c r="Z9" s="235">
        <v>1</v>
      </c>
    </row>
    <row r="10" spans="1:26" s="238" customFormat="1" ht="64.5" customHeight="1">
      <c r="A10" s="236" t="s">
        <v>201</v>
      </c>
      <c r="B10" s="237">
        <v>50566.611600000004</v>
      </c>
      <c r="C10" s="237">
        <v>174115.86646620001</v>
      </c>
      <c r="D10" s="237">
        <v>216050.4541106</v>
      </c>
      <c r="E10" s="237">
        <v>440732.93217680004</v>
      </c>
      <c r="F10" s="237">
        <v>1916.32032</v>
      </c>
      <c r="G10" s="237">
        <v>423405.88644959999</v>
      </c>
      <c r="H10" s="237">
        <v>278411.04813220003</v>
      </c>
      <c r="I10" s="237">
        <v>703733.25490180007</v>
      </c>
      <c r="J10" s="237">
        <v>885602.13172479998</v>
      </c>
      <c r="K10" s="237">
        <v>2184138.3665770004</v>
      </c>
      <c r="L10" s="237">
        <v>2510582.1143093999</v>
      </c>
      <c r="M10" s="237">
        <v>5580322.6126112007</v>
      </c>
      <c r="N10" s="230"/>
    </row>
    <row r="11" spans="1:26" s="238" customFormat="1" ht="64.5" customHeight="1">
      <c r="A11" s="236" t="s">
        <v>202</v>
      </c>
      <c r="B11" s="239">
        <v>0</v>
      </c>
      <c r="C11" s="239">
        <v>1039.7723900000001</v>
      </c>
      <c r="D11" s="239">
        <v>1717.4289199999998</v>
      </c>
      <c r="E11" s="239">
        <v>2757.2013099999999</v>
      </c>
      <c r="F11" s="239">
        <v>748.78045999999995</v>
      </c>
      <c r="G11" s="239">
        <v>6482.5727900000002</v>
      </c>
      <c r="H11" s="239">
        <v>4778.5772400000005</v>
      </c>
      <c r="I11" s="239">
        <v>12009.930490000001</v>
      </c>
      <c r="J11" s="237">
        <v>17857.856820000001</v>
      </c>
      <c r="K11" s="237">
        <v>22128.690520199998</v>
      </c>
      <c r="L11" s="237">
        <v>16243.0443032</v>
      </c>
      <c r="M11" s="237">
        <v>56229.591643399996</v>
      </c>
      <c r="N11" s="230"/>
    </row>
    <row r="12" spans="1:26" s="238" customFormat="1" ht="64.5" customHeight="1">
      <c r="A12" s="236" t="s">
        <v>203</v>
      </c>
      <c r="B12" s="239">
        <v>646.63810000000001</v>
      </c>
      <c r="C12" s="239">
        <v>305.42633940000002</v>
      </c>
      <c r="D12" s="239">
        <v>733.93246999999997</v>
      </c>
      <c r="E12" s="239">
        <v>1685.9969094</v>
      </c>
      <c r="F12" s="239">
        <v>0</v>
      </c>
      <c r="G12" s="239">
        <v>0</v>
      </c>
      <c r="H12" s="239">
        <v>0</v>
      </c>
      <c r="I12" s="239">
        <v>0</v>
      </c>
      <c r="J12" s="237">
        <v>243750.5158884</v>
      </c>
      <c r="K12" s="237">
        <v>725747.08938399993</v>
      </c>
      <c r="L12" s="237">
        <v>75429.876747799994</v>
      </c>
      <c r="M12" s="237">
        <v>1044927.4820202</v>
      </c>
      <c r="N12" s="230"/>
    </row>
    <row r="13" spans="1:26" s="238" customFormat="1" ht="64.5" customHeight="1">
      <c r="A13" s="236" t="s">
        <v>204</v>
      </c>
      <c r="B13" s="237">
        <v>6561.2230199999995</v>
      </c>
      <c r="C13" s="237">
        <v>1863.20363</v>
      </c>
      <c r="D13" s="237">
        <v>1235.2833799999999</v>
      </c>
      <c r="E13" s="237">
        <v>9659.7100300000002</v>
      </c>
      <c r="F13" s="237">
        <v>206.56479000000002</v>
      </c>
      <c r="G13" s="237">
        <v>12171.9257</v>
      </c>
      <c r="H13" s="237">
        <v>14017.896026</v>
      </c>
      <c r="I13" s="237">
        <v>26396.386515999999</v>
      </c>
      <c r="J13" s="237">
        <v>271430.17027080001</v>
      </c>
      <c r="K13" s="237">
        <v>105340.90956880001</v>
      </c>
      <c r="L13" s="237">
        <v>91292.574790600003</v>
      </c>
      <c r="M13" s="237">
        <v>468063.65463020001</v>
      </c>
      <c r="N13" s="230"/>
    </row>
    <row r="14" spans="1:26" s="238" customFormat="1" ht="64.5" customHeight="1">
      <c r="A14" s="236" t="s">
        <v>205</v>
      </c>
      <c r="B14" s="237">
        <v>380745.41617000004</v>
      </c>
      <c r="C14" s="237">
        <v>249505.49067</v>
      </c>
      <c r="D14" s="237">
        <v>229653.22671740002</v>
      </c>
      <c r="E14" s="237">
        <v>859904.13355739997</v>
      </c>
      <c r="F14" s="237">
        <v>12328.861050000001</v>
      </c>
      <c r="G14" s="237">
        <v>285008.73212239996</v>
      </c>
      <c r="H14" s="237">
        <v>216011.7978006</v>
      </c>
      <c r="I14" s="237">
        <v>513349.39097299997</v>
      </c>
      <c r="J14" s="237">
        <v>4674945.0774486</v>
      </c>
      <c r="K14" s="237">
        <v>4559360.9491068004</v>
      </c>
      <c r="L14" s="237">
        <v>5243572.5141674001</v>
      </c>
      <c r="M14" s="237">
        <v>14477878.540722799</v>
      </c>
      <c r="N14" s="230"/>
    </row>
    <row r="15" spans="1:26" s="238" customFormat="1" ht="64.5" customHeight="1">
      <c r="A15" s="236" t="s">
        <v>206</v>
      </c>
      <c r="B15" s="237">
        <v>622.24401</v>
      </c>
      <c r="C15" s="237">
        <v>77545.136379999996</v>
      </c>
      <c r="D15" s="237">
        <v>0</v>
      </c>
      <c r="E15" s="237">
        <v>78167.380390000006</v>
      </c>
      <c r="F15" s="237">
        <v>0</v>
      </c>
      <c r="G15" s="237">
        <v>19.25</v>
      </c>
      <c r="H15" s="237">
        <v>47</v>
      </c>
      <c r="I15" s="237">
        <v>66.25</v>
      </c>
      <c r="J15" s="237">
        <v>238882.365472</v>
      </c>
      <c r="K15" s="237">
        <v>325761.29892699997</v>
      </c>
      <c r="L15" s="237">
        <v>318784.89123419998</v>
      </c>
      <c r="M15" s="237">
        <v>883428.5556332001</v>
      </c>
      <c r="N15" s="230"/>
    </row>
    <row r="16" spans="1:26" s="238" customFormat="1" ht="64.5" customHeight="1">
      <c r="A16" s="236" t="s">
        <v>129</v>
      </c>
      <c r="B16" s="237">
        <v>148604.25383460001</v>
      </c>
      <c r="C16" s="237">
        <v>144404.74145939999</v>
      </c>
      <c r="D16" s="237">
        <v>276255.33540340001</v>
      </c>
      <c r="E16" s="237">
        <v>569264.33069740003</v>
      </c>
      <c r="F16" s="237">
        <v>7521.01962</v>
      </c>
      <c r="G16" s="237">
        <v>47109.829558400001</v>
      </c>
      <c r="H16" s="237">
        <v>78941.003669199999</v>
      </c>
      <c r="I16" s="237">
        <v>133571.85284760001</v>
      </c>
      <c r="J16" s="237">
        <v>3662116.8607987999</v>
      </c>
      <c r="K16" s="237">
        <v>4587572.0694808001</v>
      </c>
      <c r="L16" s="237">
        <v>4175325.971289</v>
      </c>
      <c r="M16" s="237">
        <v>12425014.901568599</v>
      </c>
      <c r="N16" s="230"/>
    </row>
    <row r="17" spans="1:14" s="238" customFormat="1" ht="64.5" customHeight="1">
      <c r="A17" s="236" t="s">
        <v>207</v>
      </c>
      <c r="B17" s="237">
        <v>528373.90359700006</v>
      </c>
      <c r="C17" s="237">
        <v>473861.11475559999</v>
      </c>
      <c r="D17" s="237">
        <v>155431.41461979999</v>
      </c>
      <c r="E17" s="237">
        <v>1157666.4329724</v>
      </c>
      <c r="F17" s="237">
        <v>124322.70254000001</v>
      </c>
      <c r="G17" s="237">
        <v>1714168.5459159999</v>
      </c>
      <c r="H17" s="237">
        <v>1432920.5237314</v>
      </c>
      <c r="I17" s="237">
        <v>3271411.7721873997</v>
      </c>
      <c r="J17" s="237">
        <v>5782419.8161331993</v>
      </c>
      <c r="K17" s="237">
        <v>9886440.2981679998</v>
      </c>
      <c r="L17" s="237">
        <v>10199947.8011414</v>
      </c>
      <c r="M17" s="237">
        <v>25868807.915442601</v>
      </c>
      <c r="N17" s="230"/>
    </row>
    <row r="18" spans="1:14" s="238" customFormat="1" ht="64.5" customHeight="1">
      <c r="A18" s="236" t="s">
        <v>208</v>
      </c>
      <c r="B18" s="237">
        <v>329.82609000000002</v>
      </c>
      <c r="C18" s="237">
        <v>32926.941010000002</v>
      </c>
      <c r="D18" s="237">
        <v>43390.931472000004</v>
      </c>
      <c r="E18" s="237">
        <v>76647.698571999994</v>
      </c>
      <c r="F18" s="237">
        <v>282.51625000000001</v>
      </c>
      <c r="G18" s="237">
        <v>3257.8740542</v>
      </c>
      <c r="H18" s="237">
        <v>793.18512999999996</v>
      </c>
      <c r="I18" s="237">
        <v>4333.5754342</v>
      </c>
      <c r="J18" s="237">
        <v>39716.119141999996</v>
      </c>
      <c r="K18" s="237">
        <v>513707.41016540001</v>
      </c>
      <c r="L18" s="237">
        <v>831073.31429160002</v>
      </c>
      <c r="M18" s="237">
        <v>1384496.843599</v>
      </c>
      <c r="N18" s="230"/>
    </row>
    <row r="19" spans="1:14" s="238" customFormat="1" ht="64.5" customHeight="1">
      <c r="A19" s="236" t="s">
        <v>209</v>
      </c>
      <c r="B19" s="237">
        <v>13714.883519999999</v>
      </c>
      <c r="C19" s="237">
        <v>240219.82904420001</v>
      </c>
      <c r="D19" s="237">
        <v>205793.2231526</v>
      </c>
      <c r="E19" s="237">
        <v>459727.93571679998</v>
      </c>
      <c r="F19" s="237">
        <v>633.21303</v>
      </c>
      <c r="G19" s="237">
        <v>7635.9634912000001</v>
      </c>
      <c r="H19" s="237">
        <v>10244.747743399999</v>
      </c>
      <c r="I19" s="237">
        <v>18513.924264600002</v>
      </c>
      <c r="J19" s="237">
        <v>385301.53789780004</v>
      </c>
      <c r="K19" s="237">
        <v>2274351.2629269999</v>
      </c>
      <c r="L19" s="237">
        <v>2590592.8404424</v>
      </c>
      <c r="M19" s="237">
        <v>5250245.6412672009</v>
      </c>
      <c r="N19" s="230"/>
    </row>
    <row r="20" spans="1:14" s="238" customFormat="1" ht="64.5" customHeight="1">
      <c r="A20" s="236" t="s">
        <v>210</v>
      </c>
      <c r="B20" s="237">
        <v>0</v>
      </c>
      <c r="C20" s="237">
        <v>800.21133999999995</v>
      </c>
      <c r="D20" s="237">
        <v>4527.7830199999999</v>
      </c>
      <c r="E20" s="237">
        <v>5327.9943600000006</v>
      </c>
      <c r="F20" s="237">
        <v>68.599999999999994</v>
      </c>
      <c r="G20" s="237">
        <v>191.16</v>
      </c>
      <c r="H20" s="237">
        <v>0</v>
      </c>
      <c r="I20" s="237">
        <v>259.76</v>
      </c>
      <c r="J20" s="237">
        <v>1232720.9041524001</v>
      </c>
      <c r="K20" s="237">
        <v>2263553.1757638003</v>
      </c>
      <c r="L20" s="237">
        <v>432638.9704932</v>
      </c>
      <c r="M20" s="237">
        <v>3928913.0504093999</v>
      </c>
      <c r="N20" s="230"/>
    </row>
    <row r="21" spans="1:14" s="238" customFormat="1" ht="64.5" customHeight="1">
      <c r="A21" s="236" t="s">
        <v>211</v>
      </c>
      <c r="B21" s="237">
        <v>30481.621069600002</v>
      </c>
      <c r="C21" s="237">
        <v>52631.160790599999</v>
      </c>
      <c r="D21" s="237">
        <v>316694.75884600001</v>
      </c>
      <c r="E21" s="237">
        <v>399807.5407062</v>
      </c>
      <c r="F21" s="237">
        <v>2469.1759200000001</v>
      </c>
      <c r="G21" s="237">
        <v>183634.73946439999</v>
      </c>
      <c r="H21" s="237">
        <v>330750.24087720003</v>
      </c>
      <c r="I21" s="237">
        <v>516854.15626160003</v>
      </c>
      <c r="J21" s="237">
        <v>1547340.4667033998</v>
      </c>
      <c r="K21" s="237">
        <v>3155313.8209572001</v>
      </c>
      <c r="L21" s="237">
        <v>17800032.605519999</v>
      </c>
      <c r="M21" s="237">
        <v>22502686.893180598</v>
      </c>
      <c r="N21" s="230"/>
    </row>
    <row r="22" spans="1:14" s="238" customFormat="1" ht="64.5" customHeight="1">
      <c r="A22" s="236" t="s">
        <v>212</v>
      </c>
      <c r="B22" s="237">
        <v>20.88</v>
      </c>
      <c r="C22" s="237">
        <v>1164.7457899999999</v>
      </c>
      <c r="D22" s="237">
        <v>0</v>
      </c>
      <c r="E22" s="237">
        <v>1185.6257900000001</v>
      </c>
      <c r="F22" s="237">
        <v>51.75</v>
      </c>
      <c r="G22" s="237">
        <v>0</v>
      </c>
      <c r="H22" s="237">
        <v>0</v>
      </c>
      <c r="I22" s="237">
        <v>51.75</v>
      </c>
      <c r="J22" s="237">
        <v>2207.0162381999999</v>
      </c>
      <c r="K22" s="237">
        <v>6965.1756584000004</v>
      </c>
      <c r="L22" s="237">
        <v>8147.8533740000003</v>
      </c>
      <c r="M22" s="237">
        <v>17320.0452706</v>
      </c>
      <c r="N22" s="230"/>
    </row>
    <row r="23" spans="1:14" s="238" customFormat="1" ht="64.5" customHeight="1">
      <c r="A23" s="236" t="s">
        <v>213</v>
      </c>
      <c r="B23" s="237">
        <v>0</v>
      </c>
      <c r="C23" s="237">
        <v>749.97702000000004</v>
      </c>
      <c r="D23" s="237">
        <v>3525.5928699999999</v>
      </c>
      <c r="E23" s="237">
        <v>4275.5698899999998</v>
      </c>
      <c r="F23" s="237">
        <v>40.566230000000004</v>
      </c>
      <c r="G23" s="237">
        <v>1669.2549099999999</v>
      </c>
      <c r="H23" s="237">
        <v>102.69132</v>
      </c>
      <c r="I23" s="237">
        <v>1812.5124599999999</v>
      </c>
      <c r="J23" s="237">
        <v>6300.2453607999996</v>
      </c>
      <c r="K23" s="237">
        <v>47288.901385999998</v>
      </c>
      <c r="L23" s="237">
        <v>227667.19410240001</v>
      </c>
      <c r="M23" s="237">
        <v>281256.34084920003</v>
      </c>
      <c r="N23" s="230"/>
    </row>
    <row r="24" spans="1:14" s="238" customFormat="1" ht="64.5" customHeight="1">
      <c r="A24" s="236" t="s">
        <v>214</v>
      </c>
      <c r="B24" s="237">
        <v>305</v>
      </c>
      <c r="C24" s="237">
        <v>15426.416029999998</v>
      </c>
      <c r="D24" s="237">
        <v>18974.849591800001</v>
      </c>
      <c r="E24" s="237">
        <v>34706.265621799997</v>
      </c>
      <c r="F24" s="237">
        <v>639.74869999999999</v>
      </c>
      <c r="G24" s="237">
        <v>13885.379673399999</v>
      </c>
      <c r="H24" s="237">
        <v>1789.0849876000002</v>
      </c>
      <c r="I24" s="237">
        <v>16314.213361</v>
      </c>
      <c r="J24" s="237">
        <v>192391.74918000001</v>
      </c>
      <c r="K24" s="237">
        <v>914949.88548380008</v>
      </c>
      <c r="L24" s="237">
        <v>1593302.4516343998</v>
      </c>
      <c r="M24" s="237">
        <v>2700644.0862982003</v>
      </c>
      <c r="N24" s="230"/>
    </row>
    <row r="25" spans="1:14" s="238" customFormat="1" ht="64.5" customHeight="1">
      <c r="A25" s="236" t="s">
        <v>215</v>
      </c>
      <c r="B25" s="237">
        <v>0</v>
      </c>
      <c r="C25" s="237">
        <v>36.825919999999996</v>
      </c>
      <c r="D25" s="237">
        <v>0</v>
      </c>
      <c r="E25" s="237">
        <v>36.825919999999996</v>
      </c>
      <c r="F25" s="237">
        <v>0</v>
      </c>
      <c r="G25" s="237">
        <v>0</v>
      </c>
      <c r="H25" s="237">
        <v>0</v>
      </c>
      <c r="I25" s="237">
        <v>0</v>
      </c>
      <c r="J25" s="237">
        <v>1909.75695</v>
      </c>
      <c r="K25" s="237">
        <v>2427.1502370000003</v>
      </c>
      <c r="L25" s="237">
        <v>468.5025766</v>
      </c>
      <c r="M25" s="237">
        <v>4805.4097636000006</v>
      </c>
      <c r="N25" s="230"/>
    </row>
    <row r="26" spans="1:14" s="238" customFormat="1" ht="64.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5450.7594274000003</v>
      </c>
      <c r="K26" s="237">
        <v>631.37106999999992</v>
      </c>
      <c r="L26" s="237">
        <v>50.346170000000001</v>
      </c>
      <c r="M26" s="237">
        <v>6132.4766673999993</v>
      </c>
      <c r="N26" s="230"/>
    </row>
    <row r="27" spans="1:14" s="243" customFormat="1" ht="98.25" customHeight="1">
      <c r="A27" s="240" t="s">
        <v>217</v>
      </c>
      <c r="B27" s="241">
        <v>0</v>
      </c>
      <c r="C27" s="241">
        <v>26.451270000000001</v>
      </c>
      <c r="D27" s="241">
        <v>14.51314</v>
      </c>
      <c r="E27" s="241">
        <v>40.964410000000001</v>
      </c>
      <c r="F27" s="241">
        <v>0</v>
      </c>
      <c r="G27" s="241">
        <v>0</v>
      </c>
      <c r="H27" s="241">
        <v>0</v>
      </c>
      <c r="I27" s="241">
        <v>0</v>
      </c>
      <c r="J27" s="241">
        <v>4774.1716796000001</v>
      </c>
      <c r="K27" s="241">
        <v>1996.8303082</v>
      </c>
      <c r="L27" s="241">
        <v>1821.51225</v>
      </c>
      <c r="M27" s="241">
        <v>8592.5142378</v>
      </c>
      <c r="N27" s="242"/>
    </row>
    <row r="28" spans="1:14" s="243" customFormat="1" ht="38.25" customHeight="1">
      <c r="A28" s="244" t="s">
        <v>236</v>
      </c>
      <c r="B28" s="245">
        <f>SUM(B10:B27)</f>
        <v>1160972.5010112002</v>
      </c>
      <c r="C28" s="245">
        <f t="shared" ref="C28:M28" si="0">SUM(C10:C27)</f>
        <v>1466623.3103054001</v>
      </c>
      <c r="D28" s="245">
        <f t="shared" si="0"/>
        <v>1473998.7277136</v>
      </c>
      <c r="E28" s="245">
        <f t="shared" si="0"/>
        <v>4101594.5390302003</v>
      </c>
      <c r="F28" s="245">
        <f>SUM(F10:F27)</f>
        <v>151229.81891000003</v>
      </c>
      <c r="G28" s="245">
        <f>SUM(G10:G27)</f>
        <v>2698641.1141296001</v>
      </c>
      <c r="H28" s="245">
        <f>SUM(H10:H27)</f>
        <v>2368807.7966576004</v>
      </c>
      <c r="I28" s="245">
        <f>SUM(I10:I27)</f>
        <v>5218678.7296971977</v>
      </c>
      <c r="J28" s="245">
        <f t="shared" si="0"/>
        <v>19195117.521288197</v>
      </c>
      <c r="K28" s="245">
        <f t="shared" si="0"/>
        <v>31577674.655689403</v>
      </c>
      <c r="L28" s="245">
        <f t="shared" si="0"/>
        <v>46116974.378837593</v>
      </c>
      <c r="M28" s="245">
        <f t="shared" si="0"/>
        <v>96889766.55581522</v>
      </c>
      <c r="N28" s="242"/>
    </row>
    <row r="29" spans="1:14" ht="11.25" customHeight="1" thickBot="1">
      <c r="A29" s="246"/>
      <c r="B29" s="247"/>
      <c r="C29" s="248"/>
      <c r="D29" s="248"/>
      <c r="E29" s="248"/>
      <c r="F29" s="247"/>
      <c r="G29" s="248"/>
      <c r="H29" s="248"/>
      <c r="I29" s="248"/>
      <c r="J29" s="247"/>
      <c r="K29" s="247"/>
      <c r="L29" s="247"/>
      <c r="M29" s="247"/>
    </row>
    <row r="30" spans="1:14" s="252" customFormat="1" ht="27.75" customHeight="1" thickTop="1">
      <c r="A30" s="249" t="s">
        <v>219</v>
      </c>
      <c r="B30" s="250"/>
      <c r="C30" s="251"/>
      <c r="D30" s="251"/>
      <c r="E30" s="251"/>
      <c r="F30" s="250"/>
      <c r="G30" s="251"/>
      <c r="H30" s="251"/>
      <c r="I30" s="251"/>
      <c r="N30" s="253"/>
    </row>
    <row r="31" spans="1:14" ht="24.75" customHeight="1">
      <c r="A31" s="249"/>
      <c r="B31" s="48"/>
      <c r="C31" s="24"/>
      <c r="D31" s="24"/>
      <c r="E31" s="24"/>
      <c r="F31" s="48"/>
      <c r="G31" s="24"/>
      <c r="H31" s="24"/>
      <c r="I31" s="24"/>
      <c r="J31" s="23"/>
      <c r="K31" s="23"/>
      <c r="L31" s="23"/>
      <c r="M31" s="23"/>
    </row>
    <row r="32" spans="1:14" ht="22.5" customHeight="1">
      <c r="A32" s="249"/>
      <c r="B32" s="48"/>
      <c r="C32" s="24"/>
      <c r="D32" s="24"/>
      <c r="E32" s="24"/>
      <c r="F32" s="48"/>
      <c r="G32" s="24"/>
      <c r="H32" s="24"/>
      <c r="I32" s="24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48"/>
      <c r="G33" s="24"/>
      <c r="H33" s="24"/>
      <c r="I33" s="24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48"/>
      <c r="G34" s="24"/>
      <c r="H34" s="24"/>
      <c r="I34" s="24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48"/>
      <c r="G35" s="24"/>
      <c r="H35" s="24"/>
      <c r="I35" s="24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48"/>
      <c r="G36" s="24"/>
      <c r="H36" s="24"/>
      <c r="I36" s="24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54"/>
      <c r="G37" s="24"/>
      <c r="H37" s="24"/>
      <c r="I37" s="24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54"/>
      <c r="G38" s="24"/>
      <c r="H38" s="24"/>
      <c r="I38" s="24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54"/>
      <c r="G39" s="24"/>
      <c r="H39" s="24"/>
      <c r="I39" s="24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54"/>
      <c r="G40" s="24"/>
      <c r="H40" s="24"/>
      <c r="I40" s="24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54"/>
      <c r="G41" s="24"/>
      <c r="H41" s="24"/>
      <c r="I41" s="24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54"/>
      <c r="G42" s="24"/>
      <c r="H42" s="24"/>
      <c r="I42" s="24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54"/>
      <c r="G43" s="24"/>
      <c r="H43" s="24"/>
      <c r="I43" s="24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48"/>
      <c r="G44" s="24"/>
      <c r="H44" s="24"/>
      <c r="I44" s="24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48"/>
      <c r="G45" s="24"/>
      <c r="H45" s="24"/>
      <c r="I45" s="24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48"/>
      <c r="G46" s="24"/>
      <c r="H46" s="24"/>
      <c r="I46" s="24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48"/>
      <c r="G47" s="24"/>
      <c r="H47" s="24"/>
      <c r="I47" s="24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48"/>
      <c r="G48" s="24"/>
      <c r="H48" s="24"/>
      <c r="I48" s="24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48"/>
      <c r="G49" s="24"/>
      <c r="H49" s="24"/>
      <c r="I49" s="24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48"/>
      <c r="G50" s="24"/>
      <c r="H50" s="24"/>
      <c r="I50" s="24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48"/>
      <c r="G51" s="24"/>
      <c r="H51" s="24"/>
      <c r="I51" s="24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48"/>
      <c r="G52" s="24"/>
      <c r="H52" s="24"/>
      <c r="I52" s="24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48"/>
      <c r="G53" s="24"/>
      <c r="H53" s="24"/>
      <c r="I53" s="24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48"/>
      <c r="G54" s="24"/>
      <c r="H54" s="24"/>
      <c r="I54" s="24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48"/>
      <c r="G55" s="24"/>
      <c r="H55" s="24"/>
      <c r="I55" s="24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48"/>
      <c r="G56" s="24"/>
      <c r="H56" s="24"/>
      <c r="I56" s="24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48"/>
      <c r="G57" s="24"/>
      <c r="H57" s="24"/>
      <c r="I57" s="24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48"/>
      <c r="G58" s="24"/>
      <c r="H58" s="24"/>
      <c r="I58" s="24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48"/>
      <c r="G59" s="24"/>
      <c r="H59" s="24"/>
      <c r="I59" s="24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48"/>
      <c r="G60" s="24"/>
      <c r="H60" s="24"/>
      <c r="I60" s="24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G61" s="24"/>
      <c r="H61" s="24"/>
      <c r="I61" s="24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G62" s="24"/>
      <c r="H62" s="24"/>
      <c r="I62" s="24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G63" s="24"/>
      <c r="H63" s="24"/>
      <c r="I63" s="24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G64" s="24"/>
      <c r="H64" s="24"/>
      <c r="I64" s="24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G65" s="24"/>
      <c r="H65" s="24"/>
      <c r="I65" s="24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G66" s="24"/>
      <c r="H66" s="24"/>
      <c r="I66" s="24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G67" s="24"/>
      <c r="H67" s="24"/>
      <c r="I67" s="24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G68" s="24"/>
      <c r="H68" s="24"/>
      <c r="I68" s="24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G69" s="24"/>
      <c r="H69" s="24"/>
      <c r="I69" s="24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G70" s="24"/>
      <c r="H70" s="24"/>
      <c r="I70" s="24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G71" s="24"/>
      <c r="H71" s="24"/>
      <c r="I71" s="24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G72" s="24"/>
      <c r="H72" s="24"/>
      <c r="I72" s="24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G73" s="24"/>
      <c r="H73" s="24"/>
      <c r="I73" s="24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G74" s="24"/>
      <c r="H74" s="24"/>
      <c r="I74" s="24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G75" s="24"/>
      <c r="H75" s="24"/>
      <c r="I75" s="24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G76" s="24"/>
      <c r="H76" s="24"/>
      <c r="I76" s="24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G77" s="24"/>
      <c r="H77" s="24"/>
      <c r="I77" s="24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G78" s="24"/>
      <c r="H78" s="24"/>
      <c r="I78" s="24"/>
      <c r="J78" s="23"/>
      <c r="K78" s="23"/>
      <c r="L78" s="23"/>
      <c r="M78" s="23"/>
    </row>
    <row r="79" spans="1:13">
      <c r="A79" s="22"/>
      <c r="C79" s="48"/>
      <c r="D79" s="48"/>
      <c r="E79" s="48"/>
      <c r="G79" s="48"/>
      <c r="H79" s="48"/>
      <c r="I79" s="48"/>
    </row>
    <row r="80" spans="1:13">
      <c r="A80" s="22"/>
      <c r="C80" s="48"/>
      <c r="D80" s="48"/>
      <c r="E80" s="48"/>
      <c r="G80" s="48"/>
      <c r="H80" s="48"/>
      <c r="I80" s="48"/>
    </row>
    <row r="81" spans="1:9">
      <c r="A81" s="22"/>
      <c r="C81" s="48"/>
      <c r="D81" s="48"/>
      <c r="E81" s="48"/>
      <c r="G81" s="48"/>
      <c r="H81" s="48"/>
      <c r="I81" s="48"/>
    </row>
    <row r="82" spans="1:9">
      <c r="A82" s="22"/>
      <c r="C82" s="48"/>
      <c r="D82" s="48"/>
      <c r="E82" s="48"/>
      <c r="G82" s="48"/>
      <c r="H82" s="48"/>
      <c r="I82" s="48"/>
    </row>
    <row r="83" spans="1:9">
      <c r="A83" s="186"/>
      <c r="C83" s="48"/>
      <c r="D83" s="48"/>
      <c r="E83" s="48"/>
      <c r="G83" s="48"/>
      <c r="H83" s="48"/>
      <c r="I83" s="48"/>
    </row>
    <row r="84" spans="1:9">
      <c r="A84" s="188"/>
      <c r="C84" s="48"/>
      <c r="D84" s="48"/>
      <c r="E84" s="48"/>
      <c r="G84" s="48"/>
      <c r="H84" s="48"/>
      <c r="I84" s="48"/>
    </row>
    <row r="85" spans="1:9">
      <c r="A85" s="22"/>
      <c r="C85" s="48"/>
      <c r="D85" s="48"/>
      <c r="E85" s="48"/>
      <c r="G85" s="48"/>
      <c r="H85" s="48"/>
      <c r="I85" s="48"/>
    </row>
    <row r="86" spans="1:9">
      <c r="A86" s="22"/>
      <c r="C86" s="48"/>
      <c r="D86" s="48"/>
      <c r="E86" s="48"/>
      <c r="G86" s="48"/>
      <c r="H86" s="48"/>
      <c r="I86" s="48"/>
    </row>
    <row r="87" spans="1:9">
      <c r="A87" s="22"/>
      <c r="C87" s="48"/>
      <c r="D87" s="48"/>
      <c r="E87" s="48"/>
      <c r="G87" s="48"/>
      <c r="H87" s="48"/>
      <c r="I87" s="48"/>
    </row>
    <row r="88" spans="1:9">
      <c r="A88" s="22"/>
      <c r="C88" s="48"/>
      <c r="D88" s="48"/>
      <c r="E88" s="48"/>
      <c r="G88" s="48"/>
      <c r="H88" s="48"/>
      <c r="I88" s="48"/>
    </row>
    <row r="89" spans="1:9">
      <c r="A89" s="22"/>
      <c r="C89" s="48"/>
      <c r="D89" s="48"/>
      <c r="E89" s="48"/>
      <c r="G89" s="48"/>
      <c r="H89" s="48"/>
      <c r="I89" s="48"/>
    </row>
    <row r="90" spans="1:9">
      <c r="A90" s="22"/>
      <c r="C90" s="48"/>
      <c r="D90" s="48"/>
      <c r="E90" s="48"/>
      <c r="G90" s="48"/>
      <c r="H90" s="48"/>
      <c r="I90" s="48"/>
    </row>
    <row r="91" spans="1:9">
      <c r="A91" s="22"/>
      <c r="C91" s="48"/>
      <c r="D91" s="48"/>
      <c r="E91" s="48"/>
      <c r="G91" s="48"/>
      <c r="H91" s="48"/>
      <c r="I91" s="48"/>
    </row>
    <row r="92" spans="1:9">
      <c r="A92" s="22"/>
      <c r="C92" s="48"/>
      <c r="D92" s="48"/>
      <c r="E92" s="48"/>
      <c r="G92" s="48"/>
      <c r="H92" s="48"/>
      <c r="I92" s="48"/>
    </row>
    <row r="93" spans="1:9">
      <c r="A93" s="22"/>
      <c r="C93" s="48"/>
      <c r="D93" s="48"/>
      <c r="E93" s="48"/>
      <c r="G93" s="48"/>
      <c r="H93" s="48"/>
      <c r="I93" s="48"/>
    </row>
    <row r="94" spans="1:9">
      <c r="A94" s="188"/>
      <c r="C94" s="48"/>
      <c r="D94" s="48"/>
      <c r="E94" s="48"/>
      <c r="G94" s="48"/>
      <c r="H94" s="48"/>
      <c r="I94" s="48"/>
    </row>
    <row r="95" spans="1:9">
      <c r="A95" s="22"/>
      <c r="C95" s="48"/>
      <c r="D95" s="48"/>
      <c r="E95" s="48"/>
      <c r="G95" s="48"/>
      <c r="H95" s="48"/>
      <c r="I95" s="48"/>
    </row>
    <row r="96" spans="1:9">
      <c r="A96" s="22"/>
      <c r="C96" s="48"/>
      <c r="D96" s="48"/>
      <c r="E96" s="48"/>
      <c r="G96" s="48"/>
      <c r="H96" s="48"/>
      <c r="I96" s="48"/>
    </row>
    <row r="97" spans="1:9">
      <c r="A97" s="22"/>
      <c r="C97" s="48"/>
      <c r="D97" s="48"/>
      <c r="E97" s="48"/>
      <c r="G97" s="48"/>
      <c r="H97" s="48"/>
      <c r="I97" s="48"/>
    </row>
    <row r="98" spans="1:9">
      <c r="A98" s="189"/>
      <c r="C98" s="48"/>
      <c r="D98" s="48"/>
      <c r="E98" s="48"/>
      <c r="G98" s="48"/>
      <c r="H98" s="48"/>
      <c r="I98" s="48"/>
    </row>
    <row r="99" spans="1:9">
      <c r="A99" s="189"/>
      <c r="C99" s="48"/>
      <c r="D99" s="48"/>
      <c r="E99" s="48"/>
      <c r="G99" s="48"/>
      <c r="H99" s="48"/>
      <c r="I99" s="48"/>
    </row>
    <row r="100" spans="1:9">
      <c r="A100" s="189"/>
      <c r="C100" s="48"/>
      <c r="D100" s="48"/>
      <c r="E100" s="48"/>
      <c r="G100" s="48"/>
      <c r="H100" s="48"/>
      <c r="I100" s="48"/>
    </row>
    <row r="101" spans="1:9">
      <c r="A101" s="189"/>
      <c r="C101" s="48"/>
      <c r="D101" s="48"/>
      <c r="E101" s="48"/>
      <c r="G101" s="48"/>
      <c r="H101" s="48"/>
      <c r="I101" s="48"/>
    </row>
    <row r="102" spans="1:9">
      <c r="A102" s="189"/>
      <c r="C102" s="48"/>
      <c r="D102" s="48"/>
      <c r="E102" s="48"/>
      <c r="G102" s="48"/>
      <c r="H102" s="48"/>
      <c r="I102" s="48"/>
    </row>
    <row r="103" spans="1:9">
      <c r="A103" s="189"/>
      <c r="C103" s="48"/>
      <c r="D103" s="48"/>
      <c r="E103" s="48"/>
      <c r="G103" s="48"/>
      <c r="H103" s="48"/>
      <c r="I103" s="48"/>
    </row>
    <row r="104" spans="1:9">
      <c r="A104" s="189"/>
      <c r="C104" s="48"/>
      <c r="D104" s="48"/>
      <c r="E104" s="48"/>
      <c r="G104" s="48"/>
      <c r="H104" s="48"/>
      <c r="I104" s="48"/>
    </row>
    <row r="105" spans="1:9">
      <c r="A105" s="189"/>
      <c r="C105" s="48"/>
      <c r="D105" s="48"/>
      <c r="E105" s="48"/>
      <c r="G105" s="48"/>
      <c r="H105" s="48"/>
      <c r="I105" s="48"/>
    </row>
    <row r="106" spans="1:9">
      <c r="A106" s="189"/>
      <c r="C106" s="48"/>
      <c r="D106" s="48"/>
      <c r="E106" s="48"/>
      <c r="G106" s="48"/>
      <c r="H106" s="48"/>
      <c r="I106" s="48"/>
    </row>
    <row r="107" spans="1:9" ht="15.75">
      <c r="A107" s="190"/>
      <c r="C107" s="48"/>
      <c r="D107" s="48"/>
      <c r="E107" s="48"/>
      <c r="G107" s="48"/>
      <c r="H107" s="48"/>
      <c r="I107" s="48"/>
    </row>
    <row r="108" spans="1:9" ht="15.75">
      <c r="A108" s="190"/>
      <c r="C108" s="48"/>
      <c r="D108" s="48"/>
      <c r="E108" s="48"/>
      <c r="G108" s="48"/>
      <c r="H108" s="48"/>
      <c r="I108" s="48"/>
    </row>
    <row r="109" spans="1:9" ht="15.75">
      <c r="A109" s="190"/>
      <c r="C109" s="48"/>
      <c r="D109" s="48"/>
      <c r="E109" s="48"/>
      <c r="G109" s="48"/>
      <c r="H109" s="48"/>
      <c r="I109" s="48"/>
    </row>
    <row r="110" spans="1:9" ht="15.75">
      <c r="A110" s="190"/>
      <c r="C110" s="48"/>
      <c r="D110" s="48"/>
      <c r="E110" s="48"/>
      <c r="G110" s="48"/>
      <c r="H110" s="48"/>
      <c r="I110" s="48"/>
    </row>
    <row r="111" spans="1:9" ht="15.75">
      <c r="A111" s="190"/>
      <c r="C111" s="48"/>
      <c r="D111" s="48"/>
      <c r="E111" s="48"/>
      <c r="G111" s="48"/>
      <c r="H111" s="48"/>
      <c r="I111" s="48"/>
    </row>
    <row r="112" spans="1:9" ht="15.75">
      <c r="A112" s="190"/>
      <c r="C112" s="48"/>
      <c r="D112" s="48"/>
      <c r="E112" s="48"/>
      <c r="G112" s="48"/>
      <c r="H112" s="48"/>
      <c r="I112" s="48"/>
    </row>
    <row r="113" spans="1:9" ht="15.75">
      <c r="A113" s="190"/>
      <c r="C113" s="48"/>
      <c r="D113" s="48"/>
      <c r="E113" s="48"/>
      <c r="G113" s="48"/>
      <c r="H113" s="48"/>
      <c r="I113" s="48"/>
    </row>
    <row r="114" spans="1:9" ht="15.75">
      <c r="A114" s="190"/>
      <c r="C114" s="48"/>
      <c r="D114" s="48"/>
      <c r="E114" s="48"/>
      <c r="G114" s="48"/>
      <c r="H114" s="48"/>
      <c r="I114" s="48"/>
    </row>
    <row r="115" spans="1:9" ht="15.75">
      <c r="A115" s="190"/>
      <c r="C115" s="48"/>
      <c r="D115" s="48"/>
      <c r="E115" s="48"/>
      <c r="G115" s="48"/>
      <c r="H115" s="48"/>
      <c r="I115" s="48"/>
    </row>
    <row r="116" spans="1:9" ht="15.75">
      <c r="A116" s="190"/>
      <c r="C116" s="48"/>
      <c r="D116" s="48"/>
      <c r="E116" s="48"/>
      <c r="G116" s="48"/>
      <c r="H116" s="48"/>
      <c r="I116" s="48"/>
    </row>
    <row r="117" spans="1:9" ht="15.75">
      <c r="A117" s="190"/>
      <c r="C117" s="48"/>
      <c r="D117" s="48"/>
      <c r="E117" s="48"/>
      <c r="G117" s="48"/>
      <c r="H117" s="48"/>
      <c r="I117" s="48"/>
    </row>
    <row r="118" spans="1:9" ht="15.75">
      <c r="A118" s="190"/>
      <c r="C118" s="48"/>
      <c r="D118" s="48"/>
      <c r="E118" s="48"/>
      <c r="G118" s="48"/>
      <c r="H118" s="48"/>
      <c r="I118" s="48"/>
    </row>
    <row r="119" spans="1:9" ht="15.75">
      <c r="A119" s="190"/>
      <c r="C119" s="48"/>
      <c r="D119" s="48"/>
      <c r="E119" s="48"/>
      <c r="G119" s="48"/>
      <c r="H119" s="48"/>
      <c r="I119" s="48"/>
    </row>
    <row r="120" spans="1:9" ht="15.75">
      <c r="A120" s="190"/>
    </row>
    <row r="121" spans="1:9" ht="15.75">
      <c r="A121" s="190"/>
    </row>
    <row r="122" spans="1:9" ht="15.75">
      <c r="A122" s="190"/>
    </row>
    <row r="123" spans="1:9" ht="15.75">
      <c r="A123" s="190"/>
    </row>
    <row r="124" spans="1:9" ht="15.75">
      <c r="A124" s="190"/>
    </row>
    <row r="125" spans="1:9" ht="15.75">
      <c r="A125" s="190"/>
    </row>
    <row r="126" spans="1:9" ht="15.75">
      <c r="A126" s="190"/>
    </row>
    <row r="127" spans="1:9" ht="15.75">
      <c r="A127" s="190"/>
    </row>
    <row r="128" spans="1:9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Z653"/>
  <sheetViews>
    <sheetView topLeftCell="A2" zoomScale="25" zoomScaleNormal="25" workbookViewId="0">
      <selection activeCell="A2" sqref="A2:Q2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55</v>
      </c>
      <c r="C8" s="731"/>
      <c r="D8" s="731"/>
      <c r="E8" s="731"/>
      <c r="F8" s="731"/>
      <c r="G8" s="731"/>
      <c r="H8" s="731"/>
      <c r="I8" s="731"/>
      <c r="J8" s="731" t="s">
        <v>61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493178.0461412</v>
      </c>
      <c r="C10" s="272">
        <v>5808.1669970000003</v>
      </c>
      <c r="D10" s="272">
        <v>2466.8949600000001</v>
      </c>
      <c r="E10" s="272">
        <v>0</v>
      </c>
      <c r="F10" s="272">
        <v>573.20750999999996</v>
      </c>
      <c r="G10" s="272">
        <v>5743.4050716000002</v>
      </c>
      <c r="H10" s="272">
        <v>3379.5905600000001</v>
      </c>
      <c r="I10" s="272">
        <v>511149.31124000001</v>
      </c>
      <c r="J10" s="272">
        <v>524398.258241</v>
      </c>
      <c r="K10" s="272">
        <v>8873.8749399999997</v>
      </c>
      <c r="L10" s="272">
        <v>1187.40753</v>
      </c>
      <c r="M10" s="272">
        <v>33.7451632</v>
      </c>
      <c r="N10" s="272">
        <v>1336.7946436</v>
      </c>
      <c r="O10" s="272">
        <v>60.876943399999995</v>
      </c>
      <c r="P10" s="272">
        <v>347.10596000000004</v>
      </c>
      <c r="Q10" s="272">
        <v>536238.06341000006</v>
      </c>
      <c r="R10" s="261"/>
    </row>
    <row r="11" spans="1:26" ht="168" customHeight="1">
      <c r="A11" s="271" t="s">
        <v>202</v>
      </c>
      <c r="B11" s="273">
        <v>163.77922279999999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163.77922000000001</v>
      </c>
      <c r="J11" s="273">
        <v>3555.0316200000002</v>
      </c>
      <c r="K11" s="273">
        <v>0</v>
      </c>
      <c r="L11" s="272">
        <v>0</v>
      </c>
      <c r="M11" s="272">
        <v>0</v>
      </c>
      <c r="N11" s="272">
        <v>21.661290000000001</v>
      </c>
      <c r="O11" s="272">
        <v>0</v>
      </c>
      <c r="P11" s="272">
        <v>0</v>
      </c>
      <c r="Q11" s="272">
        <v>3576.6929100000002</v>
      </c>
      <c r="R11" s="261"/>
    </row>
    <row r="12" spans="1:26" ht="168" customHeight="1">
      <c r="A12" s="271" t="s">
        <v>203</v>
      </c>
      <c r="B12" s="273">
        <v>39803.223858999998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21163.567660000001</v>
      </c>
      <c r="I12" s="273">
        <v>60966.791520000006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97756.087620000006</v>
      </c>
      <c r="Q12" s="272">
        <v>97756.087620000006</v>
      </c>
      <c r="R12" s="261"/>
    </row>
    <row r="13" spans="1:26" ht="168" customHeight="1">
      <c r="A13" s="271" t="s">
        <v>204</v>
      </c>
      <c r="B13" s="272">
        <v>24694.165170200002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18286.417940000003</v>
      </c>
      <c r="I13" s="272">
        <v>42980.58311</v>
      </c>
      <c r="J13" s="272">
        <v>15607.938380000001</v>
      </c>
      <c r="K13" s="272">
        <v>0</v>
      </c>
      <c r="L13" s="272">
        <v>731.85231999999996</v>
      </c>
      <c r="M13" s="272">
        <v>0</v>
      </c>
      <c r="N13" s="272">
        <v>0</v>
      </c>
      <c r="O13" s="272">
        <v>0</v>
      </c>
      <c r="P13" s="272">
        <v>2377.0034799999999</v>
      </c>
      <c r="Q13" s="272">
        <v>18716.794180000001</v>
      </c>
      <c r="R13" s="261"/>
    </row>
    <row r="14" spans="1:26" ht="168" customHeight="1">
      <c r="A14" s="271" t="s">
        <v>205</v>
      </c>
      <c r="B14" s="272">
        <v>1612543.6517182</v>
      </c>
      <c r="C14" s="272">
        <v>16197.74258</v>
      </c>
      <c r="D14" s="272">
        <v>7311.1445000000003</v>
      </c>
      <c r="E14" s="272">
        <v>4425.6143899999997</v>
      </c>
      <c r="F14" s="272">
        <v>5242.3210130000007</v>
      </c>
      <c r="G14" s="272">
        <v>7131.2639028000003</v>
      </c>
      <c r="H14" s="272">
        <v>220034.19868</v>
      </c>
      <c r="I14" s="272">
        <v>1872885.9367899999</v>
      </c>
      <c r="J14" s="272">
        <v>1520775.6760253999</v>
      </c>
      <c r="K14" s="272">
        <v>11586.13077</v>
      </c>
      <c r="L14" s="272">
        <v>3487.1703557999999</v>
      </c>
      <c r="M14" s="272">
        <v>58.282660000000007</v>
      </c>
      <c r="N14" s="272">
        <v>17268.301343400002</v>
      </c>
      <c r="O14" s="272">
        <v>14130.3479376</v>
      </c>
      <c r="P14" s="272">
        <v>37617.450750000004</v>
      </c>
      <c r="Q14" s="272">
        <v>1604923.3598399998</v>
      </c>
      <c r="R14" s="261"/>
    </row>
    <row r="15" spans="1:26" ht="168" customHeight="1">
      <c r="A15" s="271" t="s">
        <v>206</v>
      </c>
      <c r="B15" s="272">
        <v>43838.979039999998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107232.53413</v>
      </c>
      <c r="I15" s="272">
        <v>151071.51316999999</v>
      </c>
      <c r="J15" s="272">
        <v>260229.34322819998</v>
      </c>
      <c r="K15" s="272">
        <v>15.058590000000001</v>
      </c>
      <c r="L15" s="272">
        <v>0</v>
      </c>
      <c r="M15" s="272">
        <v>0</v>
      </c>
      <c r="N15" s="272">
        <v>0</v>
      </c>
      <c r="O15" s="272">
        <v>180</v>
      </c>
      <c r="P15" s="272">
        <v>43141.523350000003</v>
      </c>
      <c r="Q15" s="272">
        <v>303565.92517</v>
      </c>
      <c r="R15" s="261"/>
    </row>
    <row r="16" spans="1:26" ht="168" customHeight="1">
      <c r="A16" s="271" t="s">
        <v>129</v>
      </c>
      <c r="B16" s="272">
        <v>1208115.7935899999</v>
      </c>
      <c r="C16" s="272">
        <v>8644.020364</v>
      </c>
      <c r="D16" s="272">
        <v>4779.5355897999998</v>
      </c>
      <c r="E16" s="272">
        <v>0</v>
      </c>
      <c r="F16" s="272">
        <v>10380.177586600001</v>
      </c>
      <c r="G16" s="272">
        <v>5675.4359412000003</v>
      </c>
      <c r="H16" s="272">
        <v>1141785.10662</v>
      </c>
      <c r="I16" s="272">
        <v>2379380.0697199996</v>
      </c>
      <c r="J16" s="272">
        <v>629286.41106800002</v>
      </c>
      <c r="K16" s="272">
        <v>76622.963569999993</v>
      </c>
      <c r="L16" s="272">
        <v>2427.7705213999998</v>
      </c>
      <c r="M16" s="272">
        <v>5.1753200000000001</v>
      </c>
      <c r="N16" s="272">
        <v>12231.167110599999</v>
      </c>
      <c r="O16" s="272">
        <v>8461.0550808000007</v>
      </c>
      <c r="P16" s="272">
        <v>666822.01419000002</v>
      </c>
      <c r="Q16" s="272">
        <v>1395856.55687</v>
      </c>
      <c r="R16" s="261"/>
    </row>
    <row r="17" spans="1:18" ht="168" customHeight="1">
      <c r="A17" s="271" t="s">
        <v>207</v>
      </c>
      <c r="B17" s="272">
        <v>2113282.7980837999</v>
      </c>
      <c r="C17" s="272">
        <v>10496.441192</v>
      </c>
      <c r="D17" s="272">
        <v>14209.1038718</v>
      </c>
      <c r="E17" s="272">
        <v>245.00881000000001</v>
      </c>
      <c r="F17" s="272">
        <v>18092.705574399999</v>
      </c>
      <c r="G17" s="272">
        <v>1929.6476163999998</v>
      </c>
      <c r="H17" s="272">
        <v>175902.29568000001</v>
      </c>
      <c r="I17" s="272">
        <v>2334158.00086</v>
      </c>
      <c r="J17" s="272">
        <v>2704827.0060244002</v>
      </c>
      <c r="K17" s="272">
        <v>13132.950734200002</v>
      </c>
      <c r="L17" s="272">
        <v>10939.6196542</v>
      </c>
      <c r="M17" s="272">
        <v>693.91228000000001</v>
      </c>
      <c r="N17" s="272">
        <v>31328.6669774</v>
      </c>
      <c r="O17" s="272">
        <v>3708.5512242</v>
      </c>
      <c r="P17" s="272">
        <v>126746.00739</v>
      </c>
      <c r="Q17" s="272">
        <v>2891376.7143399999</v>
      </c>
      <c r="R17" s="261"/>
    </row>
    <row r="18" spans="1:18" ht="168" customHeight="1">
      <c r="A18" s="271" t="s">
        <v>208</v>
      </c>
      <c r="B18" s="272">
        <v>212631.76333779999</v>
      </c>
      <c r="C18" s="272">
        <v>3571.8314</v>
      </c>
      <c r="D18" s="272">
        <v>208.45153999999999</v>
      </c>
      <c r="E18" s="272">
        <v>0</v>
      </c>
      <c r="F18" s="272">
        <v>715.02836279999997</v>
      </c>
      <c r="G18" s="272">
        <v>2599.94</v>
      </c>
      <c r="H18" s="272">
        <v>7842.3158300000005</v>
      </c>
      <c r="I18" s="272">
        <v>227569.33046999999</v>
      </c>
      <c r="J18" s="272">
        <v>58054.756154399998</v>
      </c>
      <c r="K18" s="272">
        <v>858.99723179999989</v>
      </c>
      <c r="L18" s="272">
        <v>562.49291000000005</v>
      </c>
      <c r="M18" s="272">
        <v>164.28868</v>
      </c>
      <c r="N18" s="272">
        <v>1176.8416599999998</v>
      </c>
      <c r="O18" s="272">
        <v>102.6337922</v>
      </c>
      <c r="P18" s="272">
        <v>1.2081300000000001</v>
      </c>
      <c r="Q18" s="272">
        <v>60921.218549999998</v>
      </c>
      <c r="R18" s="261"/>
    </row>
    <row r="19" spans="1:18" ht="168" customHeight="1">
      <c r="A19" s="271" t="s">
        <v>209</v>
      </c>
      <c r="B19" s="272">
        <v>330466.88166320004</v>
      </c>
      <c r="C19" s="272">
        <v>1296.5740644</v>
      </c>
      <c r="D19" s="272">
        <v>1313.39986</v>
      </c>
      <c r="E19" s="272">
        <v>333.89340000000004</v>
      </c>
      <c r="F19" s="272">
        <v>622.98684600000001</v>
      </c>
      <c r="G19" s="272">
        <v>127.3280484</v>
      </c>
      <c r="H19" s="272">
        <v>33748.18965</v>
      </c>
      <c r="I19" s="272">
        <v>367909.25354000001</v>
      </c>
      <c r="J19" s="272">
        <v>374975.1838002</v>
      </c>
      <c r="K19" s="272">
        <v>3540.1956800000003</v>
      </c>
      <c r="L19" s="272">
        <v>3152.1456699999999</v>
      </c>
      <c r="M19" s="272">
        <v>51.705210000000001</v>
      </c>
      <c r="N19" s="272">
        <v>5063.8419178000004</v>
      </c>
      <c r="O19" s="272">
        <v>291.73578999999995</v>
      </c>
      <c r="P19" s="272">
        <v>16151.860769999999</v>
      </c>
      <c r="Q19" s="272">
        <v>403226.66882999998</v>
      </c>
      <c r="R19" s="261"/>
    </row>
    <row r="20" spans="1:18" ht="168" customHeight="1">
      <c r="A20" s="271" t="s">
        <v>210</v>
      </c>
      <c r="B20" s="272">
        <v>193182.78780000002</v>
      </c>
      <c r="C20" s="272">
        <v>0</v>
      </c>
      <c r="D20" s="272">
        <v>406.76384999999999</v>
      </c>
      <c r="E20" s="272">
        <v>0</v>
      </c>
      <c r="F20" s="272">
        <v>1009.6438000000001</v>
      </c>
      <c r="G20" s="272">
        <v>0</v>
      </c>
      <c r="H20" s="272">
        <v>1010696.63812</v>
      </c>
      <c r="I20" s="272">
        <v>1205295.83357</v>
      </c>
      <c r="J20" s="272">
        <v>130239.50545680001</v>
      </c>
      <c r="K20" s="272">
        <v>0</v>
      </c>
      <c r="L20" s="272">
        <v>51.453269999999996</v>
      </c>
      <c r="M20" s="272">
        <v>0</v>
      </c>
      <c r="N20" s="272">
        <v>270.20432240000002</v>
      </c>
      <c r="O20" s="272">
        <v>0</v>
      </c>
      <c r="P20" s="272">
        <v>95322.535599999988</v>
      </c>
      <c r="Q20" s="272">
        <v>225883.69865000001</v>
      </c>
      <c r="R20" s="261"/>
    </row>
    <row r="21" spans="1:18" ht="168" customHeight="1">
      <c r="A21" s="271" t="s">
        <v>211</v>
      </c>
      <c r="B21" s="272">
        <v>2839895.0296676001</v>
      </c>
      <c r="C21" s="272">
        <v>6360.4272143999997</v>
      </c>
      <c r="D21" s="272">
        <v>11808.745723200002</v>
      </c>
      <c r="E21" s="272">
        <v>705.42570000000001</v>
      </c>
      <c r="F21" s="272">
        <v>13820.900285</v>
      </c>
      <c r="G21" s="272">
        <v>3520.0318511999999</v>
      </c>
      <c r="H21" s="272">
        <v>75042.57398999999</v>
      </c>
      <c r="I21" s="272">
        <v>2951153.1344400002</v>
      </c>
      <c r="J21" s="272">
        <v>2826574.3277498004</v>
      </c>
      <c r="K21" s="272">
        <v>5420.1043508000002</v>
      </c>
      <c r="L21" s="272">
        <v>4890.7855012</v>
      </c>
      <c r="M21" s="272">
        <v>124.32805999999999</v>
      </c>
      <c r="N21" s="272">
        <v>15111.660546000001</v>
      </c>
      <c r="O21" s="272">
        <v>3193.8188202000001</v>
      </c>
      <c r="P21" s="272">
        <v>17006.678190000002</v>
      </c>
      <c r="Q21" s="272">
        <v>2872321.7032900001</v>
      </c>
      <c r="R21" s="261"/>
    </row>
    <row r="22" spans="1:18" ht="168" customHeight="1">
      <c r="A22" s="271" t="s">
        <v>212</v>
      </c>
      <c r="B22" s="272">
        <v>1053.4818400000001</v>
      </c>
      <c r="C22" s="272">
        <v>0</v>
      </c>
      <c r="D22" s="272">
        <v>0</v>
      </c>
      <c r="E22" s="272">
        <v>0</v>
      </c>
      <c r="F22" s="272">
        <v>40.263580000000005</v>
      </c>
      <c r="G22" s="272">
        <v>0</v>
      </c>
      <c r="H22" s="272">
        <v>10.68694</v>
      </c>
      <c r="I22" s="272">
        <v>1104.43236</v>
      </c>
      <c r="J22" s="272">
        <v>648.90174719999993</v>
      </c>
      <c r="K22" s="272">
        <v>27.47777</v>
      </c>
      <c r="L22" s="272">
        <v>0</v>
      </c>
      <c r="M22" s="272">
        <v>0</v>
      </c>
      <c r="N22" s="272">
        <v>0</v>
      </c>
      <c r="O22" s="272">
        <v>0</v>
      </c>
      <c r="P22" s="272">
        <v>1242.5285200000001</v>
      </c>
      <c r="Q22" s="272">
        <v>1918.90804</v>
      </c>
      <c r="R22" s="261"/>
    </row>
    <row r="23" spans="1:18" ht="168" customHeight="1">
      <c r="A23" s="271" t="s">
        <v>213</v>
      </c>
      <c r="B23" s="272">
        <v>88064.752313800011</v>
      </c>
      <c r="C23" s="272">
        <v>219.39686300000002</v>
      </c>
      <c r="D23" s="272">
        <v>63.937650000000005</v>
      </c>
      <c r="E23" s="272">
        <v>0</v>
      </c>
      <c r="F23" s="272">
        <v>812.47020539999994</v>
      </c>
      <c r="G23" s="272">
        <v>1224.2469876</v>
      </c>
      <c r="H23" s="272">
        <v>903.03299000000004</v>
      </c>
      <c r="I23" s="272">
        <v>91287.837019999992</v>
      </c>
      <c r="J23" s="272">
        <v>19828.569310800001</v>
      </c>
      <c r="K23" s="272">
        <v>0</v>
      </c>
      <c r="L23" s="272">
        <v>1.93912</v>
      </c>
      <c r="M23" s="272">
        <v>0</v>
      </c>
      <c r="N23" s="272">
        <v>0</v>
      </c>
      <c r="O23" s="272">
        <v>0</v>
      </c>
      <c r="P23" s="272">
        <v>166.25</v>
      </c>
      <c r="Q23" s="272">
        <v>19996.758440000001</v>
      </c>
      <c r="R23" s="261"/>
    </row>
    <row r="24" spans="1:18" ht="168" customHeight="1">
      <c r="A24" s="271" t="s">
        <v>214</v>
      </c>
      <c r="B24" s="272">
        <v>513276.3717822</v>
      </c>
      <c r="C24" s="272">
        <v>2318.8576899999998</v>
      </c>
      <c r="D24" s="272">
        <v>1208.7317700000001</v>
      </c>
      <c r="E24" s="272">
        <v>15.13429</v>
      </c>
      <c r="F24" s="272">
        <v>4469.0947077999999</v>
      </c>
      <c r="G24" s="272">
        <v>1478.6121518000002</v>
      </c>
      <c r="H24" s="272">
        <v>22071.819609999999</v>
      </c>
      <c r="I24" s="272">
        <v>544838.62199999997</v>
      </c>
      <c r="J24" s="272">
        <v>43623.507733000006</v>
      </c>
      <c r="K24" s="272">
        <v>813.51397999999995</v>
      </c>
      <c r="L24" s="272">
        <v>287.96484999999996</v>
      </c>
      <c r="M24" s="272">
        <v>1.8007599999999999</v>
      </c>
      <c r="N24" s="272">
        <v>2001.7465737999999</v>
      </c>
      <c r="O24" s="272">
        <v>78.86657000000001</v>
      </c>
      <c r="P24" s="272">
        <v>2423.70874</v>
      </c>
      <c r="Q24" s="272">
        <v>49231.109229999995</v>
      </c>
      <c r="R24" s="261"/>
    </row>
    <row r="25" spans="1:18" ht="168" customHeight="1">
      <c r="A25" s="271" t="s">
        <v>215</v>
      </c>
      <c r="B25" s="272">
        <v>124.59158000000001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13.72</v>
      </c>
      <c r="I25" s="272">
        <v>138.31157999999999</v>
      </c>
      <c r="J25" s="272">
        <v>59.122109999999999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59.122109999999999</v>
      </c>
      <c r="R25" s="261"/>
    </row>
    <row r="26" spans="1:18" ht="168" customHeight="1">
      <c r="A26" s="271" t="s">
        <v>216</v>
      </c>
      <c r="B26" s="272">
        <v>650.75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650.75</v>
      </c>
      <c r="J26" s="272">
        <v>1681.6481891999999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1681.6481899999999</v>
      </c>
      <c r="R26" s="261"/>
    </row>
    <row r="27" spans="1:18" s="200" customFormat="1" ht="261.75" customHeight="1" thickBo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0</v>
      </c>
      <c r="J27" s="275">
        <v>18.599220000000003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227.78270000000001</v>
      </c>
      <c r="Q27" s="275">
        <v>246.38192000000001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9714966.8468098007</v>
      </c>
      <c r="C28" s="278">
        <f t="shared" ref="C28:Q28" si="0">SUM(C10:C27)</f>
        <v>54913.458364800004</v>
      </c>
      <c r="D28" s="278">
        <f t="shared" si="0"/>
        <v>43776.709314799999</v>
      </c>
      <c r="E28" s="278">
        <f t="shared" si="0"/>
        <v>5725.0765899999997</v>
      </c>
      <c r="F28" s="278">
        <f t="shared" si="0"/>
        <v>55778.799470999998</v>
      </c>
      <c r="G28" s="278">
        <f t="shared" si="0"/>
        <v>29429.911571000001</v>
      </c>
      <c r="H28" s="278">
        <f t="shared" si="0"/>
        <v>2838112.6884000003</v>
      </c>
      <c r="I28" s="278">
        <f t="shared" si="0"/>
        <v>12742703.490610002</v>
      </c>
      <c r="J28" s="278">
        <f t="shared" si="0"/>
        <v>9114383.7860584017</v>
      </c>
      <c r="K28" s="278">
        <f t="shared" si="0"/>
        <v>120891.26761679999</v>
      </c>
      <c r="L28" s="278">
        <f t="shared" si="0"/>
        <v>27720.601702600001</v>
      </c>
      <c r="M28" s="278">
        <f t="shared" si="0"/>
        <v>1133.2381332</v>
      </c>
      <c r="N28" s="278">
        <f t="shared" si="0"/>
        <v>85810.886384999991</v>
      </c>
      <c r="O28" s="278">
        <f t="shared" si="0"/>
        <v>30207.886158399997</v>
      </c>
      <c r="P28" s="278">
        <f t="shared" si="0"/>
        <v>1107349.7453900001</v>
      </c>
      <c r="Q28" s="278">
        <f t="shared" si="0"/>
        <v>10487497.411589999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53"/>
  <sheetViews>
    <sheetView topLeftCell="A2" zoomScale="20" zoomScaleNormal="20" workbookViewId="0">
      <selection activeCell="G12" sqref="G12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221</v>
      </c>
      <c r="C8" s="731"/>
      <c r="D8" s="731"/>
      <c r="E8" s="731"/>
      <c r="F8" s="731"/>
      <c r="G8" s="731"/>
      <c r="H8" s="731"/>
      <c r="I8" s="731"/>
      <c r="J8" s="731" t="s">
        <v>222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380155.61678420001</v>
      </c>
      <c r="C10" s="272">
        <v>1622.28829</v>
      </c>
      <c r="D10" s="272">
        <v>343.09886999999998</v>
      </c>
      <c r="E10" s="272">
        <v>0</v>
      </c>
      <c r="F10" s="272">
        <v>3377.3543020000002</v>
      </c>
      <c r="G10" s="272">
        <v>163.72542480000001</v>
      </c>
      <c r="H10" s="272">
        <v>61.559040000000003</v>
      </c>
      <c r="I10" s="272">
        <v>385723.64273000002</v>
      </c>
      <c r="J10" s="272">
        <v>463433.93750679999</v>
      </c>
      <c r="K10" s="272">
        <v>1693.5986981999999</v>
      </c>
      <c r="L10" s="272">
        <v>912.30358000000001</v>
      </c>
      <c r="M10" s="272">
        <v>0</v>
      </c>
      <c r="N10" s="272">
        <v>1331.4727682</v>
      </c>
      <c r="O10" s="272">
        <v>0</v>
      </c>
      <c r="P10" s="272">
        <v>3677.3482999999997</v>
      </c>
      <c r="Q10" s="272">
        <v>471048.66085000004</v>
      </c>
      <c r="R10" s="261"/>
    </row>
    <row r="11" spans="1:26" ht="168" customHeight="1">
      <c r="A11" s="271" t="s">
        <v>202</v>
      </c>
      <c r="B11" s="273">
        <v>12295.04682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12295.04682</v>
      </c>
      <c r="J11" s="273">
        <v>4563.3574800000006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97.048469999999995</v>
      </c>
      <c r="Q11" s="272">
        <v>4660.4059500000003</v>
      </c>
      <c r="R11" s="261"/>
    </row>
    <row r="12" spans="1:26" ht="168" customHeight="1">
      <c r="A12" s="271" t="s">
        <v>203</v>
      </c>
      <c r="B12" s="273">
        <v>14875.790902799999</v>
      </c>
      <c r="C12" s="273">
        <v>0</v>
      </c>
      <c r="D12" s="273">
        <v>0</v>
      </c>
      <c r="E12" s="273">
        <v>0</v>
      </c>
      <c r="F12" s="273">
        <v>810.64371160000007</v>
      </c>
      <c r="G12" s="273">
        <v>0</v>
      </c>
      <c r="H12" s="273">
        <v>88310.376400000008</v>
      </c>
      <c r="I12" s="273">
        <v>103996.81101</v>
      </c>
      <c r="J12" s="273">
        <v>22249.30039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95847.07733</v>
      </c>
      <c r="Q12" s="272">
        <v>118096.37772</v>
      </c>
      <c r="R12" s="261"/>
    </row>
    <row r="13" spans="1:26" ht="168" customHeight="1">
      <c r="A13" s="271" t="s">
        <v>204</v>
      </c>
      <c r="B13" s="272">
        <v>12960.371787799999</v>
      </c>
      <c r="C13" s="272">
        <v>0</v>
      </c>
      <c r="D13" s="272">
        <v>0</v>
      </c>
      <c r="E13" s="272">
        <v>0</v>
      </c>
      <c r="F13" s="272">
        <v>195.95198000000002</v>
      </c>
      <c r="G13" s="272">
        <v>0</v>
      </c>
      <c r="H13" s="272">
        <v>1817.4799800000001</v>
      </c>
      <c r="I13" s="272">
        <v>14973.803749999999</v>
      </c>
      <c r="J13" s="272">
        <v>78425.553719999996</v>
      </c>
      <c r="K13" s="272">
        <v>170.23439000000002</v>
      </c>
      <c r="L13" s="272">
        <v>0</v>
      </c>
      <c r="M13" s="272">
        <v>0</v>
      </c>
      <c r="N13" s="272">
        <v>220.6653</v>
      </c>
      <c r="O13" s="272">
        <v>0</v>
      </c>
      <c r="P13" s="272">
        <v>145275.24641999998</v>
      </c>
      <c r="Q13" s="272">
        <v>224091.69983000003</v>
      </c>
      <c r="R13" s="261"/>
    </row>
    <row r="14" spans="1:26" ht="168" customHeight="1">
      <c r="A14" s="271" t="s">
        <v>205</v>
      </c>
      <c r="B14" s="272">
        <v>1417841.1964928</v>
      </c>
      <c r="C14" s="272">
        <v>15203.94909</v>
      </c>
      <c r="D14" s="272">
        <v>433.35496439999997</v>
      </c>
      <c r="E14" s="272">
        <v>0</v>
      </c>
      <c r="F14" s="272">
        <v>16955.201137600001</v>
      </c>
      <c r="G14" s="272">
        <v>8575.3130218000006</v>
      </c>
      <c r="H14" s="272">
        <v>133908.17978000001</v>
      </c>
      <c r="I14" s="272">
        <v>1592917.19447</v>
      </c>
      <c r="J14" s="272">
        <v>1963779.8883549999</v>
      </c>
      <c r="K14" s="272">
        <v>12247.3250752</v>
      </c>
      <c r="L14" s="272">
        <v>3106.4930095999998</v>
      </c>
      <c r="M14" s="272">
        <v>169.60585999999998</v>
      </c>
      <c r="N14" s="272">
        <v>6012.4008723999996</v>
      </c>
      <c r="O14" s="272">
        <v>8850.6452699999991</v>
      </c>
      <c r="P14" s="272">
        <v>371398.12005000003</v>
      </c>
      <c r="Q14" s="272">
        <v>2365564.47848</v>
      </c>
      <c r="R14" s="261"/>
    </row>
    <row r="15" spans="1:26" ht="168" customHeight="1">
      <c r="A15" s="271" t="s">
        <v>206</v>
      </c>
      <c r="B15" s="272">
        <v>65292.350479999994</v>
      </c>
      <c r="C15" s="272">
        <v>0</v>
      </c>
      <c r="D15" s="272">
        <v>0</v>
      </c>
      <c r="E15" s="272">
        <v>0</v>
      </c>
      <c r="F15" s="272">
        <v>981.23929500000008</v>
      </c>
      <c r="G15" s="272">
        <v>0</v>
      </c>
      <c r="H15" s="272">
        <v>8985.3993399999999</v>
      </c>
      <c r="I15" s="272">
        <v>75258.989119999998</v>
      </c>
      <c r="J15" s="272">
        <v>65075.688284399999</v>
      </c>
      <c r="K15" s="272">
        <v>0</v>
      </c>
      <c r="L15" s="272">
        <v>0</v>
      </c>
      <c r="M15" s="272">
        <v>0</v>
      </c>
      <c r="N15" s="272">
        <v>0</v>
      </c>
      <c r="O15" s="272">
        <v>20.58</v>
      </c>
      <c r="P15" s="272">
        <v>50510.856380000005</v>
      </c>
      <c r="Q15" s="272">
        <v>115607.12466</v>
      </c>
      <c r="R15" s="261"/>
    </row>
    <row r="16" spans="1:26" ht="168" customHeight="1">
      <c r="A16" s="271" t="s">
        <v>129</v>
      </c>
      <c r="B16" s="272">
        <v>717918.38381439995</v>
      </c>
      <c r="C16" s="272">
        <v>43416.547748800003</v>
      </c>
      <c r="D16" s="272">
        <v>728.06775459999994</v>
      </c>
      <c r="E16" s="272">
        <v>0</v>
      </c>
      <c r="F16" s="272">
        <v>6363.1283046000008</v>
      </c>
      <c r="G16" s="272">
        <v>31326.2945464</v>
      </c>
      <c r="H16" s="272">
        <v>146798.23980000001</v>
      </c>
      <c r="I16" s="272">
        <v>946550.6619500001</v>
      </c>
      <c r="J16" s="272">
        <v>820766.89668840007</v>
      </c>
      <c r="K16" s="272">
        <v>32792.672170000005</v>
      </c>
      <c r="L16" s="272">
        <v>8423.2611561999984</v>
      </c>
      <c r="M16" s="272">
        <v>190.71691799999999</v>
      </c>
      <c r="N16" s="272">
        <v>30801.894395399999</v>
      </c>
      <c r="O16" s="272">
        <v>12851.968867200001</v>
      </c>
      <c r="P16" s="272">
        <v>1505486.6446400001</v>
      </c>
      <c r="Q16" s="272">
        <v>2411314.0548100001</v>
      </c>
      <c r="R16" s="261"/>
    </row>
    <row r="17" spans="1:18" ht="168" customHeight="1">
      <c r="A17" s="271" t="s">
        <v>207</v>
      </c>
      <c r="B17" s="272">
        <v>2509280.8406031998</v>
      </c>
      <c r="C17" s="272">
        <v>25324.244329599998</v>
      </c>
      <c r="D17" s="272">
        <v>8381.3493864000011</v>
      </c>
      <c r="E17" s="272">
        <v>4.9665299999999997</v>
      </c>
      <c r="F17" s="272">
        <v>62242.410457999998</v>
      </c>
      <c r="G17" s="272">
        <v>5707.2716879999998</v>
      </c>
      <c r="H17" s="272">
        <v>340677.03700000001</v>
      </c>
      <c r="I17" s="272">
        <v>2951618.1200199998</v>
      </c>
      <c r="J17" s="272">
        <v>2206156.7992715999</v>
      </c>
      <c r="K17" s="272">
        <v>9940.9562325999996</v>
      </c>
      <c r="L17" s="272">
        <v>11103.801540799999</v>
      </c>
      <c r="M17" s="272">
        <v>3888.5139900000004</v>
      </c>
      <c r="N17" s="272">
        <v>24296.682727000003</v>
      </c>
      <c r="O17" s="272">
        <v>2329.1561280000001</v>
      </c>
      <c r="P17" s="272">
        <v>537261.55595000007</v>
      </c>
      <c r="Q17" s="272">
        <v>2794977.4658000004</v>
      </c>
      <c r="R17" s="261"/>
    </row>
    <row r="18" spans="1:18" ht="168" customHeight="1">
      <c r="A18" s="271" t="s">
        <v>208</v>
      </c>
      <c r="B18" s="272">
        <v>128111.0285304</v>
      </c>
      <c r="C18" s="272">
        <v>0</v>
      </c>
      <c r="D18" s="272">
        <v>1036.8234600000001</v>
      </c>
      <c r="E18" s="272">
        <v>0</v>
      </c>
      <c r="F18" s="272">
        <v>2320.1415066</v>
      </c>
      <c r="G18" s="272">
        <v>20565.041564200001</v>
      </c>
      <c r="H18" s="272">
        <v>574.46119999999996</v>
      </c>
      <c r="I18" s="272">
        <v>152607.49625</v>
      </c>
      <c r="J18" s="272">
        <v>145683.74300060002</v>
      </c>
      <c r="K18" s="272">
        <v>38574.638239600004</v>
      </c>
      <c r="L18" s="272">
        <v>104.33062</v>
      </c>
      <c r="M18" s="272">
        <v>0</v>
      </c>
      <c r="N18" s="272">
        <v>514.68992000000003</v>
      </c>
      <c r="O18" s="272">
        <v>497.88333</v>
      </c>
      <c r="P18" s="272">
        <v>852.48785999999996</v>
      </c>
      <c r="Q18" s="272">
        <v>186227.77296999999</v>
      </c>
      <c r="R18" s="261"/>
    </row>
    <row r="19" spans="1:18" ht="168" customHeight="1">
      <c r="A19" s="271" t="s">
        <v>209</v>
      </c>
      <c r="B19" s="272">
        <v>374864.09345400002</v>
      </c>
      <c r="C19" s="272">
        <v>876.02235999999994</v>
      </c>
      <c r="D19" s="272">
        <v>333.23922999999996</v>
      </c>
      <c r="E19" s="272">
        <v>0</v>
      </c>
      <c r="F19" s="272">
        <v>3337.8021691999998</v>
      </c>
      <c r="G19" s="272">
        <v>825.09679000000006</v>
      </c>
      <c r="H19" s="272">
        <v>10476.20672</v>
      </c>
      <c r="I19" s="272">
        <v>390712.46075000003</v>
      </c>
      <c r="J19" s="272">
        <v>410088.92135620001</v>
      </c>
      <c r="K19" s="272">
        <v>907.3884802</v>
      </c>
      <c r="L19" s="272">
        <v>2162.8946332</v>
      </c>
      <c r="M19" s="272">
        <v>0</v>
      </c>
      <c r="N19" s="272">
        <v>2367.1465699999999</v>
      </c>
      <c r="O19" s="272">
        <v>91.941919999999996</v>
      </c>
      <c r="P19" s="272">
        <v>144886.13944999999</v>
      </c>
      <c r="Q19" s="272">
        <v>560504.43238999997</v>
      </c>
      <c r="R19" s="261"/>
    </row>
    <row r="20" spans="1:18" ht="168" customHeight="1">
      <c r="A20" s="271" t="s">
        <v>210</v>
      </c>
      <c r="B20" s="272">
        <v>18395.021432000001</v>
      </c>
      <c r="C20" s="272">
        <v>0</v>
      </c>
      <c r="D20" s="272">
        <v>17693.978586199999</v>
      </c>
      <c r="E20" s="272">
        <v>0</v>
      </c>
      <c r="F20" s="272">
        <v>1577.41652</v>
      </c>
      <c r="G20" s="272">
        <v>0</v>
      </c>
      <c r="H20" s="272">
        <v>1844686.1376199999</v>
      </c>
      <c r="I20" s="272">
        <v>1882352.5541700001</v>
      </c>
      <c r="J20" s="272">
        <v>183282.70767500001</v>
      </c>
      <c r="K20" s="272">
        <v>4389</v>
      </c>
      <c r="L20" s="272">
        <v>5.6300600000000003</v>
      </c>
      <c r="M20" s="272">
        <v>0</v>
      </c>
      <c r="N20" s="272">
        <v>0</v>
      </c>
      <c r="O20" s="272">
        <v>0</v>
      </c>
      <c r="P20" s="272">
        <v>155388.86153999998</v>
      </c>
      <c r="Q20" s="272">
        <v>343066.19927999994</v>
      </c>
      <c r="R20" s="261"/>
    </row>
    <row r="21" spans="1:18" ht="168" customHeight="1">
      <c r="A21" s="271" t="s">
        <v>211</v>
      </c>
      <c r="B21" s="272">
        <v>5864323.3384691998</v>
      </c>
      <c r="C21" s="272">
        <v>13909.3709772</v>
      </c>
      <c r="D21" s="272">
        <v>19043.712022</v>
      </c>
      <c r="E21" s="272">
        <v>0</v>
      </c>
      <c r="F21" s="272">
        <v>46883.8330766</v>
      </c>
      <c r="G21" s="272">
        <v>2809.6596770000001</v>
      </c>
      <c r="H21" s="272">
        <v>33638.546299999995</v>
      </c>
      <c r="I21" s="272">
        <v>5980608.4604700003</v>
      </c>
      <c r="J21" s="272">
        <v>1022169.8331364</v>
      </c>
      <c r="K21" s="272">
        <v>15757.0303346</v>
      </c>
      <c r="L21" s="272">
        <v>12460.082036399999</v>
      </c>
      <c r="M21" s="272">
        <v>624.05491840000002</v>
      </c>
      <c r="N21" s="272">
        <v>19424.624867800001</v>
      </c>
      <c r="O21" s="272">
        <v>4673.4368086000004</v>
      </c>
      <c r="P21" s="272">
        <v>1518850.5051199999</v>
      </c>
      <c r="Q21" s="272">
        <v>2593959.5672399998</v>
      </c>
      <c r="R21" s="261"/>
    </row>
    <row r="22" spans="1:18" ht="168" customHeight="1">
      <c r="A22" s="271" t="s">
        <v>212</v>
      </c>
      <c r="B22" s="272">
        <v>2990.9327395999999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37.179000000000002</v>
      </c>
      <c r="I22" s="272">
        <v>3028.1117400000003</v>
      </c>
      <c r="J22" s="272">
        <v>47.204239999999999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1303.73892</v>
      </c>
      <c r="Q22" s="272">
        <v>1350.9431599999998</v>
      </c>
      <c r="R22" s="261"/>
    </row>
    <row r="23" spans="1:18" ht="168" customHeight="1">
      <c r="A23" s="271" t="s">
        <v>213</v>
      </c>
      <c r="B23" s="272">
        <v>30605.944445000001</v>
      </c>
      <c r="C23" s="272">
        <v>659.75356999999997</v>
      </c>
      <c r="D23" s="272">
        <v>0</v>
      </c>
      <c r="E23" s="272">
        <v>0</v>
      </c>
      <c r="F23" s="272">
        <v>189.54157519999998</v>
      </c>
      <c r="G23" s="272">
        <v>3011.4630307999996</v>
      </c>
      <c r="H23" s="272">
        <v>0</v>
      </c>
      <c r="I23" s="272">
        <v>34466.70261</v>
      </c>
      <c r="J23" s="272">
        <v>19347.042448199998</v>
      </c>
      <c r="K23" s="272">
        <v>0</v>
      </c>
      <c r="L23" s="272">
        <v>9.0692299999999992</v>
      </c>
      <c r="M23" s="272">
        <v>0</v>
      </c>
      <c r="N23" s="272">
        <v>37.376561600000002</v>
      </c>
      <c r="O23" s="272">
        <v>0</v>
      </c>
      <c r="P23" s="272">
        <v>1053.8611000000001</v>
      </c>
      <c r="Q23" s="272">
        <v>20447.349340000001</v>
      </c>
      <c r="R23" s="261"/>
    </row>
    <row r="24" spans="1:18" ht="168" customHeight="1">
      <c r="A24" s="271" t="s">
        <v>214</v>
      </c>
      <c r="B24" s="272">
        <v>144448.68621900002</v>
      </c>
      <c r="C24" s="272">
        <v>1564.08</v>
      </c>
      <c r="D24" s="272">
        <v>0</v>
      </c>
      <c r="E24" s="272">
        <v>0</v>
      </c>
      <c r="F24" s="272">
        <v>587.46928400000002</v>
      </c>
      <c r="G24" s="272">
        <v>0</v>
      </c>
      <c r="H24" s="272">
        <v>4834.1689000000006</v>
      </c>
      <c r="I24" s="272">
        <v>151434.40443</v>
      </c>
      <c r="J24" s="272">
        <v>185661.59396540001</v>
      </c>
      <c r="K24" s="272">
        <v>6218.5258400000002</v>
      </c>
      <c r="L24" s="272">
        <v>2570.9657864000001</v>
      </c>
      <c r="M24" s="272">
        <v>0</v>
      </c>
      <c r="N24" s="272">
        <v>270.50296000000003</v>
      </c>
      <c r="O24" s="272">
        <v>0</v>
      </c>
      <c r="P24" s="272">
        <v>21825.89747</v>
      </c>
      <c r="Q24" s="272">
        <v>216547.48602000001</v>
      </c>
      <c r="R24" s="261"/>
    </row>
    <row r="25" spans="1:18" ht="168" customHeight="1">
      <c r="A25" s="271" t="s">
        <v>215</v>
      </c>
      <c r="B25" s="272">
        <v>82.514138000000003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82.514139999999998</v>
      </c>
      <c r="J25" s="272">
        <v>34.977940000000004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3287.5532499999999</v>
      </c>
      <c r="Q25" s="272">
        <v>3322.5311900000002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274.39999999999998</v>
      </c>
      <c r="I26" s="272">
        <v>274.39999999999998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3129.9112400000004</v>
      </c>
      <c r="Q26" s="272">
        <v>3129.9112400000004</v>
      </c>
      <c r="R26" s="261"/>
    </row>
    <row r="27" spans="1:18" s="200" customFormat="1" ht="261.75" customHeight="1" thickBot="1">
      <c r="A27" s="274" t="s">
        <v>217</v>
      </c>
      <c r="B27" s="275">
        <v>17.903209999999998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358.392</v>
      </c>
      <c r="I27" s="275">
        <v>376.29521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572.22650999999996</v>
      </c>
      <c r="Q27" s="275">
        <v>572.22650999999996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11694459.060322398</v>
      </c>
      <c r="C28" s="278">
        <f t="shared" ref="C28:Q28" si="0">SUM(C10:C27)</f>
        <v>102576.25636560001</v>
      </c>
      <c r="D28" s="278">
        <f t="shared" si="0"/>
        <v>47993.624273599999</v>
      </c>
      <c r="E28" s="278">
        <f t="shared" si="0"/>
        <v>4.9665299999999997</v>
      </c>
      <c r="F28" s="278">
        <f t="shared" si="0"/>
        <v>145822.1333204</v>
      </c>
      <c r="G28" s="278">
        <f t="shared" si="0"/>
        <v>72983.865743000017</v>
      </c>
      <c r="H28" s="278">
        <f t="shared" si="0"/>
        <v>2615437.7630799999</v>
      </c>
      <c r="I28" s="278">
        <f t="shared" si="0"/>
        <v>14679277.669640001</v>
      </c>
      <c r="J28" s="278">
        <f t="shared" si="0"/>
        <v>7590767.4454579996</v>
      </c>
      <c r="K28" s="278">
        <f t="shared" si="0"/>
        <v>122691.36946040002</v>
      </c>
      <c r="L28" s="278">
        <f t="shared" si="0"/>
        <v>40858.831652599998</v>
      </c>
      <c r="M28" s="278">
        <f t="shared" si="0"/>
        <v>4872.8916864000003</v>
      </c>
      <c r="N28" s="278">
        <f t="shared" si="0"/>
        <v>85277.456942400007</v>
      </c>
      <c r="O28" s="278">
        <f t="shared" si="0"/>
        <v>29315.6123238</v>
      </c>
      <c r="P28" s="278">
        <f t="shared" si="0"/>
        <v>4560705.0800000019</v>
      </c>
      <c r="Q28" s="278">
        <f t="shared" si="0"/>
        <v>12434488.68744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70.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58.5" customHeight="1">
      <c r="A31" s="258" t="s">
        <v>237</v>
      </c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51" customHeight="1">
      <c r="A32" s="258" t="s">
        <v>226</v>
      </c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53"/>
  <sheetViews>
    <sheetView topLeftCell="A2" zoomScale="25" zoomScaleNormal="25" workbookViewId="0">
      <selection activeCell="F14" sqref="F14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223</v>
      </c>
      <c r="C8" s="731"/>
      <c r="D8" s="731"/>
      <c r="E8" s="731"/>
      <c r="F8" s="731"/>
      <c r="G8" s="731"/>
      <c r="H8" s="731"/>
      <c r="I8" s="731"/>
      <c r="J8" s="731" t="s">
        <v>64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252483.33881000002</v>
      </c>
      <c r="C10" s="272">
        <v>0</v>
      </c>
      <c r="D10" s="272">
        <v>0</v>
      </c>
      <c r="E10" s="272">
        <v>0</v>
      </c>
      <c r="F10" s="272">
        <v>0</v>
      </c>
      <c r="G10" s="272">
        <v>1114.0640000000001</v>
      </c>
      <c r="H10" s="272">
        <v>228.11592999999999</v>
      </c>
      <c r="I10" s="272">
        <v>253825.51874999999</v>
      </c>
      <c r="J10" s="272">
        <v>557239.11933720007</v>
      </c>
      <c r="K10" s="272">
        <v>12501.587376199999</v>
      </c>
      <c r="L10" s="272">
        <v>912.40001959999995</v>
      </c>
      <c r="M10" s="272">
        <v>0</v>
      </c>
      <c r="N10" s="272">
        <v>5151.2564075999999</v>
      </c>
      <c r="O10" s="272">
        <v>0</v>
      </c>
      <c r="P10" s="272">
        <v>1301.44246</v>
      </c>
      <c r="Q10" s="272">
        <v>577105.80561000004</v>
      </c>
      <c r="R10" s="261"/>
    </row>
    <row r="11" spans="1:26" ht="168" customHeight="1">
      <c r="A11" s="271" t="s">
        <v>202</v>
      </c>
      <c r="B11" s="273">
        <v>605.98856999999998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605.98856999999998</v>
      </c>
      <c r="J11" s="273">
        <v>0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131.35499999999999</v>
      </c>
      <c r="Q11" s="272">
        <v>131.35499999999999</v>
      </c>
      <c r="R11" s="261"/>
    </row>
    <row r="12" spans="1:26" ht="168" customHeight="1">
      <c r="A12" s="271" t="s">
        <v>203</v>
      </c>
      <c r="B12" s="273">
        <v>380.35305999999997</v>
      </c>
      <c r="C12" s="273">
        <v>0</v>
      </c>
      <c r="D12" s="273">
        <v>0</v>
      </c>
      <c r="E12" s="273">
        <v>0</v>
      </c>
      <c r="F12" s="273">
        <v>1.38572E-2</v>
      </c>
      <c r="G12" s="273">
        <v>0</v>
      </c>
      <c r="H12" s="273">
        <v>457078.04567000002</v>
      </c>
      <c r="I12" s="273">
        <v>457458.41258999996</v>
      </c>
      <c r="J12" s="273">
        <v>136660.73966780002</v>
      </c>
      <c r="K12" s="273">
        <v>107.1875</v>
      </c>
      <c r="L12" s="272">
        <v>0</v>
      </c>
      <c r="M12" s="272">
        <v>0</v>
      </c>
      <c r="N12" s="272">
        <v>0</v>
      </c>
      <c r="O12" s="272">
        <v>0</v>
      </c>
      <c r="P12" s="272">
        <v>48462.4804</v>
      </c>
      <c r="Q12" s="272">
        <v>185230.40756999998</v>
      </c>
      <c r="R12" s="261"/>
    </row>
    <row r="13" spans="1:26" ht="168" customHeight="1">
      <c r="A13" s="271" t="s">
        <v>204</v>
      </c>
      <c r="B13" s="272">
        <v>6896.0271648000007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39284.138989999999</v>
      </c>
      <c r="I13" s="272">
        <v>46180.166149999997</v>
      </c>
      <c r="J13" s="272">
        <v>2283.2809671999998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340</v>
      </c>
      <c r="Q13" s="272">
        <v>2623.2809700000003</v>
      </c>
      <c r="R13" s="261"/>
    </row>
    <row r="14" spans="1:26" ht="168" customHeight="1">
      <c r="A14" s="271" t="s">
        <v>205</v>
      </c>
      <c r="B14" s="272">
        <v>1931005.8494694</v>
      </c>
      <c r="C14" s="272">
        <v>8712.2242499999993</v>
      </c>
      <c r="D14" s="272">
        <v>5092.4866452000006</v>
      </c>
      <c r="E14" s="272">
        <v>1011.8643046000001</v>
      </c>
      <c r="F14" s="272">
        <v>6181.7514709999996</v>
      </c>
      <c r="G14" s="272">
        <v>0</v>
      </c>
      <c r="H14" s="272">
        <v>59180.242880000005</v>
      </c>
      <c r="I14" s="272">
        <v>2011184.4190100001</v>
      </c>
      <c r="J14" s="272">
        <v>734140.11577040004</v>
      </c>
      <c r="K14" s="272">
        <v>26711.214534999999</v>
      </c>
      <c r="L14" s="272">
        <v>0</v>
      </c>
      <c r="M14" s="272">
        <v>0</v>
      </c>
      <c r="N14" s="272">
        <v>1635.5592239999999</v>
      </c>
      <c r="O14" s="272">
        <v>7743.0067834000001</v>
      </c>
      <c r="P14" s="272">
        <v>28236.13582</v>
      </c>
      <c r="Q14" s="272">
        <v>798466.03214000002</v>
      </c>
      <c r="R14" s="261"/>
    </row>
    <row r="15" spans="1:26" ht="168" customHeight="1">
      <c r="A15" s="271" t="s">
        <v>206</v>
      </c>
      <c r="B15" s="272">
        <v>30664.972229999999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41627.594039999996</v>
      </c>
      <c r="I15" s="272">
        <v>72292.566269999996</v>
      </c>
      <c r="J15" s="272">
        <v>20498.878031599997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54986.687669999999</v>
      </c>
      <c r="Q15" s="272">
        <v>75485.565700000006</v>
      </c>
      <c r="R15" s="261"/>
    </row>
    <row r="16" spans="1:26" ht="168" customHeight="1">
      <c r="A16" s="271" t="s">
        <v>129</v>
      </c>
      <c r="B16" s="272">
        <v>123538.44803100001</v>
      </c>
      <c r="C16" s="272">
        <v>25513.054749999999</v>
      </c>
      <c r="D16" s="272">
        <v>152.72469000000001</v>
      </c>
      <c r="E16" s="272">
        <v>0</v>
      </c>
      <c r="F16" s="272">
        <v>2186.0379204000001</v>
      </c>
      <c r="G16" s="272">
        <v>1497.1523993999999</v>
      </c>
      <c r="H16" s="272">
        <v>163210.11458000002</v>
      </c>
      <c r="I16" s="272">
        <v>316097.53237000003</v>
      </c>
      <c r="J16" s="272">
        <v>363489.39266360004</v>
      </c>
      <c r="K16" s="272">
        <v>4341.9516082</v>
      </c>
      <c r="L16" s="272">
        <v>418.7158392</v>
      </c>
      <c r="M16" s="272">
        <v>0</v>
      </c>
      <c r="N16" s="272">
        <v>1657.1428822</v>
      </c>
      <c r="O16" s="272">
        <v>6994.076642</v>
      </c>
      <c r="P16" s="272">
        <v>309272.22850999999</v>
      </c>
      <c r="Q16" s="272">
        <v>686173.50815999997</v>
      </c>
      <c r="R16" s="261"/>
    </row>
    <row r="17" spans="1:18" ht="168" customHeight="1">
      <c r="A17" s="271" t="s">
        <v>207</v>
      </c>
      <c r="B17" s="272">
        <v>2090558.8258196001</v>
      </c>
      <c r="C17" s="272">
        <v>8061.6646908000002</v>
      </c>
      <c r="D17" s="272">
        <v>15414.023146199999</v>
      </c>
      <c r="E17" s="272">
        <v>70.052909999999997</v>
      </c>
      <c r="F17" s="272">
        <v>17405.936210399999</v>
      </c>
      <c r="G17" s="272">
        <v>829.68651</v>
      </c>
      <c r="H17" s="272">
        <v>115271.36635</v>
      </c>
      <c r="I17" s="272">
        <v>2247611.5556899998</v>
      </c>
      <c r="J17" s="272">
        <v>1508057.568589</v>
      </c>
      <c r="K17" s="272">
        <v>36970.403585199994</v>
      </c>
      <c r="L17" s="272">
        <v>3528.3135299999999</v>
      </c>
      <c r="M17" s="272">
        <v>0</v>
      </c>
      <c r="N17" s="272">
        <v>13796.663106</v>
      </c>
      <c r="O17" s="272">
        <v>1557.7126166</v>
      </c>
      <c r="P17" s="272">
        <v>180649.71244999999</v>
      </c>
      <c r="Q17" s="272">
        <v>1744560.3738900002</v>
      </c>
      <c r="R17" s="261"/>
    </row>
    <row r="18" spans="1:18" ht="168" customHeight="1">
      <c r="A18" s="271" t="s">
        <v>208</v>
      </c>
      <c r="B18" s="272">
        <v>87262.200478800005</v>
      </c>
      <c r="C18" s="272">
        <v>0</v>
      </c>
      <c r="D18" s="272">
        <v>523.19082000000003</v>
      </c>
      <c r="E18" s="272">
        <v>0</v>
      </c>
      <c r="F18" s="272">
        <v>609.33590000000004</v>
      </c>
      <c r="G18" s="272">
        <v>0</v>
      </c>
      <c r="H18" s="272">
        <v>168.4451</v>
      </c>
      <c r="I18" s="272">
        <v>88563.172299999991</v>
      </c>
      <c r="J18" s="272">
        <v>20605.766703600002</v>
      </c>
      <c r="K18" s="272">
        <v>160.69014920000001</v>
      </c>
      <c r="L18" s="272">
        <v>0</v>
      </c>
      <c r="M18" s="272">
        <v>0</v>
      </c>
      <c r="N18" s="272">
        <v>0</v>
      </c>
      <c r="O18" s="272">
        <v>0</v>
      </c>
      <c r="P18" s="272">
        <v>1309.30177</v>
      </c>
      <c r="Q18" s="272">
        <v>22075.758620000001</v>
      </c>
      <c r="R18" s="261"/>
    </row>
    <row r="19" spans="1:18" ht="168" customHeight="1">
      <c r="A19" s="271" t="s">
        <v>209</v>
      </c>
      <c r="B19" s="272">
        <v>237978.93269760002</v>
      </c>
      <c r="C19" s="272">
        <v>313.72699999999998</v>
      </c>
      <c r="D19" s="272">
        <v>1597.4944134</v>
      </c>
      <c r="E19" s="272">
        <v>0</v>
      </c>
      <c r="F19" s="272">
        <v>2234.1752766</v>
      </c>
      <c r="G19" s="272">
        <v>2718.5</v>
      </c>
      <c r="H19" s="272">
        <v>39410.347249999999</v>
      </c>
      <c r="I19" s="272">
        <v>284253.17663</v>
      </c>
      <c r="J19" s="272">
        <v>134947.85440519999</v>
      </c>
      <c r="K19" s="272">
        <v>482.85602</v>
      </c>
      <c r="L19" s="272">
        <v>245.4235966</v>
      </c>
      <c r="M19" s="272">
        <v>0</v>
      </c>
      <c r="N19" s="272">
        <v>516.14415740000004</v>
      </c>
      <c r="O19" s="272">
        <v>639.63552379999999</v>
      </c>
      <c r="P19" s="272">
        <v>38087.74336</v>
      </c>
      <c r="Q19" s="272">
        <v>174919.65708</v>
      </c>
      <c r="R19" s="261"/>
    </row>
    <row r="20" spans="1:18" ht="168" customHeight="1">
      <c r="A20" s="271" t="s">
        <v>210</v>
      </c>
      <c r="B20" s="272">
        <v>60469.874967600001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27141.607510000002</v>
      </c>
      <c r="I20" s="272">
        <v>87611.482480000006</v>
      </c>
      <c r="J20" s="272">
        <v>21430.452929999999</v>
      </c>
      <c r="K20" s="272">
        <v>1097.4628</v>
      </c>
      <c r="L20" s="272">
        <v>0</v>
      </c>
      <c r="M20" s="272">
        <v>0</v>
      </c>
      <c r="N20" s="272">
        <v>0</v>
      </c>
      <c r="O20" s="272">
        <v>0</v>
      </c>
      <c r="P20" s="272">
        <v>15991.31402</v>
      </c>
      <c r="Q20" s="272">
        <v>38519.229749999999</v>
      </c>
      <c r="R20" s="261"/>
    </row>
    <row r="21" spans="1:18" ht="168" customHeight="1">
      <c r="A21" s="271" t="s">
        <v>211</v>
      </c>
      <c r="B21" s="272">
        <v>2251607.8242522003</v>
      </c>
      <c r="C21" s="272">
        <v>3388.8497570000004</v>
      </c>
      <c r="D21" s="272">
        <v>10095.5403388</v>
      </c>
      <c r="E21" s="272">
        <v>885.99373539999999</v>
      </c>
      <c r="F21" s="272">
        <v>24072.7166426</v>
      </c>
      <c r="G21" s="272">
        <v>89.605320000000006</v>
      </c>
      <c r="H21" s="272">
        <v>535986.02497999999</v>
      </c>
      <c r="I21" s="272">
        <v>2826126.5551</v>
      </c>
      <c r="J21" s="272">
        <v>1103008.703921</v>
      </c>
      <c r="K21" s="272">
        <v>7501.0845454</v>
      </c>
      <c r="L21" s="272">
        <v>4298.8255838000005</v>
      </c>
      <c r="M21" s="272">
        <v>0</v>
      </c>
      <c r="N21" s="272">
        <v>10404.064826400001</v>
      </c>
      <c r="O21" s="272">
        <v>165.42478400000002</v>
      </c>
      <c r="P21" s="272">
        <v>28950.47119</v>
      </c>
      <c r="Q21" s="272">
        <v>1154328.57485</v>
      </c>
      <c r="R21" s="261"/>
    </row>
    <row r="22" spans="1:18" ht="168" customHeight="1">
      <c r="A22" s="271" t="s">
        <v>212</v>
      </c>
      <c r="B22" s="272">
        <v>48.073140000000002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289.23034999999999</v>
      </c>
      <c r="I22" s="272">
        <v>337.30349000000001</v>
      </c>
      <c r="J22" s="272">
        <v>2038.06872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145.88968</v>
      </c>
      <c r="Q22" s="272">
        <v>2183.9584</v>
      </c>
      <c r="R22" s="261"/>
    </row>
    <row r="23" spans="1:18" ht="168" customHeight="1">
      <c r="A23" s="271" t="s">
        <v>213</v>
      </c>
      <c r="B23" s="272">
        <v>5285.8552699999991</v>
      </c>
      <c r="C23" s="272">
        <v>208.30134700000002</v>
      </c>
      <c r="D23" s="272">
        <v>0</v>
      </c>
      <c r="E23" s="272">
        <v>0</v>
      </c>
      <c r="F23" s="272">
        <v>0</v>
      </c>
      <c r="G23" s="272">
        <v>0</v>
      </c>
      <c r="H23" s="272">
        <v>1602.08978</v>
      </c>
      <c r="I23" s="272">
        <v>7096.2464</v>
      </c>
      <c r="J23" s="272">
        <v>33024.813943399997</v>
      </c>
      <c r="K23" s="272">
        <v>4263.5205956</v>
      </c>
      <c r="L23" s="272">
        <v>0</v>
      </c>
      <c r="M23" s="272">
        <v>0</v>
      </c>
      <c r="N23" s="272">
        <v>0</v>
      </c>
      <c r="O23" s="272">
        <v>0</v>
      </c>
      <c r="P23" s="272">
        <v>511.29939000000002</v>
      </c>
      <c r="Q23" s="272">
        <v>37799.633929999996</v>
      </c>
      <c r="R23" s="261"/>
    </row>
    <row r="24" spans="1:18" ht="168" customHeight="1">
      <c r="A24" s="271" t="s">
        <v>214</v>
      </c>
      <c r="B24" s="272">
        <v>807396.13817120006</v>
      </c>
      <c r="C24" s="272">
        <v>1796.2182335999998</v>
      </c>
      <c r="D24" s="272">
        <v>14969.173562799999</v>
      </c>
      <c r="E24" s="272">
        <v>52.785650000000004</v>
      </c>
      <c r="F24" s="272">
        <v>2027.5819768000001</v>
      </c>
      <c r="G24" s="272">
        <v>317.0277256</v>
      </c>
      <c r="H24" s="272">
        <v>373113.51370000001</v>
      </c>
      <c r="I24" s="272">
        <v>1199672.4390399999</v>
      </c>
      <c r="J24" s="272">
        <v>57999.763417000002</v>
      </c>
      <c r="K24" s="272">
        <v>3.8472399999999998</v>
      </c>
      <c r="L24" s="272">
        <v>0</v>
      </c>
      <c r="M24" s="272">
        <v>0</v>
      </c>
      <c r="N24" s="272">
        <v>76.243189999999998</v>
      </c>
      <c r="O24" s="272">
        <v>0</v>
      </c>
      <c r="P24" s="272">
        <v>3056.8933399999996</v>
      </c>
      <c r="Q24" s="272">
        <v>61136.747189999995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0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159.19999999999999</v>
      </c>
      <c r="I26" s="272">
        <v>159.19999999999999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61.75" customHeight="1" thickBot="1">
      <c r="A27" s="274" t="s">
        <v>217</v>
      </c>
      <c r="B27" s="275">
        <v>809.67739000000006</v>
      </c>
      <c r="C27" s="275">
        <v>0</v>
      </c>
      <c r="D27" s="275">
        <v>120.45514</v>
      </c>
      <c r="E27" s="275">
        <v>0</v>
      </c>
      <c r="F27" s="275">
        <v>0</v>
      </c>
      <c r="G27" s="275">
        <v>0</v>
      </c>
      <c r="H27" s="275">
        <v>4624.3683300000002</v>
      </c>
      <c r="I27" s="275">
        <v>5554.5008600000001</v>
      </c>
      <c r="J27" s="275">
        <v>185.13574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185.13574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7886992.3795221997</v>
      </c>
      <c r="C28" s="278">
        <f t="shared" ref="C28:Q28" si="0">SUM(C10:C27)</f>
        <v>47994.040028399992</v>
      </c>
      <c r="D28" s="278">
        <f t="shared" si="0"/>
        <v>47965.088756399993</v>
      </c>
      <c r="E28" s="278">
        <f t="shared" si="0"/>
        <v>2020.6966</v>
      </c>
      <c r="F28" s="278">
        <f t="shared" si="0"/>
        <v>54717.549254999998</v>
      </c>
      <c r="G28" s="278">
        <f t="shared" si="0"/>
        <v>6566.0359549999994</v>
      </c>
      <c r="H28" s="278">
        <f t="shared" si="0"/>
        <v>1858374.4454400002</v>
      </c>
      <c r="I28" s="278">
        <f t="shared" si="0"/>
        <v>9904630.2356999982</v>
      </c>
      <c r="J28" s="278">
        <f t="shared" si="0"/>
        <v>4695609.6548070004</v>
      </c>
      <c r="K28" s="278">
        <f t="shared" si="0"/>
        <v>94141.805954799987</v>
      </c>
      <c r="L28" s="278">
        <f t="shared" si="0"/>
        <v>9403.6785691999994</v>
      </c>
      <c r="M28" s="278">
        <f t="shared" si="0"/>
        <v>0</v>
      </c>
      <c r="N28" s="278">
        <f t="shared" si="0"/>
        <v>33237.0737936</v>
      </c>
      <c r="O28" s="278">
        <f t="shared" si="0"/>
        <v>17099.8563498</v>
      </c>
      <c r="P28" s="278">
        <f t="shared" si="0"/>
        <v>711432.95505999983</v>
      </c>
      <c r="Q28" s="278">
        <f t="shared" si="0"/>
        <v>5560925.0245999992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70.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58.5" customHeight="1">
      <c r="A31" s="258" t="s">
        <v>237</v>
      </c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51" customHeight="1">
      <c r="A32" s="258" t="s">
        <v>226</v>
      </c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53"/>
  <sheetViews>
    <sheetView topLeftCell="A2" zoomScale="25" zoomScaleNormal="25" workbookViewId="0">
      <selection activeCell="F12" sqref="F12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62</v>
      </c>
      <c r="C8" s="731"/>
      <c r="D8" s="731"/>
      <c r="E8" s="731"/>
      <c r="F8" s="731"/>
      <c r="G8" s="731"/>
      <c r="H8" s="731"/>
      <c r="I8" s="731"/>
      <c r="J8" s="731" t="s">
        <v>63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442946.37592919997</v>
      </c>
      <c r="C10" s="272">
        <v>6858.8476065999994</v>
      </c>
      <c r="D10" s="272">
        <v>0</v>
      </c>
      <c r="E10" s="272">
        <v>0</v>
      </c>
      <c r="F10" s="272">
        <v>251.76904000000002</v>
      </c>
      <c r="G10" s="272">
        <v>0</v>
      </c>
      <c r="H10" s="272">
        <v>3973.4079700000002</v>
      </c>
      <c r="I10" s="272">
        <v>454030.40055000002</v>
      </c>
      <c r="J10" s="272">
        <v>368136.53132800001</v>
      </c>
      <c r="K10" s="272">
        <v>100.78082760000001</v>
      </c>
      <c r="L10" s="272">
        <v>1961.4452017999999</v>
      </c>
      <c r="M10" s="272">
        <v>0</v>
      </c>
      <c r="N10" s="272">
        <v>1595.9180800000001</v>
      </c>
      <c r="O10" s="272">
        <v>0</v>
      </c>
      <c r="P10" s="272">
        <v>0</v>
      </c>
      <c r="Q10" s="272">
        <v>371794.67546</v>
      </c>
      <c r="R10" s="261"/>
    </row>
    <row r="11" spans="1:26" ht="168" customHeight="1">
      <c r="A11" s="271" t="s">
        <v>202</v>
      </c>
      <c r="B11" s="273">
        <v>797.91351879999991</v>
      </c>
      <c r="C11" s="273">
        <v>6860</v>
      </c>
      <c r="D11" s="273">
        <v>0</v>
      </c>
      <c r="E11" s="273">
        <v>0</v>
      </c>
      <c r="F11" s="273">
        <v>0</v>
      </c>
      <c r="G11" s="273">
        <v>238.02812</v>
      </c>
      <c r="H11" s="273">
        <v>130.66152</v>
      </c>
      <c r="I11" s="273">
        <v>8026.6031600000006</v>
      </c>
      <c r="J11" s="273">
        <v>2297.0310166000004</v>
      </c>
      <c r="K11" s="273">
        <v>0</v>
      </c>
      <c r="L11" s="272">
        <v>5.1904599999999999</v>
      </c>
      <c r="M11" s="272">
        <v>0</v>
      </c>
      <c r="N11" s="272">
        <v>0</v>
      </c>
      <c r="O11" s="272">
        <v>0</v>
      </c>
      <c r="P11" s="272">
        <v>0</v>
      </c>
      <c r="Q11" s="272">
        <v>2302.2214800000002</v>
      </c>
      <c r="R11" s="261"/>
    </row>
    <row r="12" spans="1:26" ht="168" customHeight="1">
      <c r="A12" s="271" t="s">
        <v>203</v>
      </c>
      <c r="B12" s="273">
        <v>1431.8089280000002</v>
      </c>
      <c r="C12" s="273">
        <v>2495.6608799999999</v>
      </c>
      <c r="D12" s="273">
        <v>0</v>
      </c>
      <c r="E12" s="273">
        <v>0</v>
      </c>
      <c r="F12" s="273">
        <v>0</v>
      </c>
      <c r="G12" s="273">
        <v>0</v>
      </c>
      <c r="H12" s="273">
        <v>8107.3608400000003</v>
      </c>
      <c r="I12" s="273">
        <v>12034.83064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8" customHeight="1">
      <c r="A13" s="271" t="s">
        <v>204</v>
      </c>
      <c r="B13" s="272">
        <v>25538.157480000002</v>
      </c>
      <c r="C13" s="272">
        <v>517.67020000000002</v>
      </c>
      <c r="D13" s="272">
        <v>0</v>
      </c>
      <c r="E13" s="272">
        <v>0</v>
      </c>
      <c r="F13" s="272">
        <v>0</v>
      </c>
      <c r="G13" s="272">
        <v>0</v>
      </c>
      <c r="H13" s="272">
        <v>111.3018</v>
      </c>
      <c r="I13" s="272">
        <v>26167.12948</v>
      </c>
      <c r="J13" s="272">
        <v>21721.022737200001</v>
      </c>
      <c r="K13" s="272">
        <v>0</v>
      </c>
      <c r="L13" s="272">
        <v>75.538420000000002</v>
      </c>
      <c r="M13" s="272">
        <v>0</v>
      </c>
      <c r="N13" s="272">
        <v>70.684820999999999</v>
      </c>
      <c r="O13" s="272">
        <v>0</v>
      </c>
      <c r="P13" s="272">
        <v>0</v>
      </c>
      <c r="Q13" s="272">
        <v>21867.24598</v>
      </c>
      <c r="R13" s="261"/>
    </row>
    <row r="14" spans="1:26" ht="168" customHeight="1">
      <c r="A14" s="271" t="s">
        <v>205</v>
      </c>
      <c r="B14" s="272">
        <v>432266.79025640001</v>
      </c>
      <c r="C14" s="272">
        <v>6107.8946299999998</v>
      </c>
      <c r="D14" s="272">
        <v>924.48112000000003</v>
      </c>
      <c r="E14" s="272">
        <v>0</v>
      </c>
      <c r="F14" s="272">
        <v>4054.5192999999999</v>
      </c>
      <c r="G14" s="272">
        <v>0</v>
      </c>
      <c r="H14" s="272">
        <v>12007.828579999999</v>
      </c>
      <c r="I14" s="272">
        <v>455361.51391000004</v>
      </c>
      <c r="J14" s="272">
        <v>1344612.8674448</v>
      </c>
      <c r="K14" s="272">
        <v>1883.0866071999999</v>
      </c>
      <c r="L14" s="272">
        <v>7571.6707814000001</v>
      </c>
      <c r="M14" s="272">
        <v>18.413</v>
      </c>
      <c r="N14" s="272">
        <v>5239.3044784000003</v>
      </c>
      <c r="O14" s="272">
        <v>62.952249999999999</v>
      </c>
      <c r="P14" s="272">
        <v>67.731160000000003</v>
      </c>
      <c r="Q14" s="272">
        <v>1359456.0257600001</v>
      </c>
      <c r="R14" s="261"/>
    </row>
    <row r="15" spans="1:26" ht="168" customHeight="1">
      <c r="A15" s="271" t="s">
        <v>206</v>
      </c>
      <c r="B15" s="272">
        <v>1328.0005000000001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1626.12357</v>
      </c>
      <c r="I15" s="272">
        <v>2954.1240699999998</v>
      </c>
      <c r="J15" s="272">
        <v>2041.8349459999999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13.72</v>
      </c>
      <c r="Q15" s="272">
        <v>2055.5549499999997</v>
      </c>
      <c r="R15" s="261"/>
    </row>
    <row r="16" spans="1:26" ht="168" customHeight="1">
      <c r="A16" s="271" t="s">
        <v>129</v>
      </c>
      <c r="B16" s="272">
        <v>927485.03751100006</v>
      </c>
      <c r="C16" s="272">
        <v>35329.447608800001</v>
      </c>
      <c r="D16" s="272">
        <v>1889.3230662000001</v>
      </c>
      <c r="E16" s="272">
        <v>137.24225760000002</v>
      </c>
      <c r="F16" s="272">
        <v>7845.2992085999995</v>
      </c>
      <c r="G16" s="272">
        <v>380.3431564</v>
      </c>
      <c r="H16" s="272">
        <v>122601.15120000001</v>
      </c>
      <c r="I16" s="272">
        <v>1095667.84402</v>
      </c>
      <c r="J16" s="272">
        <v>499919.70046660001</v>
      </c>
      <c r="K16" s="272">
        <v>414.0906056</v>
      </c>
      <c r="L16" s="272">
        <v>1653.6009583999999</v>
      </c>
      <c r="M16" s="272">
        <v>0</v>
      </c>
      <c r="N16" s="272">
        <v>2108.4274753999998</v>
      </c>
      <c r="O16" s="272">
        <v>36.816290000000002</v>
      </c>
      <c r="P16" s="272">
        <v>613.11284999999998</v>
      </c>
      <c r="Q16" s="272">
        <v>504745.7487</v>
      </c>
      <c r="R16" s="261"/>
    </row>
    <row r="17" spans="1:18" ht="168" customHeight="1">
      <c r="A17" s="271" t="s">
        <v>207</v>
      </c>
      <c r="B17" s="272">
        <v>1310793.3585115999</v>
      </c>
      <c r="C17" s="272">
        <v>15363.652336200001</v>
      </c>
      <c r="D17" s="272">
        <v>5995.8158279999998</v>
      </c>
      <c r="E17" s="272">
        <v>63.901379999999996</v>
      </c>
      <c r="F17" s="272">
        <v>23729.1500376</v>
      </c>
      <c r="G17" s="272">
        <v>1799.126544</v>
      </c>
      <c r="H17" s="272">
        <v>71538.773150000008</v>
      </c>
      <c r="I17" s="272">
        <v>1429283.7778399999</v>
      </c>
      <c r="J17" s="272">
        <v>2733318.4060517997</v>
      </c>
      <c r="K17" s="272">
        <v>4099.0764781999997</v>
      </c>
      <c r="L17" s="272">
        <v>17888.277941599998</v>
      </c>
      <c r="M17" s="272">
        <v>36.569058800000001</v>
      </c>
      <c r="N17" s="272">
        <v>12638.241699799999</v>
      </c>
      <c r="O17" s="272">
        <v>162.62126420000001</v>
      </c>
      <c r="P17" s="272">
        <v>138.72720999999999</v>
      </c>
      <c r="Q17" s="272">
        <v>2768281.9197199997</v>
      </c>
      <c r="R17" s="261"/>
    </row>
    <row r="18" spans="1:18" ht="168" customHeight="1">
      <c r="A18" s="271" t="s">
        <v>208</v>
      </c>
      <c r="B18" s="272">
        <v>63657.607462</v>
      </c>
      <c r="C18" s="272">
        <v>121.79560000000001</v>
      </c>
      <c r="D18" s="272">
        <v>177.94969</v>
      </c>
      <c r="E18" s="272">
        <v>0</v>
      </c>
      <c r="F18" s="272">
        <v>1071.7166299999999</v>
      </c>
      <c r="G18" s="272">
        <v>0</v>
      </c>
      <c r="H18" s="272">
        <v>1409.3189199999999</v>
      </c>
      <c r="I18" s="272">
        <v>66438.388299999991</v>
      </c>
      <c r="J18" s="272">
        <v>291342.02447820001</v>
      </c>
      <c r="K18" s="272">
        <v>992.57474000000002</v>
      </c>
      <c r="L18" s="272">
        <v>3390.1650546000001</v>
      </c>
      <c r="M18" s="272">
        <v>8.9870699999999992</v>
      </c>
      <c r="N18" s="272">
        <v>1885.3377860000001</v>
      </c>
      <c r="O18" s="272">
        <v>0</v>
      </c>
      <c r="P18" s="272">
        <v>0</v>
      </c>
      <c r="Q18" s="272">
        <v>297619.08912999998</v>
      </c>
      <c r="R18" s="261"/>
    </row>
    <row r="19" spans="1:18" ht="168" customHeight="1">
      <c r="A19" s="271" t="s">
        <v>209</v>
      </c>
      <c r="B19" s="272">
        <v>393165.95393760002</v>
      </c>
      <c r="C19" s="272">
        <v>789.83759559999999</v>
      </c>
      <c r="D19" s="272">
        <v>856.23196999999993</v>
      </c>
      <c r="E19" s="272">
        <v>0</v>
      </c>
      <c r="F19" s="272">
        <v>2639.4154726000002</v>
      </c>
      <c r="G19" s="272">
        <v>585.50202899999999</v>
      </c>
      <c r="H19" s="272">
        <v>7948.4336800000001</v>
      </c>
      <c r="I19" s="272">
        <v>405985.37468000001</v>
      </c>
      <c r="J19" s="272">
        <v>941608.32198740006</v>
      </c>
      <c r="K19" s="272">
        <v>478.27321000000001</v>
      </c>
      <c r="L19" s="272">
        <v>2012.6578082000001</v>
      </c>
      <c r="M19" s="272">
        <v>12.872350000000001</v>
      </c>
      <c r="N19" s="272">
        <v>3005.8967815999999</v>
      </c>
      <c r="O19" s="272">
        <v>0</v>
      </c>
      <c r="P19" s="272">
        <v>71.260000000000005</v>
      </c>
      <c r="Q19" s="272">
        <v>947189.28211000003</v>
      </c>
      <c r="R19" s="261"/>
    </row>
    <row r="20" spans="1:18" ht="168" customHeight="1">
      <c r="A20" s="271" t="s">
        <v>210</v>
      </c>
      <c r="B20" s="272">
        <v>6488.8849119999995</v>
      </c>
      <c r="C20" s="272">
        <v>0</v>
      </c>
      <c r="D20" s="272">
        <v>11.423170000000001</v>
      </c>
      <c r="E20" s="272">
        <v>0</v>
      </c>
      <c r="F20" s="272">
        <v>0</v>
      </c>
      <c r="G20" s="272">
        <v>0</v>
      </c>
      <c r="H20" s="272">
        <v>15851.506820000001</v>
      </c>
      <c r="I20" s="272">
        <v>22351.814890000001</v>
      </c>
      <c r="J20" s="272">
        <v>203.97423000000001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54.527999999999999</v>
      </c>
      <c r="Q20" s="272">
        <v>258.50223</v>
      </c>
      <c r="R20" s="261"/>
    </row>
    <row r="21" spans="1:18" ht="168" customHeight="1">
      <c r="A21" s="271" t="s">
        <v>211</v>
      </c>
      <c r="B21" s="272">
        <v>1103447.4362602001</v>
      </c>
      <c r="C21" s="272">
        <v>10346.070489399999</v>
      </c>
      <c r="D21" s="272">
        <v>1726.669326</v>
      </c>
      <c r="E21" s="272">
        <v>613.10461099999998</v>
      </c>
      <c r="F21" s="272">
        <v>7782.0547675999996</v>
      </c>
      <c r="G21" s="272">
        <v>597.1338614</v>
      </c>
      <c r="H21" s="272">
        <v>28632.417980000002</v>
      </c>
      <c r="I21" s="272">
        <v>1153144.8873599998</v>
      </c>
      <c r="J21" s="272">
        <v>712826.99290480011</v>
      </c>
      <c r="K21" s="272">
        <v>530.69911200000001</v>
      </c>
      <c r="L21" s="272">
        <v>2012.6242934000002</v>
      </c>
      <c r="M21" s="272">
        <v>23.010200000000001</v>
      </c>
      <c r="N21" s="272">
        <v>2770.4393528000001</v>
      </c>
      <c r="O21" s="272">
        <v>45.939660000000003</v>
      </c>
      <c r="P21" s="272">
        <v>56.16</v>
      </c>
      <c r="Q21" s="272">
        <v>718265.86549999996</v>
      </c>
      <c r="R21" s="261"/>
    </row>
    <row r="22" spans="1:18" ht="168" customHeight="1">
      <c r="A22" s="271" t="s">
        <v>212</v>
      </c>
      <c r="B22" s="272">
        <v>378.72940379999994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605.40715</v>
      </c>
      <c r="I22" s="272">
        <v>984.13655000000006</v>
      </c>
      <c r="J22" s="272">
        <v>1175.0303100000001</v>
      </c>
      <c r="K22" s="272">
        <v>0</v>
      </c>
      <c r="L22" s="272">
        <v>37.367789999999999</v>
      </c>
      <c r="M22" s="272">
        <v>0</v>
      </c>
      <c r="N22" s="272">
        <v>0</v>
      </c>
      <c r="O22" s="272">
        <v>0</v>
      </c>
      <c r="P22" s="272">
        <v>0</v>
      </c>
      <c r="Q22" s="272">
        <v>1212.3981000000001</v>
      </c>
      <c r="R22" s="261"/>
    </row>
    <row r="23" spans="1:18" ht="168" customHeight="1">
      <c r="A23" s="271" t="s">
        <v>213</v>
      </c>
      <c r="B23" s="272">
        <v>20892.369112199998</v>
      </c>
      <c r="C23" s="272">
        <v>974.01235999999994</v>
      </c>
      <c r="D23" s="272">
        <v>0</v>
      </c>
      <c r="E23" s="272">
        <v>0</v>
      </c>
      <c r="F23" s="272">
        <v>0</v>
      </c>
      <c r="G23" s="272">
        <v>0</v>
      </c>
      <c r="H23" s="272">
        <v>243.94594000000001</v>
      </c>
      <c r="I23" s="272">
        <v>22110.327420000001</v>
      </c>
      <c r="J23" s="272">
        <v>12833.729220000001</v>
      </c>
      <c r="K23" s="272">
        <v>10.813090000000001</v>
      </c>
      <c r="L23" s="272">
        <v>103.56969000000001</v>
      </c>
      <c r="M23" s="272">
        <v>0</v>
      </c>
      <c r="N23" s="272">
        <v>28.225020000000001</v>
      </c>
      <c r="O23" s="272">
        <v>0</v>
      </c>
      <c r="P23" s="272">
        <v>0</v>
      </c>
      <c r="Q23" s="272">
        <v>12976.337019999999</v>
      </c>
      <c r="R23" s="261"/>
    </row>
    <row r="24" spans="1:18" ht="168" customHeight="1">
      <c r="A24" s="271" t="s">
        <v>214</v>
      </c>
      <c r="B24" s="272">
        <v>33519.722568799996</v>
      </c>
      <c r="C24" s="272">
        <v>5.5191400000000002</v>
      </c>
      <c r="D24" s="272">
        <v>272.55441259999998</v>
      </c>
      <c r="E24" s="272">
        <v>0</v>
      </c>
      <c r="F24" s="272">
        <v>1033.3802092000001</v>
      </c>
      <c r="G24" s="272">
        <v>501.71482000000003</v>
      </c>
      <c r="H24" s="272">
        <v>3648.39093</v>
      </c>
      <c r="I24" s="272">
        <v>38981.282100000004</v>
      </c>
      <c r="J24" s="272">
        <v>259671.32614640001</v>
      </c>
      <c r="K24" s="272">
        <v>811.28269999999998</v>
      </c>
      <c r="L24" s="272">
        <v>2042.4238732000001</v>
      </c>
      <c r="M24" s="272">
        <v>2.19245</v>
      </c>
      <c r="N24" s="272">
        <v>1458.4657364</v>
      </c>
      <c r="O24" s="272">
        <v>0</v>
      </c>
      <c r="P24" s="272">
        <v>0</v>
      </c>
      <c r="Q24" s="272">
        <v>263985.69092999998</v>
      </c>
      <c r="R24" s="261"/>
    </row>
    <row r="25" spans="1:18" ht="168" customHeight="1">
      <c r="A25" s="271" t="s">
        <v>215</v>
      </c>
      <c r="B25" s="272">
        <v>1.6926364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12.02736</v>
      </c>
      <c r="I25" s="272">
        <v>13.72</v>
      </c>
      <c r="J25" s="272">
        <v>838.49443700000006</v>
      </c>
      <c r="K25" s="272">
        <v>0</v>
      </c>
      <c r="L25" s="272">
        <v>5.7157799999999996</v>
      </c>
      <c r="M25" s="272">
        <v>0</v>
      </c>
      <c r="N25" s="272">
        <v>0</v>
      </c>
      <c r="O25" s="272">
        <v>0</v>
      </c>
      <c r="P25" s="272">
        <v>0</v>
      </c>
      <c r="Q25" s="272">
        <v>844.21021999999994</v>
      </c>
      <c r="R25" s="261"/>
    </row>
    <row r="26" spans="1:18" ht="168" customHeight="1">
      <c r="A26" s="271" t="s">
        <v>216</v>
      </c>
      <c r="B26" s="272">
        <v>17.716990000000003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16.73301</v>
      </c>
      <c r="I26" s="272">
        <v>34.450000000000003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61.75" customHeight="1" thickBot="1">
      <c r="A27" s="274" t="s">
        <v>217</v>
      </c>
      <c r="B27" s="275">
        <v>403.68088460000001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354.80071000000004</v>
      </c>
      <c r="I27" s="275">
        <v>758.48158999999998</v>
      </c>
      <c r="J27" s="275">
        <v>19.265729999999998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19.265729999999998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4764561.2368025994</v>
      </c>
      <c r="C28" s="278">
        <f t="shared" ref="C28:Q28" si="0">SUM(C10:C27)</f>
        <v>85770.408446599977</v>
      </c>
      <c r="D28" s="278">
        <f t="shared" si="0"/>
        <v>11854.4485828</v>
      </c>
      <c r="E28" s="278">
        <f t="shared" si="0"/>
        <v>814.24824860000001</v>
      </c>
      <c r="F28" s="278">
        <f t="shared" si="0"/>
        <v>48407.304665600001</v>
      </c>
      <c r="G28" s="278">
        <f t="shared" si="0"/>
        <v>4101.8485307999999</v>
      </c>
      <c r="H28" s="278">
        <f t="shared" si="0"/>
        <v>278819.59113000002</v>
      </c>
      <c r="I28" s="278">
        <f t="shared" si="0"/>
        <v>5194329.0865599997</v>
      </c>
      <c r="J28" s="278">
        <f t="shared" si="0"/>
        <v>7192566.5534347994</v>
      </c>
      <c r="K28" s="278">
        <f t="shared" si="0"/>
        <v>9320.6773705999985</v>
      </c>
      <c r="L28" s="278">
        <f t="shared" si="0"/>
        <v>38760.248052599993</v>
      </c>
      <c r="M28" s="278">
        <f t="shared" si="0"/>
        <v>102.0441288</v>
      </c>
      <c r="N28" s="278">
        <f t="shared" si="0"/>
        <v>30800.9412314</v>
      </c>
      <c r="O28" s="278">
        <f t="shared" si="0"/>
        <v>308.32946420000002</v>
      </c>
      <c r="P28" s="278">
        <f t="shared" si="0"/>
        <v>1015.2392199999999</v>
      </c>
      <c r="Q28" s="278">
        <f t="shared" si="0"/>
        <v>7272874.03302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53"/>
  <sheetViews>
    <sheetView topLeftCell="A2" zoomScale="20" zoomScaleNormal="20" workbookViewId="0">
      <selection activeCell="C15" sqref="C15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58</v>
      </c>
      <c r="C8" s="731"/>
      <c r="D8" s="731"/>
      <c r="E8" s="731"/>
      <c r="F8" s="731"/>
      <c r="G8" s="731"/>
      <c r="H8" s="731"/>
      <c r="I8" s="731"/>
      <c r="J8" s="731" t="s">
        <v>59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28047.204111400002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28047.204109999999</v>
      </c>
      <c r="J10" s="272">
        <v>3020.3932400000003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7.0000000000000007E-5</v>
      </c>
      <c r="Q10" s="272">
        <v>3020.3933099999999</v>
      </c>
      <c r="R10" s="261"/>
    </row>
    <row r="11" spans="1:26" ht="168" customHeight="1">
      <c r="A11" s="271" t="s">
        <v>202</v>
      </c>
      <c r="B11" s="273">
        <v>0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0</v>
      </c>
      <c r="J11" s="273">
        <v>0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7425.7160000000003</v>
      </c>
      <c r="Q12" s="272">
        <v>7425.7160000000003</v>
      </c>
      <c r="R12" s="261"/>
    </row>
    <row r="13" spans="1:26" ht="168" customHeight="1">
      <c r="A13" s="271" t="s">
        <v>204</v>
      </c>
      <c r="B13" s="272">
        <v>0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0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61"/>
    </row>
    <row r="14" spans="1:26" ht="168" customHeight="1">
      <c r="A14" s="271" t="s">
        <v>205</v>
      </c>
      <c r="B14" s="272">
        <v>41762.788840000001</v>
      </c>
      <c r="C14" s="272">
        <v>0</v>
      </c>
      <c r="D14" s="272">
        <v>0</v>
      </c>
      <c r="E14" s="272">
        <v>0</v>
      </c>
      <c r="F14" s="272">
        <v>0</v>
      </c>
      <c r="G14" s="272">
        <v>0</v>
      </c>
      <c r="H14" s="272">
        <v>191.90129000000002</v>
      </c>
      <c r="I14" s="272">
        <v>41954.690130000003</v>
      </c>
      <c r="J14" s="272">
        <v>47976.616127200003</v>
      </c>
      <c r="K14" s="272">
        <v>0</v>
      </c>
      <c r="L14" s="272">
        <v>0</v>
      </c>
      <c r="M14" s="272">
        <v>0</v>
      </c>
      <c r="N14" s="272">
        <v>0</v>
      </c>
      <c r="O14" s="272">
        <v>0</v>
      </c>
      <c r="P14" s="272">
        <v>47499.162429999997</v>
      </c>
      <c r="Q14" s="272">
        <v>95475.778560000006</v>
      </c>
      <c r="R14" s="261"/>
    </row>
    <row r="15" spans="1:26" ht="168" customHeight="1">
      <c r="A15" s="271" t="s">
        <v>206</v>
      </c>
      <c r="B15" s="272">
        <v>0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0</v>
      </c>
      <c r="J15" s="272">
        <v>5800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5800</v>
      </c>
      <c r="R15" s="261"/>
    </row>
    <row r="16" spans="1:26" ht="168" customHeight="1">
      <c r="A16" s="271" t="s">
        <v>129</v>
      </c>
      <c r="B16" s="272">
        <v>1927.28412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2979.6907099999999</v>
      </c>
      <c r="I16" s="272">
        <v>4906.9748300000001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86185.83021</v>
      </c>
      <c r="Q16" s="272">
        <v>86185.83021</v>
      </c>
      <c r="R16" s="261"/>
    </row>
    <row r="17" spans="1:18" ht="168" customHeight="1">
      <c r="A17" s="271" t="s">
        <v>207</v>
      </c>
      <c r="B17" s="272">
        <v>24370.7485906</v>
      </c>
      <c r="C17" s="272">
        <v>0</v>
      </c>
      <c r="D17" s="272">
        <v>0</v>
      </c>
      <c r="E17" s="272">
        <v>0</v>
      </c>
      <c r="F17" s="272">
        <v>0</v>
      </c>
      <c r="G17" s="272">
        <v>274.39999999999998</v>
      </c>
      <c r="H17" s="272">
        <v>3487.1457799999998</v>
      </c>
      <c r="I17" s="272">
        <v>28132.29437</v>
      </c>
      <c r="J17" s="272">
        <v>129780.4398604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3230.5114800000001</v>
      </c>
      <c r="Q17" s="272">
        <v>133010.95134</v>
      </c>
      <c r="R17" s="261"/>
    </row>
    <row r="18" spans="1:18" ht="168" customHeight="1">
      <c r="A18" s="271" t="s">
        <v>208</v>
      </c>
      <c r="B18" s="272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12</v>
      </c>
      <c r="I18" s="272">
        <v>12</v>
      </c>
      <c r="J18" s="272">
        <v>0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0</v>
      </c>
      <c r="R18" s="261"/>
    </row>
    <row r="19" spans="1:18" ht="168" customHeight="1">
      <c r="A19" s="271" t="s">
        <v>209</v>
      </c>
      <c r="B19" s="272">
        <v>0</v>
      </c>
      <c r="C19" s="272">
        <v>0</v>
      </c>
      <c r="D19" s="272">
        <v>0</v>
      </c>
      <c r="E19" s="272">
        <v>0</v>
      </c>
      <c r="F19" s="272">
        <v>0</v>
      </c>
      <c r="G19" s="272">
        <v>0</v>
      </c>
      <c r="H19" s="272">
        <v>1516.7239999999999</v>
      </c>
      <c r="I19" s="272">
        <v>1516.7239999999999</v>
      </c>
      <c r="J19" s="272">
        <v>0</v>
      </c>
      <c r="K19" s="272">
        <v>0</v>
      </c>
      <c r="L19" s="272">
        <v>0</v>
      </c>
      <c r="M19" s="272">
        <v>0</v>
      </c>
      <c r="N19" s="272">
        <v>0</v>
      </c>
      <c r="O19" s="272">
        <v>0</v>
      </c>
      <c r="P19" s="272">
        <v>0</v>
      </c>
      <c r="Q19" s="272">
        <v>0</v>
      </c>
      <c r="R19" s="261"/>
    </row>
    <row r="20" spans="1:18" ht="168" customHeight="1">
      <c r="A20" s="271" t="s">
        <v>210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52214.691579999999</v>
      </c>
      <c r="I20" s="272">
        <v>52214.691579999999</v>
      </c>
      <c r="J20" s="272">
        <v>0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2165.5107400000002</v>
      </c>
      <c r="Q20" s="272">
        <v>2165.5107400000002</v>
      </c>
      <c r="R20" s="261"/>
    </row>
    <row r="21" spans="1:18" ht="168" customHeight="1">
      <c r="A21" s="271" t="s">
        <v>211</v>
      </c>
      <c r="B21" s="272">
        <v>4924.7099862000005</v>
      </c>
      <c r="C21" s="272">
        <v>0</v>
      </c>
      <c r="D21" s="272">
        <v>0</v>
      </c>
      <c r="E21" s="272">
        <v>0</v>
      </c>
      <c r="F21" s="272">
        <v>0</v>
      </c>
      <c r="G21" s="272">
        <v>0</v>
      </c>
      <c r="H21" s="272">
        <v>2078.9452000000001</v>
      </c>
      <c r="I21" s="272">
        <v>7003.6551900000004</v>
      </c>
      <c r="J21" s="272">
        <v>0</v>
      </c>
      <c r="K21" s="272">
        <v>0</v>
      </c>
      <c r="L21" s="272">
        <v>0</v>
      </c>
      <c r="M21" s="272">
        <v>0</v>
      </c>
      <c r="N21" s="272">
        <v>0</v>
      </c>
      <c r="O21" s="272">
        <v>0</v>
      </c>
      <c r="P21" s="272">
        <v>0</v>
      </c>
      <c r="Q21" s="272">
        <v>0</v>
      </c>
      <c r="R21" s="261"/>
    </row>
    <row r="22" spans="1:18" ht="168" customHeight="1">
      <c r="A22" s="271" t="s">
        <v>212</v>
      </c>
      <c r="B22" s="272">
        <v>58.450767200000001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58.450769999999999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240.1</v>
      </c>
      <c r="Q22" s="272">
        <v>240.1</v>
      </c>
      <c r="R22" s="261"/>
    </row>
    <row r="23" spans="1:18" ht="168" customHeight="1">
      <c r="A23" s="271" t="s">
        <v>213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8" ht="168" customHeight="1">
      <c r="A24" s="271" t="s">
        <v>214</v>
      </c>
      <c r="B24" s="272">
        <v>1464.54673</v>
      </c>
      <c r="C24" s="272">
        <v>0</v>
      </c>
      <c r="D24" s="272">
        <v>11.41893</v>
      </c>
      <c r="E24" s="272">
        <v>0</v>
      </c>
      <c r="F24" s="272">
        <v>6.4290900000000004</v>
      </c>
      <c r="G24" s="272">
        <v>0</v>
      </c>
      <c r="H24" s="272">
        <v>57.591999999999999</v>
      </c>
      <c r="I24" s="272">
        <v>1539.98675</v>
      </c>
      <c r="J24" s="272">
        <v>0</v>
      </c>
      <c r="K24" s="272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0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61.75" customHeight="1" thickBo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0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0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102555.73314540001</v>
      </c>
      <c r="C28" s="278">
        <f t="shared" ref="C28:Q28" si="0">SUM(C10:C27)</f>
        <v>0</v>
      </c>
      <c r="D28" s="278">
        <f t="shared" si="0"/>
        <v>11.41893</v>
      </c>
      <c r="E28" s="278">
        <f t="shared" si="0"/>
        <v>0</v>
      </c>
      <c r="F28" s="278">
        <f t="shared" si="0"/>
        <v>6.4290900000000004</v>
      </c>
      <c r="G28" s="278">
        <f t="shared" si="0"/>
        <v>274.39999999999998</v>
      </c>
      <c r="H28" s="278">
        <f t="shared" si="0"/>
        <v>62538.690559999995</v>
      </c>
      <c r="I28" s="278">
        <f t="shared" si="0"/>
        <v>165386.67173</v>
      </c>
      <c r="J28" s="278">
        <f t="shared" si="0"/>
        <v>186577.44922760001</v>
      </c>
      <c r="K28" s="278">
        <f t="shared" si="0"/>
        <v>0</v>
      </c>
      <c r="L28" s="278">
        <f t="shared" si="0"/>
        <v>0</v>
      </c>
      <c r="M28" s="278">
        <f t="shared" si="0"/>
        <v>0</v>
      </c>
      <c r="N28" s="278">
        <f t="shared" si="0"/>
        <v>0</v>
      </c>
      <c r="O28" s="278">
        <f t="shared" si="0"/>
        <v>0</v>
      </c>
      <c r="P28" s="278">
        <f t="shared" si="0"/>
        <v>146746.83093</v>
      </c>
      <c r="Q28" s="278">
        <f t="shared" si="0"/>
        <v>333324.28016000002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53"/>
  <sheetViews>
    <sheetView topLeftCell="A2" zoomScale="20" zoomScaleNormal="20" workbookViewId="0">
      <selection activeCell="H15" sqref="H15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66</v>
      </c>
      <c r="C8" s="731"/>
      <c r="D8" s="731"/>
      <c r="E8" s="731"/>
      <c r="F8" s="731"/>
      <c r="G8" s="731"/>
      <c r="H8" s="731"/>
      <c r="I8" s="731"/>
      <c r="J8" s="731" t="s">
        <v>67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663471.76756099996</v>
      </c>
      <c r="C10" s="272">
        <v>8368.46558</v>
      </c>
      <c r="D10" s="272">
        <v>3640.4456408000001</v>
      </c>
      <c r="E10" s="272">
        <v>56.886900000000004</v>
      </c>
      <c r="F10" s="272">
        <v>1241.1156943999999</v>
      </c>
      <c r="G10" s="272">
        <v>28.68967</v>
      </c>
      <c r="H10" s="272">
        <v>225.55023</v>
      </c>
      <c r="I10" s="272">
        <v>677032.92128999997</v>
      </c>
      <c r="J10" s="272">
        <v>162772.83061939999</v>
      </c>
      <c r="K10" s="272">
        <v>1916.28457</v>
      </c>
      <c r="L10" s="272">
        <v>452.66053000000005</v>
      </c>
      <c r="M10" s="272">
        <v>0</v>
      </c>
      <c r="N10" s="272">
        <v>1154.6870200000001</v>
      </c>
      <c r="O10" s="272">
        <v>77.443830000000005</v>
      </c>
      <c r="P10" s="272">
        <v>465.92171999999999</v>
      </c>
      <c r="Q10" s="272">
        <v>166839.82829</v>
      </c>
      <c r="R10" s="261"/>
    </row>
    <row r="11" spans="1:26" ht="168" customHeight="1">
      <c r="A11" s="271" t="s">
        <v>202</v>
      </c>
      <c r="B11" s="273">
        <v>8951.7893239999994</v>
      </c>
      <c r="C11" s="273">
        <v>191.10583</v>
      </c>
      <c r="D11" s="273">
        <v>28.296430000000001</v>
      </c>
      <c r="E11" s="273">
        <v>0</v>
      </c>
      <c r="F11" s="273">
        <v>41.999480000000005</v>
      </c>
      <c r="G11" s="273">
        <v>0</v>
      </c>
      <c r="H11" s="273">
        <v>0</v>
      </c>
      <c r="I11" s="273">
        <v>9213.191060000001</v>
      </c>
      <c r="J11" s="273">
        <v>454.95645999999999</v>
      </c>
      <c r="K11" s="273">
        <v>0</v>
      </c>
      <c r="L11" s="272">
        <v>8.5633600000000012</v>
      </c>
      <c r="M11" s="272">
        <v>0</v>
      </c>
      <c r="N11" s="272">
        <v>0</v>
      </c>
      <c r="O11" s="272">
        <v>0</v>
      </c>
      <c r="P11" s="272">
        <v>23.655849999999997</v>
      </c>
      <c r="Q11" s="272">
        <v>487.17566999999997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276.05046000000004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276.05046000000004</v>
      </c>
      <c r="R12" s="261"/>
    </row>
    <row r="13" spans="1:26" ht="168" customHeight="1">
      <c r="A13" s="271" t="s">
        <v>204</v>
      </c>
      <c r="B13" s="272">
        <v>29207.737557199998</v>
      </c>
      <c r="C13" s="272">
        <v>33.720849999999999</v>
      </c>
      <c r="D13" s="272">
        <v>198.17083</v>
      </c>
      <c r="E13" s="272">
        <v>0</v>
      </c>
      <c r="F13" s="272">
        <v>30.29477</v>
      </c>
      <c r="G13" s="272">
        <v>0</v>
      </c>
      <c r="H13" s="272">
        <v>21.515459999999997</v>
      </c>
      <c r="I13" s="272">
        <v>29491.439469999998</v>
      </c>
      <c r="J13" s="272">
        <v>4775.3079000000007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140.10727</v>
      </c>
      <c r="Q13" s="272">
        <v>4915.4151700000002</v>
      </c>
      <c r="R13" s="261"/>
    </row>
    <row r="14" spans="1:26" ht="168" customHeight="1">
      <c r="A14" s="271" t="s">
        <v>205</v>
      </c>
      <c r="B14" s="272">
        <v>761318.47604580002</v>
      </c>
      <c r="C14" s="272">
        <v>8469.8930627999998</v>
      </c>
      <c r="D14" s="272">
        <v>5060.3419919999997</v>
      </c>
      <c r="E14" s="272">
        <v>231.27000219999999</v>
      </c>
      <c r="F14" s="272">
        <v>6444.308481</v>
      </c>
      <c r="G14" s="272">
        <v>180.85936999999998</v>
      </c>
      <c r="H14" s="272">
        <v>491.03703999999999</v>
      </c>
      <c r="I14" s="272">
        <v>782196.18599000003</v>
      </c>
      <c r="J14" s="272">
        <v>113362.8226534</v>
      </c>
      <c r="K14" s="272">
        <v>1907.9400505999999</v>
      </c>
      <c r="L14" s="272">
        <v>1054.3668600000001</v>
      </c>
      <c r="M14" s="272">
        <v>0</v>
      </c>
      <c r="N14" s="272">
        <v>3190.3042741999998</v>
      </c>
      <c r="O14" s="272">
        <v>38.173773400000002</v>
      </c>
      <c r="P14" s="272">
        <v>4685.7935199999993</v>
      </c>
      <c r="Q14" s="272">
        <v>124239.40112000001</v>
      </c>
      <c r="R14" s="261"/>
    </row>
    <row r="15" spans="1:26" ht="168" customHeight="1">
      <c r="A15" s="271" t="s">
        <v>206</v>
      </c>
      <c r="B15" s="272">
        <v>0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650.95100000000002</v>
      </c>
      <c r="I15" s="272">
        <v>650.95100000000002</v>
      </c>
      <c r="J15" s="272">
        <v>360.63412</v>
      </c>
      <c r="K15" s="272">
        <v>0</v>
      </c>
      <c r="L15" s="272">
        <v>0</v>
      </c>
      <c r="M15" s="272">
        <v>0</v>
      </c>
      <c r="N15" s="272">
        <v>1.5930599999999999</v>
      </c>
      <c r="O15" s="272">
        <v>0</v>
      </c>
      <c r="P15" s="272">
        <v>90.383979999999994</v>
      </c>
      <c r="Q15" s="272">
        <v>452.61115999999998</v>
      </c>
      <c r="R15" s="261"/>
    </row>
    <row r="16" spans="1:26" ht="168" customHeight="1">
      <c r="A16" s="271" t="s">
        <v>129</v>
      </c>
      <c r="B16" s="272">
        <v>1540833.5479444</v>
      </c>
      <c r="C16" s="272">
        <v>4274.0289155999999</v>
      </c>
      <c r="D16" s="272">
        <v>8197.5626501999996</v>
      </c>
      <c r="E16" s="272">
        <v>273.74968000000001</v>
      </c>
      <c r="F16" s="272">
        <v>5295.4324545999998</v>
      </c>
      <c r="G16" s="272">
        <v>129.52005160000002</v>
      </c>
      <c r="H16" s="272">
        <v>23054.812180000001</v>
      </c>
      <c r="I16" s="272">
        <v>1582058.6538900002</v>
      </c>
      <c r="J16" s="272">
        <v>228587.2498092</v>
      </c>
      <c r="K16" s="272">
        <v>1418.3304324000001</v>
      </c>
      <c r="L16" s="272">
        <v>335.90424999999999</v>
      </c>
      <c r="M16" s="272">
        <v>0</v>
      </c>
      <c r="N16" s="272">
        <v>1220.1236337999999</v>
      </c>
      <c r="O16" s="272">
        <v>153.63844159999999</v>
      </c>
      <c r="P16" s="272">
        <v>81526.03602</v>
      </c>
      <c r="Q16" s="272">
        <v>313241.28258</v>
      </c>
      <c r="R16" s="261"/>
    </row>
    <row r="17" spans="1:18" ht="168" customHeight="1">
      <c r="A17" s="271" t="s">
        <v>207</v>
      </c>
      <c r="B17" s="272">
        <v>1601558.6704309999</v>
      </c>
      <c r="C17" s="272">
        <v>6140.0280389999998</v>
      </c>
      <c r="D17" s="272">
        <v>17580.447920999999</v>
      </c>
      <c r="E17" s="272">
        <v>723.87745739999991</v>
      </c>
      <c r="F17" s="272">
        <v>8761.3559679999998</v>
      </c>
      <c r="G17" s="272">
        <v>1110.4730772</v>
      </c>
      <c r="H17" s="272">
        <v>10190.31984</v>
      </c>
      <c r="I17" s="272">
        <v>1646065.17276</v>
      </c>
      <c r="J17" s="272">
        <v>430869.3742426</v>
      </c>
      <c r="K17" s="272">
        <v>7260.6590769999993</v>
      </c>
      <c r="L17" s="272">
        <v>3220.1452200000003</v>
      </c>
      <c r="M17" s="272">
        <v>448.04495000000003</v>
      </c>
      <c r="N17" s="272">
        <v>11781.982473600001</v>
      </c>
      <c r="O17" s="272">
        <v>393.17055019999998</v>
      </c>
      <c r="P17" s="272">
        <v>16679.987369999999</v>
      </c>
      <c r="Q17" s="272">
        <v>470653.36386000004</v>
      </c>
      <c r="R17" s="261"/>
    </row>
    <row r="18" spans="1:18" ht="168" customHeight="1">
      <c r="A18" s="271" t="s">
        <v>208</v>
      </c>
      <c r="B18" s="272">
        <v>163112.03597</v>
      </c>
      <c r="C18" s="272">
        <v>3521.7026080000001</v>
      </c>
      <c r="D18" s="272">
        <v>2775.7585813999999</v>
      </c>
      <c r="E18" s="272">
        <v>42.026600000000002</v>
      </c>
      <c r="F18" s="272">
        <v>790.29283859999998</v>
      </c>
      <c r="G18" s="272">
        <v>151.57569940000002</v>
      </c>
      <c r="H18" s="272">
        <v>283.92</v>
      </c>
      <c r="I18" s="272">
        <v>170677.31230000002</v>
      </c>
      <c r="J18" s="272">
        <v>28006.822867800001</v>
      </c>
      <c r="K18" s="272">
        <v>607.66975000000002</v>
      </c>
      <c r="L18" s="272">
        <v>143.51781</v>
      </c>
      <c r="M18" s="272">
        <v>0</v>
      </c>
      <c r="N18" s="272">
        <v>783.87689</v>
      </c>
      <c r="O18" s="272">
        <v>0</v>
      </c>
      <c r="P18" s="272">
        <v>1262.14337</v>
      </c>
      <c r="Q18" s="272">
        <v>30804.03069</v>
      </c>
      <c r="R18" s="261"/>
    </row>
    <row r="19" spans="1:18" ht="168" customHeight="1">
      <c r="A19" s="271" t="s">
        <v>209</v>
      </c>
      <c r="B19" s="272">
        <v>1029484.8047332</v>
      </c>
      <c r="C19" s="272">
        <v>2854.3838946000001</v>
      </c>
      <c r="D19" s="272">
        <v>5953.4883049999999</v>
      </c>
      <c r="E19" s="272">
        <v>77.328074200000003</v>
      </c>
      <c r="F19" s="272">
        <v>7134.8679881999997</v>
      </c>
      <c r="G19" s="272">
        <v>322.7628866</v>
      </c>
      <c r="H19" s="272">
        <v>407.70292999999998</v>
      </c>
      <c r="I19" s="272">
        <v>1046235.33879</v>
      </c>
      <c r="J19" s="272">
        <v>181384.49812479998</v>
      </c>
      <c r="K19" s="272">
        <v>257.48899540000002</v>
      </c>
      <c r="L19" s="272">
        <v>958.46258999999998</v>
      </c>
      <c r="M19" s="272">
        <v>47.723103799999997</v>
      </c>
      <c r="N19" s="272">
        <v>2072.8199191999997</v>
      </c>
      <c r="O19" s="272">
        <v>34.014410000000005</v>
      </c>
      <c r="P19" s="272">
        <v>4796.4053199999998</v>
      </c>
      <c r="Q19" s="272">
        <v>189551.41244999997</v>
      </c>
      <c r="R19" s="261"/>
    </row>
    <row r="20" spans="1:18" ht="168" customHeight="1">
      <c r="A20" s="271" t="s">
        <v>210</v>
      </c>
      <c r="B20" s="272">
        <v>273.16038000000003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9539.9</v>
      </c>
      <c r="I20" s="272">
        <v>9813.0603800000008</v>
      </c>
      <c r="J20" s="272">
        <v>46625.860476999995</v>
      </c>
      <c r="K20" s="272">
        <v>420.9886224</v>
      </c>
      <c r="L20" s="272">
        <v>189.16052999999999</v>
      </c>
      <c r="M20" s="272">
        <v>92.617550000000008</v>
      </c>
      <c r="N20" s="272">
        <v>1522.7821918</v>
      </c>
      <c r="O20" s="272">
        <v>0</v>
      </c>
      <c r="P20" s="272">
        <v>4941.3089800000007</v>
      </c>
      <c r="Q20" s="272">
        <v>53792.718350000003</v>
      </c>
      <c r="R20" s="261"/>
    </row>
    <row r="21" spans="1:18" ht="168" customHeight="1">
      <c r="A21" s="271" t="s">
        <v>211</v>
      </c>
      <c r="B21" s="272">
        <v>1108477.5618150001</v>
      </c>
      <c r="C21" s="272">
        <v>9281.4579868000001</v>
      </c>
      <c r="D21" s="272">
        <v>6013.2766103999993</v>
      </c>
      <c r="E21" s="272">
        <v>170.37226659999999</v>
      </c>
      <c r="F21" s="272">
        <v>7518.9544044000004</v>
      </c>
      <c r="G21" s="272">
        <v>1395.8791733999999</v>
      </c>
      <c r="H21" s="272">
        <v>9505.3933400000005</v>
      </c>
      <c r="I21" s="272">
        <v>1142362.8955999999</v>
      </c>
      <c r="J21" s="272">
        <v>173100.31271959998</v>
      </c>
      <c r="K21" s="272">
        <v>3365.8278500000001</v>
      </c>
      <c r="L21" s="272">
        <v>525.66953000000001</v>
      </c>
      <c r="M21" s="272">
        <v>0</v>
      </c>
      <c r="N21" s="272">
        <v>1205.0885208</v>
      </c>
      <c r="O21" s="272">
        <v>0</v>
      </c>
      <c r="P21" s="272">
        <v>8552.9987400000009</v>
      </c>
      <c r="Q21" s="272">
        <v>186749.89736999999</v>
      </c>
      <c r="R21" s="261"/>
    </row>
    <row r="22" spans="1:18" ht="168" customHeight="1">
      <c r="A22" s="271" t="s">
        <v>212</v>
      </c>
      <c r="B22" s="272">
        <v>1814.7303171999999</v>
      </c>
      <c r="C22" s="272">
        <v>2.3657300000000001</v>
      </c>
      <c r="D22" s="272">
        <v>27.940450000000002</v>
      </c>
      <c r="E22" s="272">
        <v>0</v>
      </c>
      <c r="F22" s="272">
        <v>0</v>
      </c>
      <c r="G22" s="272">
        <v>9.8117000000000001</v>
      </c>
      <c r="H22" s="272">
        <v>0</v>
      </c>
      <c r="I22" s="272">
        <v>1854.8481999999999</v>
      </c>
      <c r="J22" s="272">
        <v>1347.7949900000001</v>
      </c>
      <c r="K22" s="272">
        <v>0</v>
      </c>
      <c r="L22" s="272">
        <v>3.9507699999999999</v>
      </c>
      <c r="M22" s="272">
        <v>0</v>
      </c>
      <c r="N22" s="272">
        <v>0</v>
      </c>
      <c r="O22" s="272">
        <v>0</v>
      </c>
      <c r="P22" s="272">
        <v>457.33292999999998</v>
      </c>
      <c r="Q22" s="272">
        <v>1809.0786900000001</v>
      </c>
      <c r="R22" s="261"/>
    </row>
    <row r="23" spans="1:18" ht="168" customHeight="1">
      <c r="A23" s="271" t="s">
        <v>213</v>
      </c>
      <c r="B23" s="272">
        <v>20851.361942200001</v>
      </c>
      <c r="C23" s="272">
        <v>39.750889999999998</v>
      </c>
      <c r="D23" s="272">
        <v>208.92737</v>
      </c>
      <c r="E23" s="272">
        <v>0</v>
      </c>
      <c r="F23" s="272">
        <v>44.62923</v>
      </c>
      <c r="G23" s="272">
        <v>0</v>
      </c>
      <c r="H23" s="272">
        <v>0</v>
      </c>
      <c r="I23" s="272">
        <v>21144.669449999998</v>
      </c>
      <c r="J23" s="272">
        <v>3681.3403199999998</v>
      </c>
      <c r="K23" s="272">
        <v>0</v>
      </c>
      <c r="L23" s="272">
        <v>3308.4956099999999</v>
      </c>
      <c r="M23" s="272">
        <v>0</v>
      </c>
      <c r="N23" s="272">
        <v>400.77954999999997</v>
      </c>
      <c r="O23" s="272">
        <v>0</v>
      </c>
      <c r="P23" s="272">
        <v>451.78143</v>
      </c>
      <c r="Q23" s="272">
        <v>7842.3969100000004</v>
      </c>
      <c r="R23" s="261"/>
    </row>
    <row r="24" spans="1:18" ht="168" customHeight="1">
      <c r="A24" s="271" t="s">
        <v>214</v>
      </c>
      <c r="B24" s="272">
        <v>81322.493657200001</v>
      </c>
      <c r="C24" s="272">
        <v>259.52452920000002</v>
      </c>
      <c r="D24" s="272">
        <v>846.81603519999999</v>
      </c>
      <c r="E24" s="272">
        <v>1.4525399999999999</v>
      </c>
      <c r="F24" s="272">
        <v>390.42120419999998</v>
      </c>
      <c r="G24" s="272">
        <v>172.7542444</v>
      </c>
      <c r="H24" s="272">
        <v>203.20260000000002</v>
      </c>
      <c r="I24" s="272">
        <v>83196.664799999999</v>
      </c>
      <c r="J24" s="272">
        <v>31053.547937399999</v>
      </c>
      <c r="K24" s="272">
        <v>86.429690000000008</v>
      </c>
      <c r="L24" s="272">
        <v>236.75298000000001</v>
      </c>
      <c r="M24" s="272">
        <v>0</v>
      </c>
      <c r="N24" s="272">
        <v>470.23047919999999</v>
      </c>
      <c r="O24" s="272">
        <v>0</v>
      </c>
      <c r="P24" s="272">
        <v>7212.2138700000005</v>
      </c>
      <c r="Q24" s="272">
        <v>39059.174960000004</v>
      </c>
      <c r="R24" s="261"/>
    </row>
    <row r="25" spans="1:18" ht="168" customHeight="1">
      <c r="A25" s="271" t="s">
        <v>215</v>
      </c>
      <c r="B25" s="272">
        <v>25.76538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25.76538</v>
      </c>
      <c r="J25" s="272">
        <v>277.01627000000002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5.3929600000000004</v>
      </c>
      <c r="Q25" s="272">
        <v>282.40922999999998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15.89617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186.22107</v>
      </c>
      <c r="Q26" s="272">
        <v>202.11723999999998</v>
      </c>
      <c r="R26" s="261"/>
    </row>
    <row r="27" spans="1:18" s="200" customFormat="1" ht="261.75" customHeight="1" thickBot="1">
      <c r="A27" s="274" t="s">
        <v>217</v>
      </c>
      <c r="B27" s="275">
        <v>45.470269999999999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45.470269999999999</v>
      </c>
      <c r="J27" s="275">
        <v>477.95734000000004</v>
      </c>
      <c r="K27" s="275">
        <v>0</v>
      </c>
      <c r="L27" s="275">
        <v>31.309150000000002</v>
      </c>
      <c r="M27" s="275">
        <v>0</v>
      </c>
      <c r="N27" s="275">
        <v>26.178830000000001</v>
      </c>
      <c r="O27" s="275">
        <v>0</v>
      </c>
      <c r="P27" s="275">
        <v>258.34667999999999</v>
      </c>
      <c r="Q27" s="275">
        <v>793.79200000000003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7010749.3733281996</v>
      </c>
      <c r="C28" s="278">
        <f t="shared" ref="C28:Q28" si="0">SUM(C10:C27)</f>
        <v>43436.427916000008</v>
      </c>
      <c r="D28" s="278">
        <f t="shared" si="0"/>
        <v>50531.472815999987</v>
      </c>
      <c r="E28" s="278">
        <f t="shared" si="0"/>
        <v>1576.9635203999999</v>
      </c>
      <c r="F28" s="278">
        <f t="shared" si="0"/>
        <v>37693.672513400001</v>
      </c>
      <c r="G28" s="278">
        <f t="shared" si="0"/>
        <v>3502.3258726000004</v>
      </c>
      <c r="H28" s="278">
        <f t="shared" si="0"/>
        <v>54574.304620000003</v>
      </c>
      <c r="I28" s="278">
        <f t="shared" si="0"/>
        <v>7202064.5406299988</v>
      </c>
      <c r="J28" s="278">
        <f t="shared" si="0"/>
        <v>1407430.2734812</v>
      </c>
      <c r="K28" s="278">
        <f t="shared" si="0"/>
        <v>17241.619037800003</v>
      </c>
      <c r="L28" s="278">
        <f t="shared" si="0"/>
        <v>10468.95919</v>
      </c>
      <c r="M28" s="278">
        <f t="shared" si="0"/>
        <v>588.38560380000001</v>
      </c>
      <c r="N28" s="278">
        <f t="shared" si="0"/>
        <v>23830.446842600002</v>
      </c>
      <c r="O28" s="278">
        <f t="shared" si="0"/>
        <v>696.44100519999995</v>
      </c>
      <c r="P28" s="278">
        <f t="shared" si="0"/>
        <v>131736.03107999999</v>
      </c>
      <c r="Q28" s="278">
        <f t="shared" si="0"/>
        <v>1591992.1561999999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53"/>
  <sheetViews>
    <sheetView topLeftCell="C2" zoomScale="25" zoomScaleNormal="25" workbookViewId="0">
      <selection activeCell="C14" sqref="C14"/>
    </sheetView>
  </sheetViews>
  <sheetFormatPr defaultRowHeight="60"/>
  <cols>
    <col min="1" max="1" width="253" style="26" customWidth="1"/>
    <col min="2" max="7" width="50.85546875" style="26" customWidth="1"/>
    <col min="8" max="8" width="64.5703125" style="26" customWidth="1"/>
    <col min="9" max="9" width="51.5703125" style="26" customWidth="1"/>
    <col min="10" max="10" width="39.42578125" style="572" customWidth="1"/>
    <col min="11" max="11" width="48.7109375" style="258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39.42578125" style="572" customWidth="1"/>
    <col min="19" max="19" width="48.7109375" style="572" customWidth="1"/>
    <col min="20" max="20" width="41.140625" style="572" customWidth="1"/>
    <col min="21" max="21" width="48.7109375" style="572" customWidth="1"/>
    <col min="22" max="22" width="51.140625" style="572" customWidth="1"/>
    <col min="23" max="23" width="48.7109375" style="572" customWidth="1"/>
    <col min="24" max="24" width="64" style="572" customWidth="1"/>
    <col min="25" max="25" width="42.42578125" style="572" customWidth="1"/>
    <col min="26" max="26" width="6.5703125" style="259" customWidth="1"/>
    <col min="27" max="32" width="9.140625" style="572"/>
    <col min="33" max="33" width="11.28515625" style="572" bestFit="1" customWidth="1"/>
    <col min="34" max="34" width="10.140625" style="572" bestFit="1" customWidth="1"/>
    <col min="35" max="36" width="9.140625" style="572"/>
    <col min="37" max="37" width="10.140625" style="572" bestFit="1" customWidth="1"/>
    <col min="38" max="256" width="9.140625" style="572"/>
    <col min="257" max="257" width="253" style="572" customWidth="1"/>
    <col min="258" max="263" width="50.85546875" style="572" customWidth="1"/>
    <col min="264" max="264" width="64.5703125" style="572" customWidth="1"/>
    <col min="265" max="265" width="51.5703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39.42578125" style="572" customWidth="1"/>
    <col min="275" max="275" width="48.7109375" style="572" customWidth="1"/>
    <col min="276" max="276" width="41.140625" style="572" customWidth="1"/>
    <col min="277" max="277" width="48.7109375" style="572" customWidth="1"/>
    <col min="278" max="278" width="51.140625" style="572" customWidth="1"/>
    <col min="279" max="279" width="48.7109375" style="572" customWidth="1"/>
    <col min="280" max="280" width="64" style="572" customWidth="1"/>
    <col min="281" max="281" width="42.42578125" style="572" customWidth="1"/>
    <col min="282" max="282" width="6.5703125" style="572" customWidth="1"/>
    <col min="283" max="288" width="9.140625" style="572"/>
    <col min="289" max="289" width="11.28515625" style="572" bestFit="1" customWidth="1"/>
    <col min="290" max="290" width="10.140625" style="572" bestFit="1" customWidth="1"/>
    <col min="291" max="292" width="9.140625" style="572"/>
    <col min="293" max="293" width="10.140625" style="572" bestFit="1" customWidth="1"/>
    <col min="294" max="512" width="9.140625" style="572"/>
    <col min="513" max="513" width="253" style="572" customWidth="1"/>
    <col min="514" max="519" width="50.85546875" style="572" customWidth="1"/>
    <col min="520" max="520" width="64.5703125" style="572" customWidth="1"/>
    <col min="521" max="521" width="51.5703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39.42578125" style="572" customWidth="1"/>
    <col min="531" max="531" width="48.7109375" style="572" customWidth="1"/>
    <col min="532" max="532" width="41.140625" style="572" customWidth="1"/>
    <col min="533" max="533" width="48.7109375" style="572" customWidth="1"/>
    <col min="534" max="534" width="51.140625" style="572" customWidth="1"/>
    <col min="535" max="535" width="48.7109375" style="572" customWidth="1"/>
    <col min="536" max="536" width="64" style="572" customWidth="1"/>
    <col min="537" max="537" width="42.42578125" style="572" customWidth="1"/>
    <col min="538" max="538" width="6.5703125" style="572" customWidth="1"/>
    <col min="539" max="544" width="9.140625" style="572"/>
    <col min="545" max="545" width="11.28515625" style="572" bestFit="1" customWidth="1"/>
    <col min="546" max="546" width="10.140625" style="572" bestFit="1" customWidth="1"/>
    <col min="547" max="548" width="9.140625" style="572"/>
    <col min="549" max="549" width="10.140625" style="572" bestFit="1" customWidth="1"/>
    <col min="550" max="768" width="9.140625" style="572"/>
    <col min="769" max="769" width="253" style="572" customWidth="1"/>
    <col min="770" max="775" width="50.85546875" style="572" customWidth="1"/>
    <col min="776" max="776" width="64.5703125" style="572" customWidth="1"/>
    <col min="777" max="777" width="51.5703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39.42578125" style="572" customWidth="1"/>
    <col min="787" max="787" width="48.7109375" style="572" customWidth="1"/>
    <col min="788" max="788" width="41.140625" style="572" customWidth="1"/>
    <col min="789" max="789" width="48.7109375" style="572" customWidth="1"/>
    <col min="790" max="790" width="51.140625" style="572" customWidth="1"/>
    <col min="791" max="791" width="48.7109375" style="572" customWidth="1"/>
    <col min="792" max="792" width="64" style="572" customWidth="1"/>
    <col min="793" max="793" width="42.42578125" style="572" customWidth="1"/>
    <col min="794" max="794" width="6.5703125" style="572" customWidth="1"/>
    <col min="795" max="800" width="9.140625" style="572"/>
    <col min="801" max="801" width="11.28515625" style="572" bestFit="1" customWidth="1"/>
    <col min="802" max="802" width="10.140625" style="572" bestFit="1" customWidth="1"/>
    <col min="803" max="804" width="9.140625" style="572"/>
    <col min="805" max="805" width="10.140625" style="572" bestFit="1" customWidth="1"/>
    <col min="806" max="1024" width="9.140625" style="572"/>
    <col min="1025" max="1025" width="253" style="572" customWidth="1"/>
    <col min="1026" max="1031" width="50.85546875" style="572" customWidth="1"/>
    <col min="1032" max="1032" width="64.5703125" style="572" customWidth="1"/>
    <col min="1033" max="1033" width="51.5703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39.42578125" style="572" customWidth="1"/>
    <col min="1043" max="1043" width="48.7109375" style="572" customWidth="1"/>
    <col min="1044" max="1044" width="41.140625" style="572" customWidth="1"/>
    <col min="1045" max="1045" width="48.7109375" style="572" customWidth="1"/>
    <col min="1046" max="1046" width="51.140625" style="572" customWidth="1"/>
    <col min="1047" max="1047" width="48.7109375" style="572" customWidth="1"/>
    <col min="1048" max="1048" width="64" style="572" customWidth="1"/>
    <col min="1049" max="1049" width="42.42578125" style="572" customWidth="1"/>
    <col min="1050" max="1050" width="6.5703125" style="572" customWidth="1"/>
    <col min="1051" max="1056" width="9.140625" style="572"/>
    <col min="1057" max="1057" width="11.28515625" style="572" bestFit="1" customWidth="1"/>
    <col min="1058" max="1058" width="10.140625" style="572" bestFit="1" customWidth="1"/>
    <col min="1059" max="1060" width="9.140625" style="572"/>
    <col min="1061" max="1061" width="10.140625" style="572" bestFit="1" customWidth="1"/>
    <col min="1062" max="1280" width="9.140625" style="572"/>
    <col min="1281" max="1281" width="253" style="572" customWidth="1"/>
    <col min="1282" max="1287" width="50.85546875" style="572" customWidth="1"/>
    <col min="1288" max="1288" width="64.5703125" style="572" customWidth="1"/>
    <col min="1289" max="1289" width="51.5703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39.42578125" style="572" customWidth="1"/>
    <col min="1299" max="1299" width="48.7109375" style="572" customWidth="1"/>
    <col min="1300" max="1300" width="41.140625" style="572" customWidth="1"/>
    <col min="1301" max="1301" width="48.7109375" style="572" customWidth="1"/>
    <col min="1302" max="1302" width="51.140625" style="572" customWidth="1"/>
    <col min="1303" max="1303" width="48.7109375" style="572" customWidth="1"/>
    <col min="1304" max="1304" width="64" style="572" customWidth="1"/>
    <col min="1305" max="1305" width="42.42578125" style="572" customWidth="1"/>
    <col min="1306" max="1306" width="6.5703125" style="572" customWidth="1"/>
    <col min="1307" max="1312" width="9.140625" style="572"/>
    <col min="1313" max="1313" width="11.28515625" style="572" bestFit="1" customWidth="1"/>
    <col min="1314" max="1314" width="10.140625" style="572" bestFit="1" customWidth="1"/>
    <col min="1315" max="1316" width="9.140625" style="572"/>
    <col min="1317" max="1317" width="10.140625" style="572" bestFit="1" customWidth="1"/>
    <col min="1318" max="1536" width="9.140625" style="572"/>
    <col min="1537" max="1537" width="253" style="572" customWidth="1"/>
    <col min="1538" max="1543" width="50.85546875" style="572" customWidth="1"/>
    <col min="1544" max="1544" width="64.5703125" style="572" customWidth="1"/>
    <col min="1545" max="1545" width="51.5703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39.42578125" style="572" customWidth="1"/>
    <col min="1555" max="1555" width="48.7109375" style="572" customWidth="1"/>
    <col min="1556" max="1556" width="41.140625" style="572" customWidth="1"/>
    <col min="1557" max="1557" width="48.7109375" style="572" customWidth="1"/>
    <col min="1558" max="1558" width="51.140625" style="572" customWidth="1"/>
    <col min="1559" max="1559" width="48.7109375" style="572" customWidth="1"/>
    <col min="1560" max="1560" width="64" style="572" customWidth="1"/>
    <col min="1561" max="1561" width="42.42578125" style="572" customWidth="1"/>
    <col min="1562" max="1562" width="6.5703125" style="572" customWidth="1"/>
    <col min="1563" max="1568" width="9.140625" style="572"/>
    <col min="1569" max="1569" width="11.28515625" style="572" bestFit="1" customWidth="1"/>
    <col min="1570" max="1570" width="10.140625" style="572" bestFit="1" customWidth="1"/>
    <col min="1571" max="1572" width="9.140625" style="572"/>
    <col min="1573" max="1573" width="10.140625" style="572" bestFit="1" customWidth="1"/>
    <col min="1574" max="1792" width="9.140625" style="572"/>
    <col min="1793" max="1793" width="253" style="572" customWidth="1"/>
    <col min="1794" max="1799" width="50.85546875" style="572" customWidth="1"/>
    <col min="1800" max="1800" width="64.5703125" style="572" customWidth="1"/>
    <col min="1801" max="1801" width="51.5703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39.42578125" style="572" customWidth="1"/>
    <col min="1811" max="1811" width="48.7109375" style="572" customWidth="1"/>
    <col min="1812" max="1812" width="41.140625" style="572" customWidth="1"/>
    <col min="1813" max="1813" width="48.7109375" style="572" customWidth="1"/>
    <col min="1814" max="1814" width="51.140625" style="572" customWidth="1"/>
    <col min="1815" max="1815" width="48.7109375" style="572" customWidth="1"/>
    <col min="1816" max="1816" width="64" style="572" customWidth="1"/>
    <col min="1817" max="1817" width="42.42578125" style="572" customWidth="1"/>
    <col min="1818" max="1818" width="6.5703125" style="572" customWidth="1"/>
    <col min="1819" max="1824" width="9.140625" style="572"/>
    <col min="1825" max="1825" width="11.28515625" style="572" bestFit="1" customWidth="1"/>
    <col min="1826" max="1826" width="10.140625" style="572" bestFit="1" customWidth="1"/>
    <col min="1827" max="1828" width="9.140625" style="572"/>
    <col min="1829" max="1829" width="10.140625" style="572" bestFit="1" customWidth="1"/>
    <col min="1830" max="2048" width="9.140625" style="572"/>
    <col min="2049" max="2049" width="253" style="572" customWidth="1"/>
    <col min="2050" max="2055" width="50.85546875" style="572" customWidth="1"/>
    <col min="2056" max="2056" width="64.5703125" style="572" customWidth="1"/>
    <col min="2057" max="2057" width="51.5703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39.42578125" style="572" customWidth="1"/>
    <col min="2067" max="2067" width="48.7109375" style="572" customWidth="1"/>
    <col min="2068" max="2068" width="41.140625" style="572" customWidth="1"/>
    <col min="2069" max="2069" width="48.7109375" style="572" customWidth="1"/>
    <col min="2070" max="2070" width="51.140625" style="572" customWidth="1"/>
    <col min="2071" max="2071" width="48.7109375" style="572" customWidth="1"/>
    <col min="2072" max="2072" width="64" style="572" customWidth="1"/>
    <col min="2073" max="2073" width="42.42578125" style="572" customWidth="1"/>
    <col min="2074" max="2074" width="6.5703125" style="572" customWidth="1"/>
    <col min="2075" max="2080" width="9.140625" style="572"/>
    <col min="2081" max="2081" width="11.28515625" style="572" bestFit="1" customWidth="1"/>
    <col min="2082" max="2082" width="10.140625" style="572" bestFit="1" customWidth="1"/>
    <col min="2083" max="2084" width="9.140625" style="572"/>
    <col min="2085" max="2085" width="10.140625" style="572" bestFit="1" customWidth="1"/>
    <col min="2086" max="2304" width="9.140625" style="572"/>
    <col min="2305" max="2305" width="253" style="572" customWidth="1"/>
    <col min="2306" max="2311" width="50.85546875" style="572" customWidth="1"/>
    <col min="2312" max="2312" width="64.5703125" style="572" customWidth="1"/>
    <col min="2313" max="2313" width="51.5703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39.42578125" style="572" customWidth="1"/>
    <col min="2323" max="2323" width="48.7109375" style="572" customWidth="1"/>
    <col min="2324" max="2324" width="41.140625" style="572" customWidth="1"/>
    <col min="2325" max="2325" width="48.7109375" style="572" customWidth="1"/>
    <col min="2326" max="2326" width="51.140625" style="572" customWidth="1"/>
    <col min="2327" max="2327" width="48.7109375" style="572" customWidth="1"/>
    <col min="2328" max="2328" width="64" style="572" customWidth="1"/>
    <col min="2329" max="2329" width="42.42578125" style="572" customWidth="1"/>
    <col min="2330" max="2330" width="6.5703125" style="572" customWidth="1"/>
    <col min="2331" max="2336" width="9.140625" style="572"/>
    <col min="2337" max="2337" width="11.28515625" style="572" bestFit="1" customWidth="1"/>
    <col min="2338" max="2338" width="10.140625" style="572" bestFit="1" customWidth="1"/>
    <col min="2339" max="2340" width="9.140625" style="572"/>
    <col min="2341" max="2341" width="10.140625" style="572" bestFit="1" customWidth="1"/>
    <col min="2342" max="2560" width="9.140625" style="572"/>
    <col min="2561" max="2561" width="253" style="572" customWidth="1"/>
    <col min="2562" max="2567" width="50.85546875" style="572" customWidth="1"/>
    <col min="2568" max="2568" width="64.5703125" style="572" customWidth="1"/>
    <col min="2569" max="2569" width="51.5703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39.42578125" style="572" customWidth="1"/>
    <col min="2579" max="2579" width="48.7109375" style="572" customWidth="1"/>
    <col min="2580" max="2580" width="41.140625" style="572" customWidth="1"/>
    <col min="2581" max="2581" width="48.7109375" style="572" customWidth="1"/>
    <col min="2582" max="2582" width="51.140625" style="572" customWidth="1"/>
    <col min="2583" max="2583" width="48.7109375" style="572" customWidth="1"/>
    <col min="2584" max="2584" width="64" style="572" customWidth="1"/>
    <col min="2585" max="2585" width="42.42578125" style="572" customWidth="1"/>
    <col min="2586" max="2586" width="6.5703125" style="572" customWidth="1"/>
    <col min="2587" max="2592" width="9.140625" style="572"/>
    <col min="2593" max="2593" width="11.28515625" style="572" bestFit="1" customWidth="1"/>
    <col min="2594" max="2594" width="10.140625" style="572" bestFit="1" customWidth="1"/>
    <col min="2595" max="2596" width="9.140625" style="572"/>
    <col min="2597" max="2597" width="10.140625" style="572" bestFit="1" customWidth="1"/>
    <col min="2598" max="2816" width="9.140625" style="572"/>
    <col min="2817" max="2817" width="253" style="572" customWidth="1"/>
    <col min="2818" max="2823" width="50.85546875" style="572" customWidth="1"/>
    <col min="2824" max="2824" width="64.5703125" style="572" customWidth="1"/>
    <col min="2825" max="2825" width="51.5703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39.42578125" style="572" customWidth="1"/>
    <col min="2835" max="2835" width="48.7109375" style="572" customWidth="1"/>
    <col min="2836" max="2836" width="41.140625" style="572" customWidth="1"/>
    <col min="2837" max="2837" width="48.7109375" style="572" customWidth="1"/>
    <col min="2838" max="2838" width="51.140625" style="572" customWidth="1"/>
    <col min="2839" max="2839" width="48.7109375" style="572" customWidth="1"/>
    <col min="2840" max="2840" width="64" style="572" customWidth="1"/>
    <col min="2841" max="2841" width="42.42578125" style="572" customWidth="1"/>
    <col min="2842" max="2842" width="6.5703125" style="572" customWidth="1"/>
    <col min="2843" max="2848" width="9.140625" style="572"/>
    <col min="2849" max="2849" width="11.28515625" style="572" bestFit="1" customWidth="1"/>
    <col min="2850" max="2850" width="10.140625" style="572" bestFit="1" customWidth="1"/>
    <col min="2851" max="2852" width="9.140625" style="572"/>
    <col min="2853" max="2853" width="10.140625" style="572" bestFit="1" customWidth="1"/>
    <col min="2854" max="3072" width="9.140625" style="572"/>
    <col min="3073" max="3073" width="253" style="572" customWidth="1"/>
    <col min="3074" max="3079" width="50.85546875" style="572" customWidth="1"/>
    <col min="3080" max="3080" width="64.5703125" style="572" customWidth="1"/>
    <col min="3081" max="3081" width="51.5703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39.42578125" style="572" customWidth="1"/>
    <col min="3091" max="3091" width="48.7109375" style="572" customWidth="1"/>
    <col min="3092" max="3092" width="41.140625" style="572" customWidth="1"/>
    <col min="3093" max="3093" width="48.7109375" style="572" customWidth="1"/>
    <col min="3094" max="3094" width="51.140625" style="572" customWidth="1"/>
    <col min="3095" max="3095" width="48.7109375" style="572" customWidth="1"/>
    <col min="3096" max="3096" width="64" style="572" customWidth="1"/>
    <col min="3097" max="3097" width="42.42578125" style="572" customWidth="1"/>
    <col min="3098" max="3098" width="6.5703125" style="572" customWidth="1"/>
    <col min="3099" max="3104" width="9.140625" style="572"/>
    <col min="3105" max="3105" width="11.28515625" style="572" bestFit="1" customWidth="1"/>
    <col min="3106" max="3106" width="10.140625" style="572" bestFit="1" customWidth="1"/>
    <col min="3107" max="3108" width="9.140625" style="572"/>
    <col min="3109" max="3109" width="10.140625" style="572" bestFit="1" customWidth="1"/>
    <col min="3110" max="3328" width="9.140625" style="572"/>
    <col min="3329" max="3329" width="253" style="572" customWidth="1"/>
    <col min="3330" max="3335" width="50.85546875" style="572" customWidth="1"/>
    <col min="3336" max="3336" width="64.5703125" style="572" customWidth="1"/>
    <col min="3337" max="3337" width="51.5703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39.42578125" style="572" customWidth="1"/>
    <col min="3347" max="3347" width="48.7109375" style="572" customWidth="1"/>
    <col min="3348" max="3348" width="41.140625" style="572" customWidth="1"/>
    <col min="3349" max="3349" width="48.7109375" style="572" customWidth="1"/>
    <col min="3350" max="3350" width="51.140625" style="572" customWidth="1"/>
    <col min="3351" max="3351" width="48.7109375" style="572" customWidth="1"/>
    <col min="3352" max="3352" width="64" style="572" customWidth="1"/>
    <col min="3353" max="3353" width="42.42578125" style="572" customWidth="1"/>
    <col min="3354" max="3354" width="6.5703125" style="572" customWidth="1"/>
    <col min="3355" max="3360" width="9.140625" style="572"/>
    <col min="3361" max="3361" width="11.28515625" style="572" bestFit="1" customWidth="1"/>
    <col min="3362" max="3362" width="10.140625" style="572" bestFit="1" customWidth="1"/>
    <col min="3363" max="3364" width="9.140625" style="572"/>
    <col min="3365" max="3365" width="10.140625" style="572" bestFit="1" customWidth="1"/>
    <col min="3366" max="3584" width="9.140625" style="572"/>
    <col min="3585" max="3585" width="253" style="572" customWidth="1"/>
    <col min="3586" max="3591" width="50.85546875" style="572" customWidth="1"/>
    <col min="3592" max="3592" width="64.5703125" style="572" customWidth="1"/>
    <col min="3593" max="3593" width="51.5703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39.42578125" style="572" customWidth="1"/>
    <col min="3603" max="3603" width="48.7109375" style="572" customWidth="1"/>
    <col min="3604" max="3604" width="41.140625" style="572" customWidth="1"/>
    <col min="3605" max="3605" width="48.7109375" style="572" customWidth="1"/>
    <col min="3606" max="3606" width="51.140625" style="572" customWidth="1"/>
    <col min="3607" max="3607" width="48.7109375" style="572" customWidth="1"/>
    <col min="3608" max="3608" width="64" style="572" customWidth="1"/>
    <col min="3609" max="3609" width="42.42578125" style="572" customWidth="1"/>
    <col min="3610" max="3610" width="6.5703125" style="572" customWidth="1"/>
    <col min="3611" max="3616" width="9.140625" style="572"/>
    <col min="3617" max="3617" width="11.28515625" style="572" bestFit="1" customWidth="1"/>
    <col min="3618" max="3618" width="10.140625" style="572" bestFit="1" customWidth="1"/>
    <col min="3619" max="3620" width="9.140625" style="572"/>
    <col min="3621" max="3621" width="10.140625" style="572" bestFit="1" customWidth="1"/>
    <col min="3622" max="3840" width="9.140625" style="572"/>
    <col min="3841" max="3841" width="253" style="572" customWidth="1"/>
    <col min="3842" max="3847" width="50.85546875" style="572" customWidth="1"/>
    <col min="3848" max="3848" width="64.5703125" style="572" customWidth="1"/>
    <col min="3849" max="3849" width="51.5703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39.42578125" style="572" customWidth="1"/>
    <col min="3859" max="3859" width="48.7109375" style="572" customWidth="1"/>
    <col min="3860" max="3860" width="41.140625" style="572" customWidth="1"/>
    <col min="3861" max="3861" width="48.7109375" style="572" customWidth="1"/>
    <col min="3862" max="3862" width="51.140625" style="572" customWidth="1"/>
    <col min="3863" max="3863" width="48.7109375" style="572" customWidth="1"/>
    <col min="3864" max="3864" width="64" style="572" customWidth="1"/>
    <col min="3865" max="3865" width="42.42578125" style="572" customWidth="1"/>
    <col min="3866" max="3866" width="6.5703125" style="572" customWidth="1"/>
    <col min="3867" max="3872" width="9.140625" style="572"/>
    <col min="3873" max="3873" width="11.28515625" style="572" bestFit="1" customWidth="1"/>
    <col min="3874" max="3874" width="10.140625" style="572" bestFit="1" customWidth="1"/>
    <col min="3875" max="3876" width="9.140625" style="572"/>
    <col min="3877" max="3877" width="10.140625" style="572" bestFit="1" customWidth="1"/>
    <col min="3878" max="4096" width="9.140625" style="572"/>
    <col min="4097" max="4097" width="253" style="572" customWidth="1"/>
    <col min="4098" max="4103" width="50.85546875" style="572" customWidth="1"/>
    <col min="4104" max="4104" width="64.5703125" style="572" customWidth="1"/>
    <col min="4105" max="4105" width="51.5703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39.42578125" style="572" customWidth="1"/>
    <col min="4115" max="4115" width="48.7109375" style="572" customWidth="1"/>
    <col min="4116" max="4116" width="41.140625" style="572" customWidth="1"/>
    <col min="4117" max="4117" width="48.7109375" style="572" customWidth="1"/>
    <col min="4118" max="4118" width="51.140625" style="572" customWidth="1"/>
    <col min="4119" max="4119" width="48.7109375" style="572" customWidth="1"/>
    <col min="4120" max="4120" width="64" style="572" customWidth="1"/>
    <col min="4121" max="4121" width="42.42578125" style="572" customWidth="1"/>
    <col min="4122" max="4122" width="6.5703125" style="572" customWidth="1"/>
    <col min="4123" max="4128" width="9.140625" style="572"/>
    <col min="4129" max="4129" width="11.28515625" style="572" bestFit="1" customWidth="1"/>
    <col min="4130" max="4130" width="10.140625" style="572" bestFit="1" customWidth="1"/>
    <col min="4131" max="4132" width="9.140625" style="572"/>
    <col min="4133" max="4133" width="10.140625" style="572" bestFit="1" customWidth="1"/>
    <col min="4134" max="4352" width="9.140625" style="572"/>
    <col min="4353" max="4353" width="253" style="572" customWidth="1"/>
    <col min="4354" max="4359" width="50.85546875" style="572" customWidth="1"/>
    <col min="4360" max="4360" width="64.5703125" style="572" customWidth="1"/>
    <col min="4361" max="4361" width="51.5703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39.42578125" style="572" customWidth="1"/>
    <col min="4371" max="4371" width="48.7109375" style="572" customWidth="1"/>
    <col min="4372" max="4372" width="41.140625" style="572" customWidth="1"/>
    <col min="4373" max="4373" width="48.7109375" style="572" customWidth="1"/>
    <col min="4374" max="4374" width="51.140625" style="572" customWidth="1"/>
    <col min="4375" max="4375" width="48.7109375" style="572" customWidth="1"/>
    <col min="4376" max="4376" width="64" style="572" customWidth="1"/>
    <col min="4377" max="4377" width="42.42578125" style="572" customWidth="1"/>
    <col min="4378" max="4378" width="6.5703125" style="572" customWidth="1"/>
    <col min="4379" max="4384" width="9.140625" style="572"/>
    <col min="4385" max="4385" width="11.28515625" style="572" bestFit="1" customWidth="1"/>
    <col min="4386" max="4386" width="10.140625" style="572" bestFit="1" customWidth="1"/>
    <col min="4387" max="4388" width="9.140625" style="572"/>
    <col min="4389" max="4389" width="10.140625" style="572" bestFit="1" customWidth="1"/>
    <col min="4390" max="4608" width="9.140625" style="572"/>
    <col min="4609" max="4609" width="253" style="572" customWidth="1"/>
    <col min="4610" max="4615" width="50.85546875" style="572" customWidth="1"/>
    <col min="4616" max="4616" width="64.5703125" style="572" customWidth="1"/>
    <col min="4617" max="4617" width="51.5703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39.42578125" style="572" customWidth="1"/>
    <col min="4627" max="4627" width="48.7109375" style="572" customWidth="1"/>
    <col min="4628" max="4628" width="41.140625" style="572" customWidth="1"/>
    <col min="4629" max="4629" width="48.7109375" style="572" customWidth="1"/>
    <col min="4630" max="4630" width="51.140625" style="572" customWidth="1"/>
    <col min="4631" max="4631" width="48.7109375" style="572" customWidth="1"/>
    <col min="4632" max="4632" width="64" style="572" customWidth="1"/>
    <col min="4633" max="4633" width="42.42578125" style="572" customWidth="1"/>
    <col min="4634" max="4634" width="6.5703125" style="572" customWidth="1"/>
    <col min="4635" max="4640" width="9.140625" style="572"/>
    <col min="4641" max="4641" width="11.28515625" style="572" bestFit="1" customWidth="1"/>
    <col min="4642" max="4642" width="10.140625" style="572" bestFit="1" customWidth="1"/>
    <col min="4643" max="4644" width="9.140625" style="572"/>
    <col min="4645" max="4645" width="10.140625" style="572" bestFit="1" customWidth="1"/>
    <col min="4646" max="4864" width="9.140625" style="572"/>
    <col min="4865" max="4865" width="253" style="572" customWidth="1"/>
    <col min="4866" max="4871" width="50.85546875" style="572" customWidth="1"/>
    <col min="4872" max="4872" width="64.5703125" style="572" customWidth="1"/>
    <col min="4873" max="4873" width="51.5703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39.42578125" style="572" customWidth="1"/>
    <col min="4883" max="4883" width="48.7109375" style="572" customWidth="1"/>
    <col min="4884" max="4884" width="41.140625" style="572" customWidth="1"/>
    <col min="4885" max="4885" width="48.7109375" style="572" customWidth="1"/>
    <col min="4886" max="4886" width="51.140625" style="572" customWidth="1"/>
    <col min="4887" max="4887" width="48.7109375" style="572" customWidth="1"/>
    <col min="4888" max="4888" width="64" style="572" customWidth="1"/>
    <col min="4889" max="4889" width="42.42578125" style="572" customWidth="1"/>
    <col min="4890" max="4890" width="6.5703125" style="572" customWidth="1"/>
    <col min="4891" max="4896" width="9.140625" style="572"/>
    <col min="4897" max="4897" width="11.28515625" style="572" bestFit="1" customWidth="1"/>
    <col min="4898" max="4898" width="10.140625" style="572" bestFit="1" customWidth="1"/>
    <col min="4899" max="4900" width="9.140625" style="572"/>
    <col min="4901" max="4901" width="10.140625" style="572" bestFit="1" customWidth="1"/>
    <col min="4902" max="5120" width="9.140625" style="572"/>
    <col min="5121" max="5121" width="253" style="572" customWidth="1"/>
    <col min="5122" max="5127" width="50.85546875" style="572" customWidth="1"/>
    <col min="5128" max="5128" width="64.5703125" style="572" customWidth="1"/>
    <col min="5129" max="5129" width="51.5703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39.42578125" style="572" customWidth="1"/>
    <col min="5139" max="5139" width="48.7109375" style="572" customWidth="1"/>
    <col min="5140" max="5140" width="41.140625" style="572" customWidth="1"/>
    <col min="5141" max="5141" width="48.7109375" style="572" customWidth="1"/>
    <col min="5142" max="5142" width="51.140625" style="572" customWidth="1"/>
    <col min="5143" max="5143" width="48.7109375" style="572" customWidth="1"/>
    <col min="5144" max="5144" width="64" style="572" customWidth="1"/>
    <col min="5145" max="5145" width="42.42578125" style="572" customWidth="1"/>
    <col min="5146" max="5146" width="6.5703125" style="572" customWidth="1"/>
    <col min="5147" max="5152" width="9.140625" style="572"/>
    <col min="5153" max="5153" width="11.28515625" style="572" bestFit="1" customWidth="1"/>
    <col min="5154" max="5154" width="10.140625" style="572" bestFit="1" customWidth="1"/>
    <col min="5155" max="5156" width="9.140625" style="572"/>
    <col min="5157" max="5157" width="10.140625" style="572" bestFit="1" customWidth="1"/>
    <col min="5158" max="5376" width="9.140625" style="572"/>
    <col min="5377" max="5377" width="253" style="572" customWidth="1"/>
    <col min="5378" max="5383" width="50.85546875" style="572" customWidth="1"/>
    <col min="5384" max="5384" width="64.5703125" style="572" customWidth="1"/>
    <col min="5385" max="5385" width="51.5703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39.42578125" style="572" customWidth="1"/>
    <col min="5395" max="5395" width="48.7109375" style="572" customWidth="1"/>
    <col min="5396" max="5396" width="41.140625" style="572" customWidth="1"/>
    <col min="5397" max="5397" width="48.7109375" style="572" customWidth="1"/>
    <col min="5398" max="5398" width="51.140625" style="572" customWidth="1"/>
    <col min="5399" max="5399" width="48.7109375" style="572" customWidth="1"/>
    <col min="5400" max="5400" width="64" style="572" customWidth="1"/>
    <col min="5401" max="5401" width="42.42578125" style="572" customWidth="1"/>
    <col min="5402" max="5402" width="6.5703125" style="572" customWidth="1"/>
    <col min="5403" max="5408" width="9.140625" style="572"/>
    <col min="5409" max="5409" width="11.28515625" style="572" bestFit="1" customWidth="1"/>
    <col min="5410" max="5410" width="10.140625" style="572" bestFit="1" customWidth="1"/>
    <col min="5411" max="5412" width="9.140625" style="572"/>
    <col min="5413" max="5413" width="10.140625" style="572" bestFit="1" customWidth="1"/>
    <col min="5414" max="5632" width="9.140625" style="572"/>
    <col min="5633" max="5633" width="253" style="572" customWidth="1"/>
    <col min="5634" max="5639" width="50.85546875" style="572" customWidth="1"/>
    <col min="5640" max="5640" width="64.5703125" style="572" customWidth="1"/>
    <col min="5641" max="5641" width="51.5703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39.42578125" style="572" customWidth="1"/>
    <col min="5651" max="5651" width="48.7109375" style="572" customWidth="1"/>
    <col min="5652" max="5652" width="41.140625" style="572" customWidth="1"/>
    <col min="5653" max="5653" width="48.7109375" style="572" customWidth="1"/>
    <col min="5654" max="5654" width="51.140625" style="572" customWidth="1"/>
    <col min="5655" max="5655" width="48.7109375" style="572" customWidth="1"/>
    <col min="5656" max="5656" width="64" style="572" customWidth="1"/>
    <col min="5657" max="5657" width="42.42578125" style="572" customWidth="1"/>
    <col min="5658" max="5658" width="6.5703125" style="572" customWidth="1"/>
    <col min="5659" max="5664" width="9.140625" style="572"/>
    <col min="5665" max="5665" width="11.28515625" style="572" bestFit="1" customWidth="1"/>
    <col min="5666" max="5666" width="10.140625" style="572" bestFit="1" customWidth="1"/>
    <col min="5667" max="5668" width="9.140625" style="572"/>
    <col min="5669" max="5669" width="10.140625" style="572" bestFit="1" customWidth="1"/>
    <col min="5670" max="5888" width="9.140625" style="572"/>
    <col min="5889" max="5889" width="253" style="572" customWidth="1"/>
    <col min="5890" max="5895" width="50.85546875" style="572" customWidth="1"/>
    <col min="5896" max="5896" width="64.5703125" style="572" customWidth="1"/>
    <col min="5897" max="5897" width="51.5703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39.42578125" style="572" customWidth="1"/>
    <col min="5907" max="5907" width="48.7109375" style="572" customWidth="1"/>
    <col min="5908" max="5908" width="41.140625" style="572" customWidth="1"/>
    <col min="5909" max="5909" width="48.7109375" style="572" customWidth="1"/>
    <col min="5910" max="5910" width="51.140625" style="572" customWidth="1"/>
    <col min="5911" max="5911" width="48.7109375" style="572" customWidth="1"/>
    <col min="5912" max="5912" width="64" style="572" customWidth="1"/>
    <col min="5913" max="5913" width="42.42578125" style="572" customWidth="1"/>
    <col min="5914" max="5914" width="6.5703125" style="572" customWidth="1"/>
    <col min="5915" max="5920" width="9.140625" style="572"/>
    <col min="5921" max="5921" width="11.28515625" style="572" bestFit="1" customWidth="1"/>
    <col min="5922" max="5922" width="10.140625" style="572" bestFit="1" customWidth="1"/>
    <col min="5923" max="5924" width="9.140625" style="572"/>
    <col min="5925" max="5925" width="10.140625" style="572" bestFit="1" customWidth="1"/>
    <col min="5926" max="6144" width="9.140625" style="572"/>
    <col min="6145" max="6145" width="253" style="572" customWidth="1"/>
    <col min="6146" max="6151" width="50.85546875" style="572" customWidth="1"/>
    <col min="6152" max="6152" width="64.5703125" style="572" customWidth="1"/>
    <col min="6153" max="6153" width="51.5703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39.42578125" style="572" customWidth="1"/>
    <col min="6163" max="6163" width="48.7109375" style="572" customWidth="1"/>
    <col min="6164" max="6164" width="41.140625" style="572" customWidth="1"/>
    <col min="6165" max="6165" width="48.7109375" style="572" customWidth="1"/>
    <col min="6166" max="6166" width="51.140625" style="572" customWidth="1"/>
    <col min="6167" max="6167" width="48.7109375" style="572" customWidth="1"/>
    <col min="6168" max="6168" width="64" style="572" customWidth="1"/>
    <col min="6169" max="6169" width="42.42578125" style="572" customWidth="1"/>
    <col min="6170" max="6170" width="6.5703125" style="572" customWidth="1"/>
    <col min="6171" max="6176" width="9.140625" style="572"/>
    <col min="6177" max="6177" width="11.28515625" style="572" bestFit="1" customWidth="1"/>
    <col min="6178" max="6178" width="10.140625" style="572" bestFit="1" customWidth="1"/>
    <col min="6179" max="6180" width="9.140625" style="572"/>
    <col min="6181" max="6181" width="10.140625" style="572" bestFit="1" customWidth="1"/>
    <col min="6182" max="6400" width="9.140625" style="572"/>
    <col min="6401" max="6401" width="253" style="572" customWidth="1"/>
    <col min="6402" max="6407" width="50.85546875" style="572" customWidth="1"/>
    <col min="6408" max="6408" width="64.5703125" style="572" customWidth="1"/>
    <col min="6409" max="6409" width="51.5703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39.42578125" style="572" customWidth="1"/>
    <col min="6419" max="6419" width="48.7109375" style="572" customWidth="1"/>
    <col min="6420" max="6420" width="41.140625" style="572" customWidth="1"/>
    <col min="6421" max="6421" width="48.7109375" style="572" customWidth="1"/>
    <col min="6422" max="6422" width="51.140625" style="572" customWidth="1"/>
    <col min="6423" max="6423" width="48.7109375" style="572" customWidth="1"/>
    <col min="6424" max="6424" width="64" style="572" customWidth="1"/>
    <col min="6425" max="6425" width="42.42578125" style="572" customWidth="1"/>
    <col min="6426" max="6426" width="6.5703125" style="572" customWidth="1"/>
    <col min="6427" max="6432" width="9.140625" style="572"/>
    <col min="6433" max="6433" width="11.28515625" style="572" bestFit="1" customWidth="1"/>
    <col min="6434" max="6434" width="10.140625" style="572" bestFit="1" customWidth="1"/>
    <col min="6435" max="6436" width="9.140625" style="572"/>
    <col min="6437" max="6437" width="10.140625" style="572" bestFit="1" customWidth="1"/>
    <col min="6438" max="6656" width="9.140625" style="572"/>
    <col min="6657" max="6657" width="253" style="572" customWidth="1"/>
    <col min="6658" max="6663" width="50.85546875" style="572" customWidth="1"/>
    <col min="6664" max="6664" width="64.5703125" style="572" customWidth="1"/>
    <col min="6665" max="6665" width="51.5703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39.42578125" style="572" customWidth="1"/>
    <col min="6675" max="6675" width="48.7109375" style="572" customWidth="1"/>
    <col min="6676" max="6676" width="41.140625" style="572" customWidth="1"/>
    <col min="6677" max="6677" width="48.7109375" style="572" customWidth="1"/>
    <col min="6678" max="6678" width="51.140625" style="572" customWidth="1"/>
    <col min="6679" max="6679" width="48.7109375" style="572" customWidth="1"/>
    <col min="6680" max="6680" width="64" style="572" customWidth="1"/>
    <col min="6681" max="6681" width="42.42578125" style="572" customWidth="1"/>
    <col min="6682" max="6682" width="6.5703125" style="572" customWidth="1"/>
    <col min="6683" max="6688" width="9.140625" style="572"/>
    <col min="6689" max="6689" width="11.28515625" style="572" bestFit="1" customWidth="1"/>
    <col min="6690" max="6690" width="10.140625" style="572" bestFit="1" customWidth="1"/>
    <col min="6691" max="6692" width="9.140625" style="572"/>
    <col min="6693" max="6693" width="10.140625" style="572" bestFit="1" customWidth="1"/>
    <col min="6694" max="6912" width="9.140625" style="572"/>
    <col min="6913" max="6913" width="253" style="572" customWidth="1"/>
    <col min="6914" max="6919" width="50.85546875" style="572" customWidth="1"/>
    <col min="6920" max="6920" width="64.5703125" style="572" customWidth="1"/>
    <col min="6921" max="6921" width="51.5703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39.42578125" style="572" customWidth="1"/>
    <col min="6931" max="6931" width="48.7109375" style="572" customWidth="1"/>
    <col min="6932" max="6932" width="41.140625" style="572" customWidth="1"/>
    <col min="6933" max="6933" width="48.7109375" style="572" customWidth="1"/>
    <col min="6934" max="6934" width="51.140625" style="572" customWidth="1"/>
    <col min="6935" max="6935" width="48.7109375" style="572" customWidth="1"/>
    <col min="6936" max="6936" width="64" style="572" customWidth="1"/>
    <col min="6937" max="6937" width="42.42578125" style="572" customWidth="1"/>
    <col min="6938" max="6938" width="6.5703125" style="572" customWidth="1"/>
    <col min="6939" max="6944" width="9.140625" style="572"/>
    <col min="6945" max="6945" width="11.28515625" style="572" bestFit="1" customWidth="1"/>
    <col min="6946" max="6946" width="10.140625" style="572" bestFit="1" customWidth="1"/>
    <col min="6947" max="6948" width="9.140625" style="572"/>
    <col min="6949" max="6949" width="10.140625" style="572" bestFit="1" customWidth="1"/>
    <col min="6950" max="7168" width="9.140625" style="572"/>
    <col min="7169" max="7169" width="253" style="572" customWidth="1"/>
    <col min="7170" max="7175" width="50.85546875" style="572" customWidth="1"/>
    <col min="7176" max="7176" width="64.5703125" style="572" customWidth="1"/>
    <col min="7177" max="7177" width="51.5703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39.42578125" style="572" customWidth="1"/>
    <col min="7187" max="7187" width="48.7109375" style="572" customWidth="1"/>
    <col min="7188" max="7188" width="41.140625" style="572" customWidth="1"/>
    <col min="7189" max="7189" width="48.7109375" style="572" customWidth="1"/>
    <col min="7190" max="7190" width="51.140625" style="572" customWidth="1"/>
    <col min="7191" max="7191" width="48.7109375" style="572" customWidth="1"/>
    <col min="7192" max="7192" width="64" style="572" customWidth="1"/>
    <col min="7193" max="7193" width="42.42578125" style="572" customWidth="1"/>
    <col min="7194" max="7194" width="6.5703125" style="572" customWidth="1"/>
    <col min="7195" max="7200" width="9.140625" style="572"/>
    <col min="7201" max="7201" width="11.28515625" style="572" bestFit="1" customWidth="1"/>
    <col min="7202" max="7202" width="10.140625" style="572" bestFit="1" customWidth="1"/>
    <col min="7203" max="7204" width="9.140625" style="572"/>
    <col min="7205" max="7205" width="10.140625" style="572" bestFit="1" customWidth="1"/>
    <col min="7206" max="7424" width="9.140625" style="572"/>
    <col min="7425" max="7425" width="253" style="572" customWidth="1"/>
    <col min="7426" max="7431" width="50.85546875" style="572" customWidth="1"/>
    <col min="7432" max="7432" width="64.5703125" style="572" customWidth="1"/>
    <col min="7433" max="7433" width="51.5703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39.42578125" style="572" customWidth="1"/>
    <col min="7443" max="7443" width="48.7109375" style="572" customWidth="1"/>
    <col min="7444" max="7444" width="41.140625" style="572" customWidth="1"/>
    <col min="7445" max="7445" width="48.7109375" style="572" customWidth="1"/>
    <col min="7446" max="7446" width="51.140625" style="572" customWidth="1"/>
    <col min="7447" max="7447" width="48.7109375" style="572" customWidth="1"/>
    <col min="7448" max="7448" width="64" style="572" customWidth="1"/>
    <col min="7449" max="7449" width="42.42578125" style="572" customWidth="1"/>
    <col min="7450" max="7450" width="6.5703125" style="572" customWidth="1"/>
    <col min="7451" max="7456" width="9.140625" style="572"/>
    <col min="7457" max="7457" width="11.28515625" style="572" bestFit="1" customWidth="1"/>
    <col min="7458" max="7458" width="10.140625" style="572" bestFit="1" customWidth="1"/>
    <col min="7459" max="7460" width="9.140625" style="572"/>
    <col min="7461" max="7461" width="10.140625" style="572" bestFit="1" customWidth="1"/>
    <col min="7462" max="7680" width="9.140625" style="572"/>
    <col min="7681" max="7681" width="253" style="572" customWidth="1"/>
    <col min="7682" max="7687" width="50.85546875" style="572" customWidth="1"/>
    <col min="7688" max="7688" width="64.5703125" style="572" customWidth="1"/>
    <col min="7689" max="7689" width="51.5703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39.42578125" style="572" customWidth="1"/>
    <col min="7699" max="7699" width="48.7109375" style="572" customWidth="1"/>
    <col min="7700" max="7700" width="41.140625" style="572" customWidth="1"/>
    <col min="7701" max="7701" width="48.7109375" style="572" customWidth="1"/>
    <col min="7702" max="7702" width="51.140625" style="572" customWidth="1"/>
    <col min="7703" max="7703" width="48.7109375" style="572" customWidth="1"/>
    <col min="7704" max="7704" width="64" style="572" customWidth="1"/>
    <col min="7705" max="7705" width="42.42578125" style="572" customWidth="1"/>
    <col min="7706" max="7706" width="6.5703125" style="572" customWidth="1"/>
    <col min="7707" max="7712" width="9.140625" style="572"/>
    <col min="7713" max="7713" width="11.28515625" style="572" bestFit="1" customWidth="1"/>
    <col min="7714" max="7714" width="10.140625" style="572" bestFit="1" customWidth="1"/>
    <col min="7715" max="7716" width="9.140625" style="572"/>
    <col min="7717" max="7717" width="10.140625" style="572" bestFit="1" customWidth="1"/>
    <col min="7718" max="7936" width="9.140625" style="572"/>
    <col min="7937" max="7937" width="253" style="572" customWidth="1"/>
    <col min="7938" max="7943" width="50.85546875" style="572" customWidth="1"/>
    <col min="7944" max="7944" width="64.5703125" style="572" customWidth="1"/>
    <col min="7945" max="7945" width="51.5703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39.42578125" style="572" customWidth="1"/>
    <col min="7955" max="7955" width="48.7109375" style="572" customWidth="1"/>
    <col min="7956" max="7956" width="41.140625" style="572" customWidth="1"/>
    <col min="7957" max="7957" width="48.7109375" style="572" customWidth="1"/>
    <col min="7958" max="7958" width="51.140625" style="572" customWidth="1"/>
    <col min="7959" max="7959" width="48.7109375" style="572" customWidth="1"/>
    <col min="7960" max="7960" width="64" style="572" customWidth="1"/>
    <col min="7961" max="7961" width="42.42578125" style="572" customWidth="1"/>
    <col min="7962" max="7962" width="6.5703125" style="572" customWidth="1"/>
    <col min="7963" max="7968" width="9.140625" style="572"/>
    <col min="7969" max="7969" width="11.28515625" style="572" bestFit="1" customWidth="1"/>
    <col min="7970" max="7970" width="10.140625" style="572" bestFit="1" customWidth="1"/>
    <col min="7971" max="7972" width="9.140625" style="572"/>
    <col min="7973" max="7973" width="10.140625" style="572" bestFit="1" customWidth="1"/>
    <col min="7974" max="8192" width="9.140625" style="572"/>
    <col min="8193" max="8193" width="253" style="572" customWidth="1"/>
    <col min="8194" max="8199" width="50.85546875" style="572" customWidth="1"/>
    <col min="8200" max="8200" width="64.5703125" style="572" customWidth="1"/>
    <col min="8201" max="8201" width="51.5703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39.42578125" style="572" customWidth="1"/>
    <col min="8211" max="8211" width="48.7109375" style="572" customWidth="1"/>
    <col min="8212" max="8212" width="41.140625" style="572" customWidth="1"/>
    <col min="8213" max="8213" width="48.7109375" style="572" customWidth="1"/>
    <col min="8214" max="8214" width="51.140625" style="572" customWidth="1"/>
    <col min="8215" max="8215" width="48.7109375" style="572" customWidth="1"/>
    <col min="8216" max="8216" width="64" style="572" customWidth="1"/>
    <col min="8217" max="8217" width="42.42578125" style="572" customWidth="1"/>
    <col min="8218" max="8218" width="6.5703125" style="572" customWidth="1"/>
    <col min="8219" max="8224" width="9.140625" style="572"/>
    <col min="8225" max="8225" width="11.28515625" style="572" bestFit="1" customWidth="1"/>
    <col min="8226" max="8226" width="10.140625" style="572" bestFit="1" customWidth="1"/>
    <col min="8227" max="8228" width="9.140625" style="572"/>
    <col min="8229" max="8229" width="10.140625" style="572" bestFit="1" customWidth="1"/>
    <col min="8230" max="8448" width="9.140625" style="572"/>
    <col min="8449" max="8449" width="253" style="572" customWidth="1"/>
    <col min="8450" max="8455" width="50.85546875" style="572" customWidth="1"/>
    <col min="8456" max="8456" width="64.5703125" style="572" customWidth="1"/>
    <col min="8457" max="8457" width="51.5703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39.42578125" style="572" customWidth="1"/>
    <col min="8467" max="8467" width="48.7109375" style="572" customWidth="1"/>
    <col min="8468" max="8468" width="41.140625" style="572" customWidth="1"/>
    <col min="8469" max="8469" width="48.7109375" style="572" customWidth="1"/>
    <col min="8470" max="8470" width="51.140625" style="572" customWidth="1"/>
    <col min="8471" max="8471" width="48.7109375" style="572" customWidth="1"/>
    <col min="8472" max="8472" width="64" style="572" customWidth="1"/>
    <col min="8473" max="8473" width="42.42578125" style="572" customWidth="1"/>
    <col min="8474" max="8474" width="6.5703125" style="572" customWidth="1"/>
    <col min="8475" max="8480" width="9.140625" style="572"/>
    <col min="8481" max="8481" width="11.28515625" style="572" bestFit="1" customWidth="1"/>
    <col min="8482" max="8482" width="10.140625" style="572" bestFit="1" customWidth="1"/>
    <col min="8483" max="8484" width="9.140625" style="572"/>
    <col min="8485" max="8485" width="10.140625" style="572" bestFit="1" customWidth="1"/>
    <col min="8486" max="8704" width="9.140625" style="572"/>
    <col min="8705" max="8705" width="253" style="572" customWidth="1"/>
    <col min="8706" max="8711" width="50.85546875" style="572" customWidth="1"/>
    <col min="8712" max="8712" width="64.5703125" style="572" customWidth="1"/>
    <col min="8713" max="8713" width="51.5703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39.42578125" style="572" customWidth="1"/>
    <col min="8723" max="8723" width="48.7109375" style="572" customWidth="1"/>
    <col min="8724" max="8724" width="41.140625" style="572" customWidth="1"/>
    <col min="8725" max="8725" width="48.7109375" style="572" customWidth="1"/>
    <col min="8726" max="8726" width="51.140625" style="572" customWidth="1"/>
    <col min="8727" max="8727" width="48.7109375" style="572" customWidth="1"/>
    <col min="8728" max="8728" width="64" style="572" customWidth="1"/>
    <col min="8729" max="8729" width="42.42578125" style="572" customWidth="1"/>
    <col min="8730" max="8730" width="6.5703125" style="572" customWidth="1"/>
    <col min="8731" max="8736" width="9.140625" style="572"/>
    <col min="8737" max="8737" width="11.28515625" style="572" bestFit="1" customWidth="1"/>
    <col min="8738" max="8738" width="10.140625" style="572" bestFit="1" customWidth="1"/>
    <col min="8739" max="8740" width="9.140625" style="572"/>
    <col min="8741" max="8741" width="10.140625" style="572" bestFit="1" customWidth="1"/>
    <col min="8742" max="8960" width="9.140625" style="572"/>
    <col min="8961" max="8961" width="253" style="572" customWidth="1"/>
    <col min="8962" max="8967" width="50.85546875" style="572" customWidth="1"/>
    <col min="8968" max="8968" width="64.5703125" style="572" customWidth="1"/>
    <col min="8969" max="8969" width="51.5703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39.42578125" style="572" customWidth="1"/>
    <col min="8979" max="8979" width="48.7109375" style="572" customWidth="1"/>
    <col min="8980" max="8980" width="41.140625" style="572" customWidth="1"/>
    <col min="8981" max="8981" width="48.7109375" style="572" customWidth="1"/>
    <col min="8982" max="8982" width="51.140625" style="572" customWidth="1"/>
    <col min="8983" max="8983" width="48.7109375" style="572" customWidth="1"/>
    <col min="8984" max="8984" width="64" style="572" customWidth="1"/>
    <col min="8985" max="8985" width="42.42578125" style="572" customWidth="1"/>
    <col min="8986" max="8986" width="6.5703125" style="572" customWidth="1"/>
    <col min="8987" max="8992" width="9.140625" style="572"/>
    <col min="8993" max="8993" width="11.28515625" style="572" bestFit="1" customWidth="1"/>
    <col min="8994" max="8994" width="10.140625" style="572" bestFit="1" customWidth="1"/>
    <col min="8995" max="8996" width="9.140625" style="572"/>
    <col min="8997" max="8997" width="10.140625" style="572" bestFit="1" customWidth="1"/>
    <col min="8998" max="9216" width="9.140625" style="572"/>
    <col min="9217" max="9217" width="253" style="572" customWidth="1"/>
    <col min="9218" max="9223" width="50.85546875" style="572" customWidth="1"/>
    <col min="9224" max="9224" width="64.5703125" style="572" customWidth="1"/>
    <col min="9225" max="9225" width="51.5703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39.42578125" style="572" customWidth="1"/>
    <col min="9235" max="9235" width="48.7109375" style="572" customWidth="1"/>
    <col min="9236" max="9236" width="41.140625" style="572" customWidth="1"/>
    <col min="9237" max="9237" width="48.7109375" style="572" customWidth="1"/>
    <col min="9238" max="9238" width="51.140625" style="572" customWidth="1"/>
    <col min="9239" max="9239" width="48.7109375" style="572" customWidth="1"/>
    <col min="9240" max="9240" width="64" style="572" customWidth="1"/>
    <col min="9241" max="9241" width="42.42578125" style="572" customWidth="1"/>
    <col min="9242" max="9242" width="6.5703125" style="572" customWidth="1"/>
    <col min="9243" max="9248" width="9.140625" style="572"/>
    <col min="9249" max="9249" width="11.28515625" style="572" bestFit="1" customWidth="1"/>
    <col min="9250" max="9250" width="10.140625" style="572" bestFit="1" customWidth="1"/>
    <col min="9251" max="9252" width="9.140625" style="572"/>
    <col min="9253" max="9253" width="10.140625" style="572" bestFit="1" customWidth="1"/>
    <col min="9254" max="9472" width="9.140625" style="572"/>
    <col min="9473" max="9473" width="253" style="572" customWidth="1"/>
    <col min="9474" max="9479" width="50.85546875" style="572" customWidth="1"/>
    <col min="9480" max="9480" width="64.5703125" style="572" customWidth="1"/>
    <col min="9481" max="9481" width="51.5703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39.42578125" style="572" customWidth="1"/>
    <col min="9491" max="9491" width="48.7109375" style="572" customWidth="1"/>
    <col min="9492" max="9492" width="41.140625" style="572" customWidth="1"/>
    <col min="9493" max="9493" width="48.7109375" style="572" customWidth="1"/>
    <col min="9494" max="9494" width="51.140625" style="572" customWidth="1"/>
    <col min="9495" max="9495" width="48.7109375" style="572" customWidth="1"/>
    <col min="9496" max="9496" width="64" style="572" customWidth="1"/>
    <col min="9497" max="9497" width="42.42578125" style="572" customWidth="1"/>
    <col min="9498" max="9498" width="6.5703125" style="572" customWidth="1"/>
    <col min="9499" max="9504" width="9.140625" style="572"/>
    <col min="9505" max="9505" width="11.28515625" style="572" bestFit="1" customWidth="1"/>
    <col min="9506" max="9506" width="10.140625" style="572" bestFit="1" customWidth="1"/>
    <col min="9507" max="9508" width="9.140625" style="572"/>
    <col min="9509" max="9509" width="10.140625" style="572" bestFit="1" customWidth="1"/>
    <col min="9510" max="9728" width="9.140625" style="572"/>
    <col min="9729" max="9729" width="253" style="572" customWidth="1"/>
    <col min="9730" max="9735" width="50.85546875" style="572" customWidth="1"/>
    <col min="9736" max="9736" width="64.5703125" style="572" customWidth="1"/>
    <col min="9737" max="9737" width="51.5703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39.42578125" style="572" customWidth="1"/>
    <col min="9747" max="9747" width="48.7109375" style="572" customWidth="1"/>
    <col min="9748" max="9748" width="41.140625" style="572" customWidth="1"/>
    <col min="9749" max="9749" width="48.7109375" style="572" customWidth="1"/>
    <col min="9750" max="9750" width="51.140625" style="572" customWidth="1"/>
    <col min="9751" max="9751" width="48.7109375" style="572" customWidth="1"/>
    <col min="9752" max="9752" width="64" style="572" customWidth="1"/>
    <col min="9753" max="9753" width="42.42578125" style="572" customWidth="1"/>
    <col min="9754" max="9754" width="6.5703125" style="572" customWidth="1"/>
    <col min="9755" max="9760" width="9.140625" style="572"/>
    <col min="9761" max="9761" width="11.28515625" style="572" bestFit="1" customWidth="1"/>
    <col min="9762" max="9762" width="10.140625" style="572" bestFit="1" customWidth="1"/>
    <col min="9763" max="9764" width="9.140625" style="572"/>
    <col min="9765" max="9765" width="10.140625" style="572" bestFit="1" customWidth="1"/>
    <col min="9766" max="9984" width="9.140625" style="572"/>
    <col min="9985" max="9985" width="253" style="572" customWidth="1"/>
    <col min="9986" max="9991" width="50.85546875" style="572" customWidth="1"/>
    <col min="9992" max="9992" width="64.5703125" style="572" customWidth="1"/>
    <col min="9993" max="9993" width="51.5703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39.42578125" style="572" customWidth="1"/>
    <col min="10003" max="10003" width="48.7109375" style="572" customWidth="1"/>
    <col min="10004" max="10004" width="41.140625" style="572" customWidth="1"/>
    <col min="10005" max="10005" width="48.7109375" style="572" customWidth="1"/>
    <col min="10006" max="10006" width="51.140625" style="572" customWidth="1"/>
    <col min="10007" max="10007" width="48.7109375" style="572" customWidth="1"/>
    <col min="10008" max="10008" width="64" style="572" customWidth="1"/>
    <col min="10009" max="10009" width="42.42578125" style="572" customWidth="1"/>
    <col min="10010" max="10010" width="6.5703125" style="572" customWidth="1"/>
    <col min="10011" max="10016" width="9.140625" style="572"/>
    <col min="10017" max="10017" width="11.28515625" style="572" bestFit="1" customWidth="1"/>
    <col min="10018" max="10018" width="10.140625" style="572" bestFit="1" customWidth="1"/>
    <col min="10019" max="10020" width="9.140625" style="572"/>
    <col min="10021" max="10021" width="10.140625" style="572" bestFit="1" customWidth="1"/>
    <col min="10022" max="10240" width="9.140625" style="572"/>
    <col min="10241" max="10241" width="253" style="572" customWidth="1"/>
    <col min="10242" max="10247" width="50.85546875" style="572" customWidth="1"/>
    <col min="10248" max="10248" width="64.5703125" style="572" customWidth="1"/>
    <col min="10249" max="10249" width="51.5703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39.42578125" style="572" customWidth="1"/>
    <col min="10259" max="10259" width="48.7109375" style="572" customWidth="1"/>
    <col min="10260" max="10260" width="41.140625" style="572" customWidth="1"/>
    <col min="10261" max="10261" width="48.7109375" style="572" customWidth="1"/>
    <col min="10262" max="10262" width="51.140625" style="572" customWidth="1"/>
    <col min="10263" max="10263" width="48.7109375" style="572" customWidth="1"/>
    <col min="10264" max="10264" width="64" style="572" customWidth="1"/>
    <col min="10265" max="10265" width="42.42578125" style="572" customWidth="1"/>
    <col min="10266" max="10266" width="6.5703125" style="572" customWidth="1"/>
    <col min="10267" max="10272" width="9.140625" style="572"/>
    <col min="10273" max="10273" width="11.28515625" style="572" bestFit="1" customWidth="1"/>
    <col min="10274" max="10274" width="10.140625" style="572" bestFit="1" customWidth="1"/>
    <col min="10275" max="10276" width="9.140625" style="572"/>
    <col min="10277" max="10277" width="10.140625" style="572" bestFit="1" customWidth="1"/>
    <col min="10278" max="10496" width="9.140625" style="572"/>
    <col min="10497" max="10497" width="253" style="572" customWidth="1"/>
    <col min="10498" max="10503" width="50.85546875" style="572" customWidth="1"/>
    <col min="10504" max="10504" width="64.5703125" style="572" customWidth="1"/>
    <col min="10505" max="10505" width="51.5703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39.42578125" style="572" customWidth="1"/>
    <col min="10515" max="10515" width="48.7109375" style="572" customWidth="1"/>
    <col min="10516" max="10516" width="41.140625" style="572" customWidth="1"/>
    <col min="10517" max="10517" width="48.7109375" style="572" customWidth="1"/>
    <col min="10518" max="10518" width="51.140625" style="572" customWidth="1"/>
    <col min="10519" max="10519" width="48.7109375" style="572" customWidth="1"/>
    <col min="10520" max="10520" width="64" style="572" customWidth="1"/>
    <col min="10521" max="10521" width="42.42578125" style="572" customWidth="1"/>
    <col min="10522" max="10522" width="6.5703125" style="572" customWidth="1"/>
    <col min="10523" max="10528" width="9.140625" style="572"/>
    <col min="10529" max="10529" width="11.28515625" style="572" bestFit="1" customWidth="1"/>
    <col min="10530" max="10530" width="10.140625" style="572" bestFit="1" customWidth="1"/>
    <col min="10531" max="10532" width="9.140625" style="572"/>
    <col min="10533" max="10533" width="10.140625" style="572" bestFit="1" customWidth="1"/>
    <col min="10534" max="10752" width="9.140625" style="572"/>
    <col min="10753" max="10753" width="253" style="572" customWidth="1"/>
    <col min="10754" max="10759" width="50.85546875" style="572" customWidth="1"/>
    <col min="10760" max="10760" width="64.5703125" style="572" customWidth="1"/>
    <col min="10761" max="10761" width="51.5703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39.42578125" style="572" customWidth="1"/>
    <col min="10771" max="10771" width="48.7109375" style="572" customWidth="1"/>
    <col min="10772" max="10772" width="41.140625" style="572" customWidth="1"/>
    <col min="10773" max="10773" width="48.7109375" style="572" customWidth="1"/>
    <col min="10774" max="10774" width="51.140625" style="572" customWidth="1"/>
    <col min="10775" max="10775" width="48.7109375" style="572" customWidth="1"/>
    <col min="10776" max="10776" width="64" style="572" customWidth="1"/>
    <col min="10777" max="10777" width="42.42578125" style="572" customWidth="1"/>
    <col min="10778" max="10778" width="6.5703125" style="572" customWidth="1"/>
    <col min="10779" max="10784" width="9.140625" style="572"/>
    <col min="10785" max="10785" width="11.28515625" style="572" bestFit="1" customWidth="1"/>
    <col min="10786" max="10786" width="10.140625" style="572" bestFit="1" customWidth="1"/>
    <col min="10787" max="10788" width="9.140625" style="572"/>
    <col min="10789" max="10789" width="10.140625" style="572" bestFit="1" customWidth="1"/>
    <col min="10790" max="11008" width="9.140625" style="572"/>
    <col min="11009" max="11009" width="253" style="572" customWidth="1"/>
    <col min="11010" max="11015" width="50.85546875" style="572" customWidth="1"/>
    <col min="11016" max="11016" width="64.5703125" style="572" customWidth="1"/>
    <col min="11017" max="11017" width="51.5703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39.42578125" style="572" customWidth="1"/>
    <col min="11027" max="11027" width="48.7109375" style="572" customWidth="1"/>
    <col min="11028" max="11028" width="41.140625" style="572" customWidth="1"/>
    <col min="11029" max="11029" width="48.7109375" style="572" customWidth="1"/>
    <col min="11030" max="11030" width="51.140625" style="572" customWidth="1"/>
    <col min="11031" max="11031" width="48.7109375" style="572" customWidth="1"/>
    <col min="11032" max="11032" width="64" style="572" customWidth="1"/>
    <col min="11033" max="11033" width="42.42578125" style="572" customWidth="1"/>
    <col min="11034" max="11034" width="6.5703125" style="572" customWidth="1"/>
    <col min="11035" max="11040" width="9.140625" style="572"/>
    <col min="11041" max="11041" width="11.28515625" style="572" bestFit="1" customWidth="1"/>
    <col min="11042" max="11042" width="10.140625" style="572" bestFit="1" customWidth="1"/>
    <col min="11043" max="11044" width="9.140625" style="572"/>
    <col min="11045" max="11045" width="10.140625" style="572" bestFit="1" customWidth="1"/>
    <col min="11046" max="11264" width="9.140625" style="572"/>
    <col min="11265" max="11265" width="253" style="572" customWidth="1"/>
    <col min="11266" max="11271" width="50.85546875" style="572" customWidth="1"/>
    <col min="11272" max="11272" width="64.5703125" style="572" customWidth="1"/>
    <col min="11273" max="11273" width="51.5703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39.42578125" style="572" customWidth="1"/>
    <col min="11283" max="11283" width="48.7109375" style="572" customWidth="1"/>
    <col min="11284" max="11284" width="41.140625" style="572" customWidth="1"/>
    <col min="11285" max="11285" width="48.7109375" style="572" customWidth="1"/>
    <col min="11286" max="11286" width="51.140625" style="572" customWidth="1"/>
    <col min="11287" max="11287" width="48.7109375" style="572" customWidth="1"/>
    <col min="11288" max="11288" width="64" style="572" customWidth="1"/>
    <col min="11289" max="11289" width="42.42578125" style="572" customWidth="1"/>
    <col min="11290" max="11290" width="6.5703125" style="572" customWidth="1"/>
    <col min="11291" max="11296" width="9.140625" style="572"/>
    <col min="11297" max="11297" width="11.28515625" style="572" bestFit="1" customWidth="1"/>
    <col min="11298" max="11298" width="10.140625" style="572" bestFit="1" customWidth="1"/>
    <col min="11299" max="11300" width="9.140625" style="572"/>
    <col min="11301" max="11301" width="10.140625" style="572" bestFit="1" customWidth="1"/>
    <col min="11302" max="11520" width="9.140625" style="572"/>
    <col min="11521" max="11521" width="253" style="572" customWidth="1"/>
    <col min="11522" max="11527" width="50.85546875" style="572" customWidth="1"/>
    <col min="11528" max="11528" width="64.5703125" style="572" customWidth="1"/>
    <col min="11529" max="11529" width="51.5703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39.42578125" style="572" customWidth="1"/>
    <col min="11539" max="11539" width="48.7109375" style="572" customWidth="1"/>
    <col min="11540" max="11540" width="41.140625" style="572" customWidth="1"/>
    <col min="11541" max="11541" width="48.7109375" style="572" customWidth="1"/>
    <col min="11542" max="11542" width="51.140625" style="572" customWidth="1"/>
    <col min="11543" max="11543" width="48.7109375" style="572" customWidth="1"/>
    <col min="11544" max="11544" width="64" style="572" customWidth="1"/>
    <col min="11545" max="11545" width="42.42578125" style="572" customWidth="1"/>
    <col min="11546" max="11546" width="6.5703125" style="572" customWidth="1"/>
    <col min="11547" max="11552" width="9.140625" style="572"/>
    <col min="11553" max="11553" width="11.28515625" style="572" bestFit="1" customWidth="1"/>
    <col min="11554" max="11554" width="10.140625" style="572" bestFit="1" customWidth="1"/>
    <col min="11555" max="11556" width="9.140625" style="572"/>
    <col min="11557" max="11557" width="10.140625" style="572" bestFit="1" customWidth="1"/>
    <col min="11558" max="11776" width="9.140625" style="572"/>
    <col min="11777" max="11777" width="253" style="572" customWidth="1"/>
    <col min="11778" max="11783" width="50.85546875" style="572" customWidth="1"/>
    <col min="11784" max="11784" width="64.5703125" style="572" customWidth="1"/>
    <col min="11785" max="11785" width="51.5703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39.42578125" style="572" customWidth="1"/>
    <col min="11795" max="11795" width="48.7109375" style="572" customWidth="1"/>
    <col min="11796" max="11796" width="41.140625" style="572" customWidth="1"/>
    <col min="11797" max="11797" width="48.7109375" style="572" customWidth="1"/>
    <col min="11798" max="11798" width="51.140625" style="572" customWidth="1"/>
    <col min="11799" max="11799" width="48.7109375" style="572" customWidth="1"/>
    <col min="11800" max="11800" width="64" style="572" customWidth="1"/>
    <col min="11801" max="11801" width="42.42578125" style="572" customWidth="1"/>
    <col min="11802" max="11802" width="6.5703125" style="572" customWidth="1"/>
    <col min="11803" max="11808" width="9.140625" style="572"/>
    <col min="11809" max="11809" width="11.28515625" style="572" bestFit="1" customWidth="1"/>
    <col min="11810" max="11810" width="10.140625" style="572" bestFit="1" customWidth="1"/>
    <col min="11811" max="11812" width="9.140625" style="572"/>
    <col min="11813" max="11813" width="10.140625" style="572" bestFit="1" customWidth="1"/>
    <col min="11814" max="12032" width="9.140625" style="572"/>
    <col min="12033" max="12033" width="253" style="572" customWidth="1"/>
    <col min="12034" max="12039" width="50.85546875" style="572" customWidth="1"/>
    <col min="12040" max="12040" width="64.5703125" style="572" customWidth="1"/>
    <col min="12041" max="12041" width="51.5703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39.42578125" style="572" customWidth="1"/>
    <col min="12051" max="12051" width="48.7109375" style="572" customWidth="1"/>
    <col min="12052" max="12052" width="41.140625" style="572" customWidth="1"/>
    <col min="12053" max="12053" width="48.7109375" style="572" customWidth="1"/>
    <col min="12054" max="12054" width="51.140625" style="572" customWidth="1"/>
    <col min="12055" max="12055" width="48.7109375" style="572" customWidth="1"/>
    <col min="12056" max="12056" width="64" style="572" customWidth="1"/>
    <col min="12057" max="12057" width="42.42578125" style="572" customWidth="1"/>
    <col min="12058" max="12058" width="6.5703125" style="572" customWidth="1"/>
    <col min="12059" max="12064" width="9.140625" style="572"/>
    <col min="12065" max="12065" width="11.28515625" style="572" bestFit="1" customWidth="1"/>
    <col min="12066" max="12066" width="10.140625" style="572" bestFit="1" customWidth="1"/>
    <col min="12067" max="12068" width="9.140625" style="572"/>
    <col min="12069" max="12069" width="10.140625" style="572" bestFit="1" customWidth="1"/>
    <col min="12070" max="12288" width="9.140625" style="572"/>
    <col min="12289" max="12289" width="253" style="572" customWidth="1"/>
    <col min="12290" max="12295" width="50.85546875" style="572" customWidth="1"/>
    <col min="12296" max="12296" width="64.5703125" style="572" customWidth="1"/>
    <col min="12297" max="12297" width="51.5703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39.42578125" style="572" customWidth="1"/>
    <col min="12307" max="12307" width="48.7109375" style="572" customWidth="1"/>
    <col min="12308" max="12308" width="41.140625" style="572" customWidth="1"/>
    <col min="12309" max="12309" width="48.7109375" style="572" customWidth="1"/>
    <col min="12310" max="12310" width="51.140625" style="572" customWidth="1"/>
    <col min="12311" max="12311" width="48.7109375" style="572" customWidth="1"/>
    <col min="12312" max="12312" width="64" style="572" customWidth="1"/>
    <col min="12313" max="12313" width="42.42578125" style="572" customWidth="1"/>
    <col min="12314" max="12314" width="6.5703125" style="572" customWidth="1"/>
    <col min="12315" max="12320" width="9.140625" style="572"/>
    <col min="12321" max="12321" width="11.28515625" style="572" bestFit="1" customWidth="1"/>
    <col min="12322" max="12322" width="10.140625" style="572" bestFit="1" customWidth="1"/>
    <col min="12323" max="12324" width="9.140625" style="572"/>
    <col min="12325" max="12325" width="10.140625" style="572" bestFit="1" customWidth="1"/>
    <col min="12326" max="12544" width="9.140625" style="572"/>
    <col min="12545" max="12545" width="253" style="572" customWidth="1"/>
    <col min="12546" max="12551" width="50.85546875" style="572" customWidth="1"/>
    <col min="12552" max="12552" width="64.5703125" style="572" customWidth="1"/>
    <col min="12553" max="12553" width="51.5703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39.42578125" style="572" customWidth="1"/>
    <col min="12563" max="12563" width="48.7109375" style="572" customWidth="1"/>
    <col min="12564" max="12564" width="41.140625" style="572" customWidth="1"/>
    <col min="12565" max="12565" width="48.7109375" style="572" customWidth="1"/>
    <col min="12566" max="12566" width="51.140625" style="572" customWidth="1"/>
    <col min="12567" max="12567" width="48.7109375" style="572" customWidth="1"/>
    <col min="12568" max="12568" width="64" style="572" customWidth="1"/>
    <col min="12569" max="12569" width="42.42578125" style="572" customWidth="1"/>
    <col min="12570" max="12570" width="6.5703125" style="572" customWidth="1"/>
    <col min="12571" max="12576" width="9.140625" style="572"/>
    <col min="12577" max="12577" width="11.28515625" style="572" bestFit="1" customWidth="1"/>
    <col min="12578" max="12578" width="10.140625" style="572" bestFit="1" customWidth="1"/>
    <col min="12579" max="12580" width="9.140625" style="572"/>
    <col min="12581" max="12581" width="10.140625" style="572" bestFit="1" customWidth="1"/>
    <col min="12582" max="12800" width="9.140625" style="572"/>
    <col min="12801" max="12801" width="253" style="572" customWidth="1"/>
    <col min="12802" max="12807" width="50.85546875" style="572" customWidth="1"/>
    <col min="12808" max="12808" width="64.5703125" style="572" customWidth="1"/>
    <col min="12809" max="12809" width="51.5703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39.42578125" style="572" customWidth="1"/>
    <col min="12819" max="12819" width="48.7109375" style="572" customWidth="1"/>
    <col min="12820" max="12820" width="41.140625" style="572" customWidth="1"/>
    <col min="12821" max="12821" width="48.7109375" style="572" customWidth="1"/>
    <col min="12822" max="12822" width="51.140625" style="572" customWidth="1"/>
    <col min="12823" max="12823" width="48.7109375" style="572" customWidth="1"/>
    <col min="12824" max="12824" width="64" style="572" customWidth="1"/>
    <col min="12825" max="12825" width="42.42578125" style="572" customWidth="1"/>
    <col min="12826" max="12826" width="6.5703125" style="572" customWidth="1"/>
    <col min="12827" max="12832" width="9.140625" style="572"/>
    <col min="12833" max="12833" width="11.28515625" style="572" bestFit="1" customWidth="1"/>
    <col min="12834" max="12834" width="10.140625" style="572" bestFit="1" customWidth="1"/>
    <col min="12835" max="12836" width="9.140625" style="572"/>
    <col min="12837" max="12837" width="10.140625" style="572" bestFit="1" customWidth="1"/>
    <col min="12838" max="13056" width="9.140625" style="572"/>
    <col min="13057" max="13057" width="253" style="572" customWidth="1"/>
    <col min="13058" max="13063" width="50.85546875" style="572" customWidth="1"/>
    <col min="13064" max="13064" width="64.5703125" style="572" customWidth="1"/>
    <col min="13065" max="13065" width="51.5703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39.42578125" style="572" customWidth="1"/>
    <col min="13075" max="13075" width="48.7109375" style="572" customWidth="1"/>
    <col min="13076" max="13076" width="41.140625" style="572" customWidth="1"/>
    <col min="13077" max="13077" width="48.7109375" style="572" customWidth="1"/>
    <col min="13078" max="13078" width="51.140625" style="572" customWidth="1"/>
    <col min="13079" max="13079" width="48.7109375" style="572" customWidth="1"/>
    <col min="13080" max="13080" width="64" style="572" customWidth="1"/>
    <col min="13081" max="13081" width="42.42578125" style="572" customWidth="1"/>
    <col min="13082" max="13082" width="6.5703125" style="572" customWidth="1"/>
    <col min="13083" max="13088" width="9.140625" style="572"/>
    <col min="13089" max="13089" width="11.28515625" style="572" bestFit="1" customWidth="1"/>
    <col min="13090" max="13090" width="10.140625" style="572" bestFit="1" customWidth="1"/>
    <col min="13091" max="13092" width="9.140625" style="572"/>
    <col min="13093" max="13093" width="10.140625" style="572" bestFit="1" customWidth="1"/>
    <col min="13094" max="13312" width="9.140625" style="572"/>
    <col min="13313" max="13313" width="253" style="572" customWidth="1"/>
    <col min="13314" max="13319" width="50.85546875" style="572" customWidth="1"/>
    <col min="13320" max="13320" width="64.5703125" style="572" customWidth="1"/>
    <col min="13321" max="13321" width="51.5703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39.42578125" style="572" customWidth="1"/>
    <col min="13331" max="13331" width="48.7109375" style="572" customWidth="1"/>
    <col min="13332" max="13332" width="41.140625" style="572" customWidth="1"/>
    <col min="13333" max="13333" width="48.7109375" style="572" customWidth="1"/>
    <col min="13334" max="13334" width="51.140625" style="572" customWidth="1"/>
    <col min="13335" max="13335" width="48.7109375" style="572" customWidth="1"/>
    <col min="13336" max="13336" width="64" style="572" customWidth="1"/>
    <col min="13337" max="13337" width="42.42578125" style="572" customWidth="1"/>
    <col min="13338" max="13338" width="6.5703125" style="572" customWidth="1"/>
    <col min="13339" max="13344" width="9.140625" style="572"/>
    <col min="13345" max="13345" width="11.28515625" style="572" bestFit="1" customWidth="1"/>
    <col min="13346" max="13346" width="10.140625" style="572" bestFit="1" customWidth="1"/>
    <col min="13347" max="13348" width="9.140625" style="572"/>
    <col min="13349" max="13349" width="10.140625" style="572" bestFit="1" customWidth="1"/>
    <col min="13350" max="13568" width="9.140625" style="572"/>
    <col min="13569" max="13569" width="253" style="572" customWidth="1"/>
    <col min="13570" max="13575" width="50.85546875" style="572" customWidth="1"/>
    <col min="13576" max="13576" width="64.5703125" style="572" customWidth="1"/>
    <col min="13577" max="13577" width="51.5703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39.42578125" style="572" customWidth="1"/>
    <col min="13587" max="13587" width="48.7109375" style="572" customWidth="1"/>
    <col min="13588" max="13588" width="41.140625" style="572" customWidth="1"/>
    <col min="13589" max="13589" width="48.7109375" style="572" customWidth="1"/>
    <col min="13590" max="13590" width="51.140625" style="572" customWidth="1"/>
    <col min="13591" max="13591" width="48.7109375" style="572" customWidth="1"/>
    <col min="13592" max="13592" width="64" style="572" customWidth="1"/>
    <col min="13593" max="13593" width="42.42578125" style="572" customWidth="1"/>
    <col min="13594" max="13594" width="6.5703125" style="572" customWidth="1"/>
    <col min="13595" max="13600" width="9.140625" style="572"/>
    <col min="13601" max="13601" width="11.28515625" style="572" bestFit="1" customWidth="1"/>
    <col min="13602" max="13602" width="10.140625" style="572" bestFit="1" customWidth="1"/>
    <col min="13603" max="13604" width="9.140625" style="572"/>
    <col min="13605" max="13605" width="10.140625" style="572" bestFit="1" customWidth="1"/>
    <col min="13606" max="13824" width="9.140625" style="572"/>
    <col min="13825" max="13825" width="253" style="572" customWidth="1"/>
    <col min="13826" max="13831" width="50.85546875" style="572" customWidth="1"/>
    <col min="13832" max="13832" width="64.5703125" style="572" customWidth="1"/>
    <col min="13833" max="13833" width="51.5703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39.42578125" style="572" customWidth="1"/>
    <col min="13843" max="13843" width="48.7109375" style="572" customWidth="1"/>
    <col min="13844" max="13844" width="41.140625" style="572" customWidth="1"/>
    <col min="13845" max="13845" width="48.7109375" style="572" customWidth="1"/>
    <col min="13846" max="13846" width="51.140625" style="572" customWidth="1"/>
    <col min="13847" max="13847" width="48.7109375" style="572" customWidth="1"/>
    <col min="13848" max="13848" width="64" style="572" customWidth="1"/>
    <col min="13849" max="13849" width="42.42578125" style="572" customWidth="1"/>
    <col min="13850" max="13850" width="6.5703125" style="572" customWidth="1"/>
    <col min="13851" max="13856" width="9.140625" style="572"/>
    <col min="13857" max="13857" width="11.28515625" style="572" bestFit="1" customWidth="1"/>
    <col min="13858" max="13858" width="10.140625" style="572" bestFit="1" customWidth="1"/>
    <col min="13859" max="13860" width="9.140625" style="572"/>
    <col min="13861" max="13861" width="10.140625" style="572" bestFit="1" customWidth="1"/>
    <col min="13862" max="14080" width="9.140625" style="572"/>
    <col min="14081" max="14081" width="253" style="572" customWidth="1"/>
    <col min="14082" max="14087" width="50.85546875" style="572" customWidth="1"/>
    <col min="14088" max="14088" width="64.5703125" style="572" customWidth="1"/>
    <col min="14089" max="14089" width="51.5703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39.42578125" style="572" customWidth="1"/>
    <col min="14099" max="14099" width="48.7109375" style="572" customWidth="1"/>
    <col min="14100" max="14100" width="41.140625" style="572" customWidth="1"/>
    <col min="14101" max="14101" width="48.7109375" style="572" customWidth="1"/>
    <col min="14102" max="14102" width="51.140625" style="572" customWidth="1"/>
    <col min="14103" max="14103" width="48.7109375" style="572" customWidth="1"/>
    <col min="14104" max="14104" width="64" style="572" customWidth="1"/>
    <col min="14105" max="14105" width="42.42578125" style="572" customWidth="1"/>
    <col min="14106" max="14106" width="6.5703125" style="572" customWidth="1"/>
    <col min="14107" max="14112" width="9.140625" style="572"/>
    <col min="14113" max="14113" width="11.28515625" style="572" bestFit="1" customWidth="1"/>
    <col min="14114" max="14114" width="10.140625" style="572" bestFit="1" customWidth="1"/>
    <col min="14115" max="14116" width="9.140625" style="572"/>
    <col min="14117" max="14117" width="10.140625" style="572" bestFit="1" customWidth="1"/>
    <col min="14118" max="14336" width="9.140625" style="572"/>
    <col min="14337" max="14337" width="253" style="572" customWidth="1"/>
    <col min="14338" max="14343" width="50.85546875" style="572" customWidth="1"/>
    <col min="14344" max="14344" width="64.5703125" style="572" customWidth="1"/>
    <col min="14345" max="14345" width="51.5703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39.42578125" style="572" customWidth="1"/>
    <col min="14355" max="14355" width="48.7109375" style="572" customWidth="1"/>
    <col min="14356" max="14356" width="41.140625" style="572" customWidth="1"/>
    <col min="14357" max="14357" width="48.7109375" style="572" customWidth="1"/>
    <col min="14358" max="14358" width="51.140625" style="572" customWidth="1"/>
    <col min="14359" max="14359" width="48.7109375" style="572" customWidth="1"/>
    <col min="14360" max="14360" width="64" style="572" customWidth="1"/>
    <col min="14361" max="14361" width="42.42578125" style="572" customWidth="1"/>
    <col min="14362" max="14362" width="6.5703125" style="572" customWidth="1"/>
    <col min="14363" max="14368" width="9.140625" style="572"/>
    <col min="14369" max="14369" width="11.28515625" style="572" bestFit="1" customWidth="1"/>
    <col min="14370" max="14370" width="10.140625" style="572" bestFit="1" customWidth="1"/>
    <col min="14371" max="14372" width="9.140625" style="572"/>
    <col min="14373" max="14373" width="10.140625" style="572" bestFit="1" customWidth="1"/>
    <col min="14374" max="14592" width="9.140625" style="572"/>
    <col min="14593" max="14593" width="253" style="572" customWidth="1"/>
    <col min="14594" max="14599" width="50.85546875" style="572" customWidth="1"/>
    <col min="14600" max="14600" width="64.5703125" style="572" customWidth="1"/>
    <col min="14601" max="14601" width="51.5703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39.42578125" style="572" customWidth="1"/>
    <col min="14611" max="14611" width="48.7109375" style="572" customWidth="1"/>
    <col min="14612" max="14612" width="41.140625" style="572" customWidth="1"/>
    <col min="14613" max="14613" width="48.7109375" style="572" customWidth="1"/>
    <col min="14614" max="14614" width="51.140625" style="572" customWidth="1"/>
    <col min="14615" max="14615" width="48.7109375" style="572" customWidth="1"/>
    <col min="14616" max="14616" width="64" style="572" customWidth="1"/>
    <col min="14617" max="14617" width="42.42578125" style="572" customWidth="1"/>
    <col min="14618" max="14618" width="6.5703125" style="572" customWidth="1"/>
    <col min="14619" max="14624" width="9.140625" style="572"/>
    <col min="14625" max="14625" width="11.28515625" style="572" bestFit="1" customWidth="1"/>
    <col min="14626" max="14626" width="10.140625" style="572" bestFit="1" customWidth="1"/>
    <col min="14627" max="14628" width="9.140625" style="572"/>
    <col min="14629" max="14629" width="10.140625" style="572" bestFit="1" customWidth="1"/>
    <col min="14630" max="14848" width="9.140625" style="572"/>
    <col min="14849" max="14849" width="253" style="572" customWidth="1"/>
    <col min="14850" max="14855" width="50.85546875" style="572" customWidth="1"/>
    <col min="14856" max="14856" width="64.5703125" style="572" customWidth="1"/>
    <col min="14857" max="14857" width="51.5703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39.42578125" style="572" customWidth="1"/>
    <col min="14867" max="14867" width="48.7109375" style="572" customWidth="1"/>
    <col min="14868" max="14868" width="41.140625" style="572" customWidth="1"/>
    <col min="14869" max="14869" width="48.7109375" style="572" customWidth="1"/>
    <col min="14870" max="14870" width="51.140625" style="572" customWidth="1"/>
    <col min="14871" max="14871" width="48.7109375" style="572" customWidth="1"/>
    <col min="14872" max="14872" width="64" style="572" customWidth="1"/>
    <col min="14873" max="14873" width="42.42578125" style="572" customWidth="1"/>
    <col min="14874" max="14874" width="6.5703125" style="572" customWidth="1"/>
    <col min="14875" max="14880" width="9.140625" style="572"/>
    <col min="14881" max="14881" width="11.28515625" style="572" bestFit="1" customWidth="1"/>
    <col min="14882" max="14882" width="10.140625" style="572" bestFit="1" customWidth="1"/>
    <col min="14883" max="14884" width="9.140625" style="572"/>
    <col min="14885" max="14885" width="10.140625" style="572" bestFit="1" customWidth="1"/>
    <col min="14886" max="15104" width="9.140625" style="572"/>
    <col min="15105" max="15105" width="253" style="572" customWidth="1"/>
    <col min="15106" max="15111" width="50.85546875" style="572" customWidth="1"/>
    <col min="15112" max="15112" width="64.5703125" style="572" customWidth="1"/>
    <col min="15113" max="15113" width="51.5703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39.42578125" style="572" customWidth="1"/>
    <col min="15123" max="15123" width="48.7109375" style="572" customWidth="1"/>
    <col min="15124" max="15124" width="41.140625" style="572" customWidth="1"/>
    <col min="15125" max="15125" width="48.7109375" style="572" customWidth="1"/>
    <col min="15126" max="15126" width="51.140625" style="572" customWidth="1"/>
    <col min="15127" max="15127" width="48.7109375" style="572" customWidth="1"/>
    <col min="15128" max="15128" width="64" style="572" customWidth="1"/>
    <col min="15129" max="15129" width="42.42578125" style="572" customWidth="1"/>
    <col min="15130" max="15130" width="6.5703125" style="572" customWidth="1"/>
    <col min="15131" max="15136" width="9.140625" style="572"/>
    <col min="15137" max="15137" width="11.28515625" style="572" bestFit="1" customWidth="1"/>
    <col min="15138" max="15138" width="10.140625" style="572" bestFit="1" customWidth="1"/>
    <col min="15139" max="15140" width="9.140625" style="572"/>
    <col min="15141" max="15141" width="10.140625" style="572" bestFit="1" customWidth="1"/>
    <col min="15142" max="15360" width="9.140625" style="572"/>
    <col min="15361" max="15361" width="253" style="572" customWidth="1"/>
    <col min="15362" max="15367" width="50.85546875" style="572" customWidth="1"/>
    <col min="15368" max="15368" width="64.5703125" style="572" customWidth="1"/>
    <col min="15369" max="15369" width="51.5703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39.42578125" style="572" customWidth="1"/>
    <col min="15379" max="15379" width="48.7109375" style="572" customWidth="1"/>
    <col min="15380" max="15380" width="41.140625" style="572" customWidth="1"/>
    <col min="15381" max="15381" width="48.7109375" style="572" customWidth="1"/>
    <col min="15382" max="15382" width="51.140625" style="572" customWidth="1"/>
    <col min="15383" max="15383" width="48.7109375" style="572" customWidth="1"/>
    <col min="15384" max="15384" width="64" style="572" customWidth="1"/>
    <col min="15385" max="15385" width="42.42578125" style="572" customWidth="1"/>
    <col min="15386" max="15386" width="6.5703125" style="572" customWidth="1"/>
    <col min="15387" max="15392" width="9.140625" style="572"/>
    <col min="15393" max="15393" width="11.28515625" style="572" bestFit="1" customWidth="1"/>
    <col min="15394" max="15394" width="10.140625" style="572" bestFit="1" customWidth="1"/>
    <col min="15395" max="15396" width="9.140625" style="572"/>
    <col min="15397" max="15397" width="10.140625" style="572" bestFit="1" customWidth="1"/>
    <col min="15398" max="15616" width="9.140625" style="572"/>
    <col min="15617" max="15617" width="253" style="572" customWidth="1"/>
    <col min="15618" max="15623" width="50.85546875" style="572" customWidth="1"/>
    <col min="15624" max="15624" width="64.5703125" style="572" customWidth="1"/>
    <col min="15625" max="15625" width="51.5703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39.42578125" style="572" customWidth="1"/>
    <col min="15635" max="15635" width="48.7109375" style="572" customWidth="1"/>
    <col min="15636" max="15636" width="41.140625" style="572" customWidth="1"/>
    <col min="15637" max="15637" width="48.7109375" style="572" customWidth="1"/>
    <col min="15638" max="15638" width="51.140625" style="572" customWidth="1"/>
    <col min="15639" max="15639" width="48.7109375" style="572" customWidth="1"/>
    <col min="15640" max="15640" width="64" style="572" customWidth="1"/>
    <col min="15641" max="15641" width="42.42578125" style="572" customWidth="1"/>
    <col min="15642" max="15642" width="6.5703125" style="572" customWidth="1"/>
    <col min="15643" max="15648" width="9.140625" style="572"/>
    <col min="15649" max="15649" width="11.28515625" style="572" bestFit="1" customWidth="1"/>
    <col min="15650" max="15650" width="10.140625" style="572" bestFit="1" customWidth="1"/>
    <col min="15651" max="15652" width="9.140625" style="572"/>
    <col min="15653" max="15653" width="10.140625" style="572" bestFit="1" customWidth="1"/>
    <col min="15654" max="15872" width="9.140625" style="572"/>
    <col min="15873" max="15873" width="253" style="572" customWidth="1"/>
    <col min="15874" max="15879" width="50.85546875" style="572" customWidth="1"/>
    <col min="15880" max="15880" width="64.5703125" style="572" customWidth="1"/>
    <col min="15881" max="15881" width="51.5703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39.42578125" style="572" customWidth="1"/>
    <col min="15891" max="15891" width="48.7109375" style="572" customWidth="1"/>
    <col min="15892" max="15892" width="41.140625" style="572" customWidth="1"/>
    <col min="15893" max="15893" width="48.7109375" style="572" customWidth="1"/>
    <col min="15894" max="15894" width="51.140625" style="572" customWidth="1"/>
    <col min="15895" max="15895" width="48.7109375" style="572" customWidth="1"/>
    <col min="15896" max="15896" width="64" style="572" customWidth="1"/>
    <col min="15897" max="15897" width="42.42578125" style="572" customWidth="1"/>
    <col min="15898" max="15898" width="6.5703125" style="572" customWidth="1"/>
    <col min="15899" max="15904" width="9.140625" style="572"/>
    <col min="15905" max="15905" width="11.28515625" style="572" bestFit="1" customWidth="1"/>
    <col min="15906" max="15906" width="10.140625" style="572" bestFit="1" customWidth="1"/>
    <col min="15907" max="15908" width="9.140625" style="572"/>
    <col min="15909" max="15909" width="10.140625" style="572" bestFit="1" customWidth="1"/>
    <col min="15910" max="16128" width="9.140625" style="572"/>
    <col min="16129" max="16129" width="253" style="572" customWidth="1"/>
    <col min="16130" max="16135" width="50.85546875" style="572" customWidth="1"/>
    <col min="16136" max="16136" width="64.5703125" style="572" customWidth="1"/>
    <col min="16137" max="16137" width="51.5703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39.42578125" style="572" customWidth="1"/>
    <col min="16147" max="16147" width="48.7109375" style="572" customWidth="1"/>
    <col min="16148" max="16148" width="41.140625" style="572" customWidth="1"/>
    <col min="16149" max="16149" width="48.7109375" style="572" customWidth="1"/>
    <col min="16150" max="16150" width="51.140625" style="572" customWidth="1"/>
    <col min="16151" max="16151" width="48.7109375" style="572" customWidth="1"/>
    <col min="16152" max="16152" width="64" style="572" customWidth="1"/>
    <col min="16153" max="16153" width="42.42578125" style="572" customWidth="1"/>
    <col min="16154" max="16154" width="6.5703125" style="572" customWidth="1"/>
    <col min="16155" max="16160" width="9.140625" style="572"/>
    <col min="16161" max="16161" width="11.28515625" style="572" bestFit="1" customWidth="1"/>
    <col min="16162" max="16162" width="10.140625" style="572" bestFit="1" customWidth="1"/>
    <col min="16163" max="16164" width="9.140625" style="572"/>
    <col min="16165" max="16165" width="10.140625" style="572" bestFit="1" customWidth="1"/>
    <col min="16166" max="16384" width="9.140625" style="572"/>
  </cols>
  <sheetData>
    <row r="1" spans="1:33" s="1" customFormat="1" ht="5.25" hidden="1" customHeight="1">
      <c r="A1" s="136"/>
      <c r="B1" s="136"/>
      <c r="C1" s="136"/>
      <c r="D1" s="136"/>
      <c r="E1" s="136"/>
      <c r="F1" s="136"/>
      <c r="G1" s="136"/>
      <c r="H1" s="136"/>
      <c r="I1" s="136"/>
      <c r="J1" s="137"/>
      <c r="K1" s="255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256"/>
    </row>
    <row r="2" spans="1:33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729"/>
      <c r="S2" s="729"/>
      <c r="T2" s="729"/>
      <c r="U2" s="729"/>
      <c r="V2" s="729"/>
      <c r="W2" s="729"/>
      <c r="X2" s="729"/>
      <c r="Y2" s="729"/>
      <c r="Z2" s="256"/>
    </row>
    <row r="3" spans="1:33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729"/>
      <c r="S3" s="729"/>
      <c r="T3" s="729"/>
      <c r="U3" s="729"/>
      <c r="V3" s="729"/>
      <c r="W3" s="729"/>
      <c r="X3" s="729"/>
      <c r="Y3" s="729"/>
      <c r="Z3" s="256"/>
    </row>
    <row r="4" spans="1:33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729"/>
      <c r="S4" s="729"/>
      <c r="T4" s="729"/>
      <c r="U4" s="729"/>
      <c r="V4" s="729"/>
      <c r="W4" s="729"/>
      <c r="X4" s="729"/>
      <c r="Y4" s="729"/>
      <c r="Z4" s="256"/>
    </row>
    <row r="5" spans="1:33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730"/>
      <c r="S5" s="730"/>
      <c r="T5" s="730"/>
      <c r="U5" s="730"/>
      <c r="V5" s="730"/>
      <c r="W5" s="730"/>
      <c r="X5" s="730"/>
      <c r="Y5" s="730"/>
      <c r="Z5" s="257"/>
    </row>
    <row r="6" spans="1:33" ht="6" customHeight="1"/>
    <row r="7" spans="1:33" ht="63.75" customHeight="1">
      <c r="A7" s="225"/>
      <c r="B7" s="225"/>
      <c r="C7" s="225"/>
      <c r="D7" s="225"/>
      <c r="E7" s="225"/>
      <c r="F7" s="225"/>
      <c r="G7" s="225"/>
      <c r="H7" s="225"/>
      <c r="I7" s="225"/>
      <c r="J7" s="226"/>
      <c r="K7" s="260"/>
      <c r="L7" s="227"/>
      <c r="M7" s="227"/>
      <c r="N7" s="226"/>
      <c r="O7" s="226"/>
      <c r="P7" s="226"/>
      <c r="Q7" s="226"/>
      <c r="R7" s="226"/>
      <c r="S7" s="227"/>
      <c r="T7" s="226"/>
      <c r="U7" s="226"/>
      <c r="V7" s="227"/>
      <c r="W7" s="227"/>
      <c r="X7" s="226"/>
      <c r="Y7" s="227"/>
      <c r="Z7" s="261"/>
    </row>
    <row r="8" spans="1:33" s="263" customFormat="1" ht="118.5" customHeight="1">
      <c r="A8" s="262"/>
      <c r="B8" s="732" t="s">
        <v>732</v>
      </c>
      <c r="C8" s="732"/>
      <c r="D8" s="732"/>
      <c r="E8" s="732"/>
      <c r="F8" s="732"/>
      <c r="G8" s="732"/>
      <c r="H8" s="732"/>
      <c r="I8" s="732"/>
      <c r="J8" s="731" t="s">
        <v>731</v>
      </c>
      <c r="K8" s="731"/>
      <c r="L8" s="731"/>
      <c r="M8" s="731"/>
      <c r="N8" s="731"/>
      <c r="O8" s="731"/>
      <c r="P8" s="731"/>
      <c r="Q8" s="731"/>
      <c r="R8" s="731" t="s">
        <v>179</v>
      </c>
      <c r="S8" s="731"/>
      <c r="T8" s="731"/>
      <c r="U8" s="731"/>
      <c r="V8" s="731"/>
      <c r="W8" s="731"/>
      <c r="X8" s="731"/>
      <c r="Y8" s="731"/>
      <c r="Z8" s="261">
        <v>1</v>
      </c>
    </row>
    <row r="9" spans="1:33" s="270" customFormat="1" ht="262.5" customHeight="1">
      <c r="A9" s="264"/>
      <c r="B9" s="264" t="s">
        <v>51</v>
      </c>
      <c r="C9" s="266" t="s">
        <v>239</v>
      </c>
      <c r="D9" s="264" t="s">
        <v>240</v>
      </c>
      <c r="E9" s="266" t="s">
        <v>241</v>
      </c>
      <c r="F9" s="264" t="s">
        <v>242</v>
      </c>
      <c r="G9" s="266" t="s">
        <v>243</v>
      </c>
      <c r="H9" s="264" t="s">
        <v>244</v>
      </c>
      <c r="I9" s="264" t="s">
        <v>53</v>
      </c>
      <c r="J9" s="264" t="s">
        <v>51</v>
      </c>
      <c r="K9" s="265" t="s">
        <v>239</v>
      </c>
      <c r="L9" s="264" t="s">
        <v>240</v>
      </c>
      <c r="M9" s="266" t="s">
        <v>241</v>
      </c>
      <c r="N9" s="267" t="s">
        <v>242</v>
      </c>
      <c r="O9" s="266" t="s">
        <v>243</v>
      </c>
      <c r="P9" s="264" t="s">
        <v>244</v>
      </c>
      <c r="Q9" s="267" t="s">
        <v>53</v>
      </c>
      <c r="R9" s="264" t="s">
        <v>51</v>
      </c>
      <c r="S9" s="266" t="s">
        <v>239</v>
      </c>
      <c r="T9" s="267" t="s">
        <v>240</v>
      </c>
      <c r="U9" s="266" t="s">
        <v>241</v>
      </c>
      <c r="V9" s="264" t="s">
        <v>242</v>
      </c>
      <c r="W9" s="266" t="s">
        <v>243</v>
      </c>
      <c r="X9" s="264" t="s">
        <v>244</v>
      </c>
      <c r="Y9" s="264" t="s">
        <v>53</v>
      </c>
      <c r="Z9" s="268">
        <v>1</v>
      </c>
      <c r="AA9" s="269"/>
      <c r="AB9" s="269"/>
      <c r="AC9" s="268"/>
      <c r="AD9" s="269"/>
      <c r="AE9" s="269"/>
      <c r="AF9" s="268"/>
      <c r="AG9" s="269"/>
    </row>
    <row r="10" spans="1:33" ht="168" customHeight="1">
      <c r="A10" s="271" t="s">
        <v>201</v>
      </c>
      <c r="B10" s="271">
        <v>437078.5864654</v>
      </c>
      <c r="C10" s="271">
        <v>1703.9041200000001</v>
      </c>
      <c r="D10" s="271">
        <v>1039.3866800000001</v>
      </c>
      <c r="E10" s="271">
        <v>27.042051400000002</v>
      </c>
      <c r="F10" s="271">
        <v>748.12047999999993</v>
      </c>
      <c r="G10" s="271">
        <v>0</v>
      </c>
      <c r="H10" s="271">
        <v>135.89238</v>
      </c>
      <c r="I10" s="271">
        <v>440732.93218</v>
      </c>
      <c r="J10" s="272">
        <v>696972.62347880006</v>
      </c>
      <c r="K10" s="272">
        <v>1101.7398999999998</v>
      </c>
      <c r="L10" s="272">
        <v>2003.5398</v>
      </c>
      <c r="M10" s="272">
        <v>27.569369999999999</v>
      </c>
      <c r="N10" s="272">
        <v>2547.6337636000003</v>
      </c>
      <c r="O10" s="272">
        <v>80.890759399999993</v>
      </c>
      <c r="P10" s="272">
        <v>999.25783000000001</v>
      </c>
      <c r="Q10" s="272">
        <v>703733.25489999994</v>
      </c>
      <c r="R10" s="272">
        <v>5473334.6295536002</v>
      </c>
      <c r="S10" s="272">
        <v>50549.538905599999</v>
      </c>
      <c r="T10" s="272">
        <v>14919.5828122</v>
      </c>
      <c r="U10" s="272">
        <v>145.24348459999999</v>
      </c>
      <c r="V10" s="272">
        <v>19309.329709399997</v>
      </c>
      <c r="W10" s="272">
        <v>7269.0956992000001</v>
      </c>
      <c r="X10" s="272">
        <v>14795.192449999999</v>
      </c>
      <c r="Y10" s="272">
        <v>5580322.6126800003</v>
      </c>
      <c r="Z10" s="261"/>
    </row>
    <row r="11" spans="1:33" ht="168" customHeight="1">
      <c r="A11" s="271" t="s">
        <v>202</v>
      </c>
      <c r="B11" s="271">
        <v>2757.2013099999999</v>
      </c>
      <c r="C11" s="271">
        <v>0</v>
      </c>
      <c r="D11" s="271">
        <v>0</v>
      </c>
      <c r="E11" s="271">
        <v>0</v>
      </c>
      <c r="F11" s="271">
        <v>0</v>
      </c>
      <c r="G11" s="271">
        <v>0</v>
      </c>
      <c r="H11" s="271">
        <v>0</v>
      </c>
      <c r="I11" s="271">
        <v>2757.2013099999999</v>
      </c>
      <c r="J11" s="273">
        <v>11532.99156</v>
      </c>
      <c r="K11" s="273">
        <v>39.100449999999995</v>
      </c>
      <c r="L11" s="273">
        <v>128.46132</v>
      </c>
      <c r="M11" s="273">
        <v>0</v>
      </c>
      <c r="N11" s="273">
        <v>130.38300999999998</v>
      </c>
      <c r="O11" s="273">
        <v>0</v>
      </c>
      <c r="P11" s="273">
        <v>178.99414999999999</v>
      </c>
      <c r="Q11" s="273">
        <v>12009.930490000001</v>
      </c>
      <c r="R11" s="273">
        <v>47975.086902199997</v>
      </c>
      <c r="S11" s="273">
        <v>7090.2062800000003</v>
      </c>
      <c r="T11" s="272">
        <v>170.51157000000001</v>
      </c>
      <c r="U11" s="272">
        <v>0</v>
      </c>
      <c r="V11" s="272">
        <v>194.04378</v>
      </c>
      <c r="W11" s="272">
        <v>238.02812</v>
      </c>
      <c r="X11" s="272">
        <v>561.71498999999994</v>
      </c>
      <c r="Y11" s="272">
        <v>56229.591639999999</v>
      </c>
      <c r="Z11" s="261"/>
    </row>
    <row r="12" spans="1:33" ht="168" customHeight="1">
      <c r="A12" s="271" t="s">
        <v>203</v>
      </c>
      <c r="B12" s="271">
        <v>733.93246999999997</v>
      </c>
      <c r="C12" s="271">
        <v>0</v>
      </c>
      <c r="D12" s="271">
        <v>0</v>
      </c>
      <c r="E12" s="271">
        <v>0</v>
      </c>
      <c r="F12" s="271">
        <v>0</v>
      </c>
      <c r="G12" s="271">
        <v>0</v>
      </c>
      <c r="H12" s="271">
        <v>952.06443999999999</v>
      </c>
      <c r="I12" s="271">
        <v>1685.9969099999998</v>
      </c>
      <c r="J12" s="273">
        <v>0</v>
      </c>
      <c r="K12" s="273">
        <v>0</v>
      </c>
      <c r="L12" s="273">
        <v>0</v>
      </c>
      <c r="M12" s="273">
        <v>0</v>
      </c>
      <c r="N12" s="273">
        <v>0</v>
      </c>
      <c r="O12" s="273">
        <v>0</v>
      </c>
      <c r="P12" s="273">
        <v>0</v>
      </c>
      <c r="Q12" s="273">
        <v>0</v>
      </c>
      <c r="R12" s="273">
        <v>216411.19973759999</v>
      </c>
      <c r="S12" s="273">
        <v>2602.8483799999999</v>
      </c>
      <c r="T12" s="272">
        <v>0</v>
      </c>
      <c r="U12" s="272">
        <v>0</v>
      </c>
      <c r="V12" s="272">
        <v>810.65756880000004</v>
      </c>
      <c r="W12" s="272">
        <v>0</v>
      </c>
      <c r="X12" s="272">
        <v>825102.77636000002</v>
      </c>
      <c r="Y12" s="272">
        <v>1044927.4820399999</v>
      </c>
      <c r="Z12" s="261"/>
    </row>
    <row r="13" spans="1:33" ht="168" customHeight="1">
      <c r="A13" s="271" t="s">
        <v>204</v>
      </c>
      <c r="B13" s="271">
        <v>9597.8225600000005</v>
      </c>
      <c r="C13" s="271">
        <v>0</v>
      </c>
      <c r="D13" s="271">
        <v>61.88747</v>
      </c>
      <c r="E13" s="271">
        <v>0</v>
      </c>
      <c r="F13" s="271">
        <v>0</v>
      </c>
      <c r="G13" s="271">
        <v>0</v>
      </c>
      <c r="H13" s="271">
        <v>0</v>
      </c>
      <c r="I13" s="271">
        <v>9659.7100300000002</v>
      </c>
      <c r="J13" s="272">
        <v>25844.042146</v>
      </c>
      <c r="K13" s="272">
        <v>155.89904000000001</v>
      </c>
      <c r="L13" s="272">
        <v>147.46084999999999</v>
      </c>
      <c r="M13" s="272">
        <v>0</v>
      </c>
      <c r="N13" s="272">
        <v>28.918500000000002</v>
      </c>
      <c r="O13" s="272">
        <v>0</v>
      </c>
      <c r="P13" s="272">
        <v>220.06598000000002</v>
      </c>
      <c r="Q13" s="272">
        <v>26396.38652</v>
      </c>
      <c r="R13" s="272">
        <v>257551.4275704</v>
      </c>
      <c r="S13" s="272">
        <v>877.52447999999993</v>
      </c>
      <c r="T13" s="272">
        <v>1214.9098899999999</v>
      </c>
      <c r="U13" s="272">
        <v>0</v>
      </c>
      <c r="V13" s="272">
        <v>546.51537100000007</v>
      </c>
      <c r="W13" s="272">
        <v>0</v>
      </c>
      <c r="X13" s="272">
        <v>207873.27731999999</v>
      </c>
      <c r="Y13" s="272">
        <v>468063.65463999996</v>
      </c>
      <c r="Z13" s="261"/>
    </row>
    <row r="14" spans="1:33" ht="168" customHeight="1">
      <c r="A14" s="271" t="s">
        <v>205</v>
      </c>
      <c r="B14" s="271">
        <v>819286.92559739994</v>
      </c>
      <c r="C14" s="271">
        <v>1345.5901999999999</v>
      </c>
      <c r="D14" s="271">
        <v>886.59440000000006</v>
      </c>
      <c r="E14" s="271">
        <v>0</v>
      </c>
      <c r="F14" s="271">
        <v>437.54715999999996</v>
      </c>
      <c r="G14" s="271">
        <v>99.807100000000005</v>
      </c>
      <c r="H14" s="271">
        <v>37847.669099999999</v>
      </c>
      <c r="I14" s="271">
        <v>859904.13357000006</v>
      </c>
      <c r="J14" s="272">
        <v>492427.1841366</v>
      </c>
      <c r="K14" s="272">
        <v>1915.0350295999999</v>
      </c>
      <c r="L14" s="272">
        <v>4435.5634903999999</v>
      </c>
      <c r="M14" s="272">
        <v>11.051600000000001</v>
      </c>
      <c r="N14" s="272">
        <v>3898.5901337999999</v>
      </c>
      <c r="O14" s="272">
        <v>688.29097260000003</v>
      </c>
      <c r="P14" s="272">
        <v>9973.6756100000002</v>
      </c>
      <c r="Q14" s="272">
        <v>513349.39098000003</v>
      </c>
      <c r="R14" s="272">
        <v>13233100.848932801</v>
      </c>
      <c r="S14" s="272">
        <v>112288.0258804</v>
      </c>
      <c r="T14" s="272">
        <v>39363.6681188</v>
      </c>
      <c r="U14" s="272">
        <v>5926.1018168000001</v>
      </c>
      <c r="V14" s="272">
        <v>76560.108888799994</v>
      </c>
      <c r="W14" s="272">
        <v>47500.660381599999</v>
      </c>
      <c r="X14" s="272">
        <v>963139.12669000006</v>
      </c>
      <c r="Y14" s="272">
        <v>14477878.540750001</v>
      </c>
      <c r="Z14" s="261"/>
    </row>
    <row r="15" spans="1:33" ht="168" customHeight="1">
      <c r="A15" s="271" t="s">
        <v>206</v>
      </c>
      <c r="B15" s="271">
        <v>77509.654159999991</v>
      </c>
      <c r="C15" s="271">
        <v>0</v>
      </c>
      <c r="D15" s="271">
        <v>0</v>
      </c>
      <c r="E15" s="271">
        <v>0</v>
      </c>
      <c r="F15" s="271">
        <v>28.482220000000002</v>
      </c>
      <c r="G15" s="271">
        <v>0</v>
      </c>
      <c r="H15" s="271">
        <v>629.24401</v>
      </c>
      <c r="I15" s="271">
        <v>78167.380390000006</v>
      </c>
      <c r="J15" s="272">
        <v>66.25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66.25</v>
      </c>
      <c r="R15" s="272">
        <v>572706.5850202</v>
      </c>
      <c r="S15" s="272">
        <v>15.058590000000001</v>
      </c>
      <c r="T15" s="272">
        <v>0</v>
      </c>
      <c r="U15" s="272">
        <v>0</v>
      </c>
      <c r="V15" s="272">
        <v>1011.314575</v>
      </c>
      <c r="W15" s="272">
        <v>200.58</v>
      </c>
      <c r="X15" s="272">
        <v>309495.01747000002</v>
      </c>
      <c r="Y15" s="272">
        <v>883428.55565999995</v>
      </c>
      <c r="Z15" s="261"/>
    </row>
    <row r="16" spans="1:33" ht="168" customHeight="1">
      <c r="A16" s="271" t="s">
        <v>129</v>
      </c>
      <c r="B16" s="271">
        <v>486977.76074339997</v>
      </c>
      <c r="C16" s="271">
        <v>871.39496799999995</v>
      </c>
      <c r="D16" s="271">
        <v>233.6732586</v>
      </c>
      <c r="E16" s="271">
        <v>0</v>
      </c>
      <c r="F16" s="271">
        <v>1000.8282188000001</v>
      </c>
      <c r="G16" s="271">
        <v>0</v>
      </c>
      <c r="H16" s="271">
        <v>80180.673519999997</v>
      </c>
      <c r="I16" s="271">
        <v>569264.33072000009</v>
      </c>
      <c r="J16" s="272">
        <v>119268.3341778</v>
      </c>
      <c r="K16" s="272">
        <v>612.1463050000001</v>
      </c>
      <c r="L16" s="272">
        <v>491.50440999999995</v>
      </c>
      <c r="M16" s="272">
        <v>25.889009999999999</v>
      </c>
      <c r="N16" s="272">
        <v>1678.082987</v>
      </c>
      <c r="O16" s="272">
        <v>233.0491178</v>
      </c>
      <c r="P16" s="272">
        <v>11262.84684</v>
      </c>
      <c r="Q16" s="272">
        <v>133571.85287</v>
      </c>
      <c r="R16" s="272">
        <v>7668114.2406278001</v>
      </c>
      <c r="S16" s="272">
        <v>234250.64904640001</v>
      </c>
      <c r="T16" s="272">
        <v>29731.644144599999</v>
      </c>
      <c r="U16" s="272">
        <v>632.77318559999992</v>
      </c>
      <c r="V16" s="272">
        <v>82767.742178</v>
      </c>
      <c r="W16" s="272">
        <v>67739.3505344</v>
      </c>
      <c r="X16" s="272">
        <v>4341778.5018699998</v>
      </c>
      <c r="Y16" s="272">
        <v>12425014.901700001</v>
      </c>
      <c r="Z16" s="261"/>
    </row>
    <row r="17" spans="1:26" ht="168" customHeight="1">
      <c r="A17" s="271" t="s">
        <v>207</v>
      </c>
      <c r="B17" s="271">
        <v>1106003.4269026001</v>
      </c>
      <c r="C17" s="271">
        <v>2673.7664174000001</v>
      </c>
      <c r="D17" s="271">
        <v>754.22654</v>
      </c>
      <c r="E17" s="271">
        <v>0</v>
      </c>
      <c r="F17" s="271">
        <v>662.83051999999998</v>
      </c>
      <c r="G17" s="271">
        <v>0</v>
      </c>
      <c r="H17" s="271">
        <v>47572.1826</v>
      </c>
      <c r="I17" s="271">
        <v>1157666.43297</v>
      </c>
      <c r="J17" s="272">
        <v>3130268.8132134001</v>
      </c>
      <c r="K17" s="272">
        <v>18398.735903999997</v>
      </c>
      <c r="L17" s="272">
        <v>20561.896171199998</v>
      </c>
      <c r="M17" s="272">
        <v>506.024743</v>
      </c>
      <c r="N17" s="272">
        <v>23675.9946786</v>
      </c>
      <c r="O17" s="272">
        <v>1512.4723171999999</v>
      </c>
      <c r="P17" s="272">
        <v>76487.835160000002</v>
      </c>
      <c r="Q17" s="272">
        <v>3271411.7722499999</v>
      </c>
      <c r="R17" s="272">
        <v>23599127.076195598</v>
      </c>
      <c r="S17" s="272">
        <v>157862.5790162</v>
      </c>
      <c r="T17" s="272">
        <v>129577.02075120001</v>
      </c>
      <c r="U17" s="272">
        <v>6680.8721091999996</v>
      </c>
      <c r="V17" s="272">
        <v>248412.62043079999</v>
      </c>
      <c r="W17" s="272">
        <v>21314.289536</v>
      </c>
      <c r="X17" s="272">
        <v>1705833.45741</v>
      </c>
      <c r="Y17" s="272">
        <v>25868807.915709998</v>
      </c>
      <c r="Z17" s="261"/>
    </row>
    <row r="18" spans="1:26" ht="168" customHeight="1">
      <c r="A18" s="271" t="s">
        <v>208</v>
      </c>
      <c r="B18" s="271">
        <v>75861.805702000012</v>
      </c>
      <c r="C18" s="271">
        <v>547.3465799999999</v>
      </c>
      <c r="D18" s="271">
        <v>129.42415</v>
      </c>
      <c r="E18" s="271">
        <v>0</v>
      </c>
      <c r="F18" s="271">
        <v>109.12214</v>
      </c>
      <c r="G18" s="271">
        <v>0</v>
      </c>
      <c r="H18" s="271">
        <v>0</v>
      </c>
      <c r="I18" s="271">
        <v>76647.698560000004</v>
      </c>
      <c r="J18" s="272">
        <v>4246.6084742000003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86.96696</v>
      </c>
      <c r="Q18" s="272">
        <v>4333.5754299999999</v>
      </c>
      <c r="R18" s="272">
        <v>1278576.1631598</v>
      </c>
      <c r="S18" s="272">
        <v>48957.246298600003</v>
      </c>
      <c r="T18" s="272">
        <v>9052.104636</v>
      </c>
      <c r="U18" s="272">
        <v>215.30235000000002</v>
      </c>
      <c r="V18" s="272">
        <v>9976.3836339999998</v>
      </c>
      <c r="W18" s="272">
        <v>23917.074385799999</v>
      </c>
      <c r="X18" s="272">
        <v>13802.569140000001</v>
      </c>
      <c r="Y18" s="272">
        <v>1384496.84357</v>
      </c>
      <c r="Z18" s="261"/>
    </row>
    <row r="19" spans="1:26" ht="168" customHeight="1">
      <c r="A19" s="271" t="s">
        <v>209</v>
      </c>
      <c r="B19" s="271">
        <v>452280.81312800001</v>
      </c>
      <c r="C19" s="271">
        <v>1393.7109888</v>
      </c>
      <c r="D19" s="271">
        <v>531.45140000000004</v>
      </c>
      <c r="E19" s="271">
        <v>0</v>
      </c>
      <c r="F19" s="271">
        <v>1095.2611999999999</v>
      </c>
      <c r="G19" s="271">
        <v>0</v>
      </c>
      <c r="H19" s="271">
        <v>4426.6989999999996</v>
      </c>
      <c r="I19" s="271">
        <v>459727.93572000001</v>
      </c>
      <c r="J19" s="272">
        <v>17894.907964599999</v>
      </c>
      <c r="K19" s="272">
        <v>27.27704</v>
      </c>
      <c r="L19" s="272">
        <v>85.713170000000005</v>
      </c>
      <c r="M19" s="272">
        <v>0</v>
      </c>
      <c r="N19" s="272">
        <v>52.500039999999998</v>
      </c>
      <c r="O19" s="272">
        <v>0</v>
      </c>
      <c r="P19" s="272">
        <v>453.52605</v>
      </c>
      <c r="Q19" s="272">
        <v>18513.924260000003</v>
      </c>
      <c r="R19" s="272">
        <v>4879141.1672519995</v>
      </c>
      <c r="S19" s="272">
        <v>13217.735328999999</v>
      </c>
      <c r="T19" s="272">
        <v>19202.602646400002</v>
      </c>
      <c r="U19" s="272">
        <v>523.52213799999993</v>
      </c>
      <c r="V19" s="272">
        <v>30142.858338599999</v>
      </c>
      <c r="W19" s="272">
        <v>5636.5173978000003</v>
      </c>
      <c r="X19" s="272">
        <v>302381.23817999999</v>
      </c>
      <c r="Y19" s="272">
        <v>5250245.6412299993</v>
      </c>
      <c r="Z19" s="261"/>
    </row>
    <row r="20" spans="1:26" ht="168" customHeight="1">
      <c r="A20" s="271" t="s">
        <v>210</v>
      </c>
      <c r="B20" s="271">
        <v>4977.9943600000006</v>
      </c>
      <c r="C20" s="271">
        <v>0</v>
      </c>
      <c r="D20" s="271">
        <v>0</v>
      </c>
      <c r="E20" s="271">
        <v>0</v>
      </c>
      <c r="F20" s="271">
        <v>0</v>
      </c>
      <c r="G20" s="271">
        <v>0</v>
      </c>
      <c r="H20" s="271">
        <v>350</v>
      </c>
      <c r="I20" s="271">
        <v>5327.9943600000006</v>
      </c>
      <c r="J20" s="272">
        <v>0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259.76</v>
      </c>
      <c r="Q20" s="272">
        <v>259.76</v>
      </c>
      <c r="R20" s="272">
        <v>665570.2246204</v>
      </c>
      <c r="S20" s="272">
        <v>5907.4514223999995</v>
      </c>
      <c r="T20" s="272">
        <v>18358.409466200002</v>
      </c>
      <c r="U20" s="272">
        <v>92.617550000000008</v>
      </c>
      <c r="V20" s="272">
        <v>4380.0468342000004</v>
      </c>
      <c r="W20" s="272">
        <v>0</v>
      </c>
      <c r="X20" s="272">
        <v>3234604.3005300001</v>
      </c>
      <c r="Y20" s="272">
        <v>3928913.0504299998</v>
      </c>
      <c r="Z20" s="261"/>
    </row>
    <row r="21" spans="1:26" ht="168" customHeight="1">
      <c r="A21" s="271" t="s">
        <v>211</v>
      </c>
      <c r="B21" s="271">
        <v>390668.64435620001</v>
      </c>
      <c r="C21" s="271">
        <v>132.37647000000001</v>
      </c>
      <c r="D21" s="271">
        <v>798.67620839999995</v>
      </c>
      <c r="E21" s="271">
        <v>0</v>
      </c>
      <c r="F21" s="271">
        <v>0</v>
      </c>
      <c r="G21" s="271">
        <v>0</v>
      </c>
      <c r="H21" s="271">
        <v>8207.8436799999999</v>
      </c>
      <c r="I21" s="271">
        <v>399807.54068999999</v>
      </c>
      <c r="J21" s="272">
        <v>508190.50244199997</v>
      </c>
      <c r="K21" s="272">
        <v>1263.9109455999999</v>
      </c>
      <c r="L21" s="272">
        <v>1483.1154151999999</v>
      </c>
      <c r="M21" s="272">
        <v>22.33718</v>
      </c>
      <c r="N21" s="272">
        <v>2567.6738788000002</v>
      </c>
      <c r="O21" s="272">
        <v>36.940949999999994</v>
      </c>
      <c r="P21" s="272">
        <v>3289.6754500000002</v>
      </c>
      <c r="Q21" s="272">
        <v>516854.15629000001</v>
      </c>
      <c r="R21" s="272">
        <v>19909215.217680197</v>
      </c>
      <c r="S21" s="272">
        <v>77257.210033199997</v>
      </c>
      <c r="T21" s="272">
        <v>75157.722588799996</v>
      </c>
      <c r="U21" s="272">
        <v>3168.6266713999999</v>
      </c>
      <c r="V21" s="272">
        <v>151562.0111688</v>
      </c>
      <c r="W21" s="272">
        <v>16527.870905799999</v>
      </c>
      <c r="X21" s="272">
        <v>2269798.23416</v>
      </c>
      <c r="Y21" s="272">
        <v>22502686.89339</v>
      </c>
      <c r="Z21" s="261"/>
    </row>
    <row r="22" spans="1:26" ht="168" customHeight="1">
      <c r="A22" s="271" t="s">
        <v>212</v>
      </c>
      <c r="B22" s="271">
        <v>95.271789999999996</v>
      </c>
      <c r="C22" s="271">
        <v>0</v>
      </c>
      <c r="D22" s="271">
        <v>0</v>
      </c>
      <c r="E22" s="271">
        <v>0</v>
      </c>
      <c r="F22" s="271">
        <v>0</v>
      </c>
      <c r="G22" s="271">
        <v>0</v>
      </c>
      <c r="H22" s="271">
        <v>1090.354</v>
      </c>
      <c r="I22" s="271">
        <v>1185.6257900000001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51.75</v>
      </c>
      <c r="Q22" s="272">
        <v>51.75</v>
      </c>
      <c r="R22" s="272">
        <v>11696.670005</v>
      </c>
      <c r="S22" s="272">
        <v>29.843499999999999</v>
      </c>
      <c r="T22" s="272">
        <v>69.259009999999989</v>
      </c>
      <c r="U22" s="272">
        <v>0</v>
      </c>
      <c r="V22" s="272">
        <v>40.263580000000005</v>
      </c>
      <c r="W22" s="272">
        <v>9.8117000000000001</v>
      </c>
      <c r="X22" s="272">
        <v>5474.1974900000005</v>
      </c>
      <c r="Y22" s="272">
        <v>17320.045289999998</v>
      </c>
      <c r="Z22" s="261"/>
    </row>
    <row r="23" spans="1:26" ht="168" customHeight="1">
      <c r="A23" s="271" t="s">
        <v>213</v>
      </c>
      <c r="B23" s="271">
        <v>3595.7428500000001</v>
      </c>
      <c r="C23" s="271">
        <v>679.82704000000001</v>
      </c>
      <c r="D23" s="271">
        <v>0</v>
      </c>
      <c r="E23" s="271">
        <v>0</v>
      </c>
      <c r="F23" s="271">
        <v>0</v>
      </c>
      <c r="G23" s="271">
        <v>0</v>
      </c>
      <c r="H23" s="271">
        <v>0</v>
      </c>
      <c r="I23" s="271">
        <v>4275.5698899999998</v>
      </c>
      <c r="J23" s="272">
        <v>1774.96036</v>
      </c>
      <c r="K23" s="272">
        <v>23.01587</v>
      </c>
      <c r="L23" s="272">
        <v>0</v>
      </c>
      <c r="M23" s="272">
        <v>0</v>
      </c>
      <c r="N23" s="272">
        <v>0</v>
      </c>
      <c r="O23" s="272">
        <v>0</v>
      </c>
      <c r="P23" s="272">
        <v>14.53623</v>
      </c>
      <c r="Q23" s="272">
        <v>1812.5124599999999</v>
      </c>
      <c r="R23" s="272">
        <v>259786.4815356</v>
      </c>
      <c r="S23" s="272">
        <v>7078.3916256000002</v>
      </c>
      <c r="T23" s="272">
        <v>3695.93867</v>
      </c>
      <c r="U23" s="272">
        <v>0</v>
      </c>
      <c r="V23" s="272">
        <v>1513.0221422</v>
      </c>
      <c r="W23" s="272">
        <v>4235.7100184000001</v>
      </c>
      <c r="X23" s="272">
        <v>4946.7968600000004</v>
      </c>
      <c r="Y23" s="272">
        <v>281256.34088999999</v>
      </c>
      <c r="Z23" s="261"/>
    </row>
    <row r="24" spans="1:26" ht="168" customHeight="1">
      <c r="A24" s="271" t="s">
        <v>214</v>
      </c>
      <c r="B24" s="271">
        <v>34209.181950000006</v>
      </c>
      <c r="C24" s="271">
        <v>77.436931800000011</v>
      </c>
      <c r="D24" s="271">
        <v>2.28173</v>
      </c>
      <c r="E24" s="271">
        <v>0</v>
      </c>
      <c r="F24" s="271">
        <v>91.512009999999989</v>
      </c>
      <c r="G24" s="271">
        <v>0</v>
      </c>
      <c r="H24" s="271">
        <v>325.85300000000001</v>
      </c>
      <c r="I24" s="271">
        <v>34706.265619999998</v>
      </c>
      <c r="J24" s="272">
        <v>13680.208790999999</v>
      </c>
      <c r="K24" s="272">
        <v>54.623809999999999</v>
      </c>
      <c r="L24" s="272">
        <v>106.04042999999999</v>
      </c>
      <c r="M24" s="272">
        <v>0</v>
      </c>
      <c r="N24" s="272">
        <v>170.85785000000001</v>
      </c>
      <c r="O24" s="272">
        <v>0</v>
      </c>
      <c r="P24" s="272">
        <v>2302.4824800000001</v>
      </c>
      <c r="Q24" s="272">
        <v>16314.21335</v>
      </c>
      <c r="R24" s="272">
        <v>2207327.0890686</v>
      </c>
      <c r="S24" s="272">
        <v>14009.859784600001</v>
      </c>
      <c r="T24" s="272">
        <v>22555.1243602</v>
      </c>
      <c r="U24" s="272">
        <v>73.365690000000001</v>
      </c>
      <c r="V24" s="272">
        <v>13053.935271400002</v>
      </c>
      <c r="W24" s="272">
        <v>2548.9755117999998</v>
      </c>
      <c r="X24" s="272">
        <v>441075.73663999996</v>
      </c>
      <c r="Y24" s="272">
        <v>2700644.0864200001</v>
      </c>
      <c r="Z24" s="261"/>
    </row>
    <row r="25" spans="1:26" ht="168" customHeight="1">
      <c r="A25" s="271" t="s">
        <v>215</v>
      </c>
      <c r="B25" s="271">
        <v>36.825919999999996</v>
      </c>
      <c r="C25" s="271">
        <v>0</v>
      </c>
      <c r="D25" s="271">
        <v>0</v>
      </c>
      <c r="E25" s="271">
        <v>0</v>
      </c>
      <c r="F25" s="271">
        <v>0</v>
      </c>
      <c r="G25" s="271">
        <v>0</v>
      </c>
      <c r="H25" s="271">
        <v>0</v>
      </c>
      <c r="I25" s="271">
        <v>36.825919999999996</v>
      </c>
      <c r="J25" s="272">
        <v>0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72">
        <v>1481.0004114000001</v>
      </c>
      <c r="S25" s="272">
        <v>0</v>
      </c>
      <c r="T25" s="272">
        <v>5.7157799999999996</v>
      </c>
      <c r="U25" s="272">
        <v>0</v>
      </c>
      <c r="V25" s="272">
        <v>0</v>
      </c>
      <c r="W25" s="272">
        <v>0</v>
      </c>
      <c r="X25" s="272">
        <v>3318.6935699999999</v>
      </c>
      <c r="Y25" s="272">
        <v>4805.4097699999993</v>
      </c>
      <c r="Z25" s="261"/>
    </row>
    <row r="26" spans="1:26" ht="168" customHeight="1">
      <c r="A26" s="271" t="s">
        <v>216</v>
      </c>
      <c r="B26" s="271">
        <v>0</v>
      </c>
      <c r="C26" s="271">
        <v>0</v>
      </c>
      <c r="D26" s="271">
        <v>0</v>
      </c>
      <c r="E26" s="271">
        <v>0</v>
      </c>
      <c r="F26" s="271">
        <v>0</v>
      </c>
      <c r="G26" s="271">
        <v>0</v>
      </c>
      <c r="H26" s="271">
        <v>0</v>
      </c>
      <c r="I26" s="271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72">
        <v>2366.0113492</v>
      </c>
      <c r="S26" s="272">
        <v>0</v>
      </c>
      <c r="T26" s="272">
        <v>0</v>
      </c>
      <c r="U26" s="272">
        <v>0</v>
      </c>
      <c r="V26" s="272">
        <v>0</v>
      </c>
      <c r="W26" s="272">
        <v>0</v>
      </c>
      <c r="X26" s="272">
        <v>3766.4653199999998</v>
      </c>
      <c r="Y26" s="272">
        <v>6132.47667</v>
      </c>
      <c r="Z26" s="261"/>
    </row>
    <row r="27" spans="1:26" s="200" customFormat="1" ht="261.75" customHeight="1" thickBot="1">
      <c r="A27" s="274" t="s">
        <v>217</v>
      </c>
      <c r="B27" s="274">
        <v>40.964410000000001</v>
      </c>
      <c r="C27" s="274">
        <v>0</v>
      </c>
      <c r="D27" s="274">
        <v>0</v>
      </c>
      <c r="E27" s="274">
        <v>0</v>
      </c>
      <c r="F27" s="274">
        <v>0</v>
      </c>
      <c r="G27" s="274">
        <v>0</v>
      </c>
      <c r="H27" s="274">
        <v>0</v>
      </c>
      <c r="I27" s="274">
        <v>40.964410000000001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0</v>
      </c>
      <c r="R27" s="275">
        <v>2018.6541946</v>
      </c>
      <c r="S27" s="275">
        <v>0</v>
      </c>
      <c r="T27" s="275">
        <v>151.76429000000002</v>
      </c>
      <c r="U27" s="275">
        <v>0</v>
      </c>
      <c r="V27" s="275">
        <v>26.178830000000001</v>
      </c>
      <c r="W27" s="275">
        <v>0</v>
      </c>
      <c r="X27" s="275">
        <v>6395.9169299999994</v>
      </c>
      <c r="Y27" s="275">
        <v>8592.5142400000004</v>
      </c>
      <c r="Z27" s="276"/>
    </row>
    <row r="28" spans="1:26" s="200" customFormat="1" ht="87.75" customHeight="1" thickTop="1" thickBot="1">
      <c r="A28" s="277" t="s">
        <v>236</v>
      </c>
      <c r="B28" s="278">
        <f>SUM(B10:B27)</f>
        <v>3901712.5546750003</v>
      </c>
      <c r="C28" s="278">
        <f t="shared" ref="C28:I28" si="0">SUM(C10:C27)</f>
        <v>9425.3537159999996</v>
      </c>
      <c r="D28" s="278">
        <f t="shared" si="0"/>
        <v>4437.6018369999993</v>
      </c>
      <c r="E28" s="278">
        <f t="shared" si="0"/>
        <v>27.042051400000002</v>
      </c>
      <c r="F28" s="278">
        <f t="shared" si="0"/>
        <v>4173.7039488</v>
      </c>
      <c r="G28" s="278">
        <f t="shared" si="0"/>
        <v>99.807100000000005</v>
      </c>
      <c r="H28" s="278">
        <f t="shared" si="0"/>
        <v>181718.47572999998</v>
      </c>
      <c r="I28" s="278">
        <f t="shared" si="0"/>
        <v>4101594.5390400002</v>
      </c>
      <c r="J28" s="278">
        <f>SUM(J10:J27)</f>
        <v>5022167.4267443987</v>
      </c>
      <c r="K28" s="278">
        <f t="shared" ref="K28:Y28" si="1">SUM(K10:K27)</f>
        <v>23591.4842942</v>
      </c>
      <c r="L28" s="278">
        <f t="shared" si="1"/>
        <v>29443.295056799994</v>
      </c>
      <c r="M28" s="278">
        <f t="shared" si="1"/>
        <v>592.87190299999997</v>
      </c>
      <c r="N28" s="278">
        <f t="shared" si="1"/>
        <v>34750.634841799998</v>
      </c>
      <c r="O28" s="278">
        <f t="shared" si="1"/>
        <v>2551.6441169999998</v>
      </c>
      <c r="P28" s="278">
        <f t="shared" si="1"/>
        <v>105581.37274000001</v>
      </c>
      <c r="Q28" s="278">
        <f t="shared" si="1"/>
        <v>5218678.7297999999</v>
      </c>
      <c r="R28" s="278">
        <f t="shared" si="1"/>
        <v>80285499.773816988</v>
      </c>
      <c r="S28" s="278">
        <f t="shared" si="1"/>
        <v>731994.168572</v>
      </c>
      <c r="T28" s="278">
        <f t="shared" si="1"/>
        <v>363225.97873440007</v>
      </c>
      <c r="U28" s="278">
        <f t="shared" si="1"/>
        <v>17458.424995599999</v>
      </c>
      <c r="V28" s="278">
        <f t="shared" si="1"/>
        <v>640307.03230100009</v>
      </c>
      <c r="W28" s="278">
        <f t="shared" si="1"/>
        <v>197137.96419079998</v>
      </c>
      <c r="X28" s="278">
        <f t="shared" si="1"/>
        <v>14654143.21338</v>
      </c>
      <c r="Y28" s="278">
        <f t="shared" si="1"/>
        <v>96889766.556719989</v>
      </c>
      <c r="Z28" s="276"/>
    </row>
    <row r="29" spans="1:26" ht="27.75" customHeight="1" thickTop="1" thickBot="1">
      <c r="A29" s="279"/>
      <c r="B29" s="279"/>
      <c r="C29" s="279"/>
      <c r="D29" s="279"/>
      <c r="E29" s="279"/>
      <c r="F29" s="279"/>
      <c r="G29" s="279"/>
      <c r="H29" s="279"/>
      <c r="I29" s="279"/>
      <c r="J29" s="280"/>
      <c r="K29" s="281"/>
      <c r="L29" s="282"/>
      <c r="M29" s="282"/>
      <c r="N29" s="282"/>
      <c r="O29" s="282"/>
      <c r="P29" s="282"/>
      <c r="Q29" s="282"/>
      <c r="R29" s="282"/>
      <c r="S29" s="282"/>
      <c r="T29" s="280"/>
      <c r="U29" s="280"/>
      <c r="V29" s="280"/>
      <c r="W29" s="280"/>
      <c r="X29" s="280"/>
      <c r="Y29" s="280"/>
      <c r="Z29" s="261"/>
    </row>
    <row r="30" spans="1:26" ht="96.75" customHeight="1" thickTop="1">
      <c r="A30" s="258" t="s">
        <v>245</v>
      </c>
      <c r="B30" s="258"/>
      <c r="C30" s="258"/>
      <c r="D30" s="258"/>
      <c r="E30" s="258"/>
      <c r="F30" s="258"/>
      <c r="G30" s="258"/>
      <c r="H30" s="258"/>
      <c r="I30" s="258"/>
      <c r="J30" s="179"/>
      <c r="K30" s="283"/>
      <c r="L30" s="211"/>
      <c r="M30" s="211"/>
      <c r="N30" s="211"/>
      <c r="O30" s="211"/>
      <c r="P30" s="211"/>
      <c r="Q30" s="211"/>
      <c r="R30" s="211"/>
      <c r="S30" s="211"/>
      <c r="T30" s="212"/>
      <c r="U30" s="212"/>
      <c r="V30" s="23"/>
      <c r="W30" s="23"/>
      <c r="X30" s="23"/>
      <c r="Y30" s="23"/>
    </row>
    <row r="31" spans="1:26" ht="13.5" customHeight="1">
      <c r="A31" s="22"/>
      <c r="B31" s="22"/>
      <c r="C31" s="22"/>
      <c r="D31" s="22"/>
      <c r="E31" s="22"/>
      <c r="F31" s="22"/>
      <c r="G31" s="22"/>
      <c r="H31" s="22"/>
      <c r="I31" s="22"/>
      <c r="J31" s="48"/>
      <c r="K31" s="284"/>
      <c r="L31" s="24"/>
      <c r="M31" s="24"/>
      <c r="N31" s="24"/>
      <c r="O31" s="24"/>
      <c r="P31" s="24"/>
      <c r="Q31" s="24"/>
      <c r="R31" s="24"/>
      <c r="S31" s="24"/>
      <c r="T31" s="24"/>
      <c r="U31" s="156"/>
      <c r="V31" s="23"/>
      <c r="W31" s="23"/>
      <c r="X31" s="23"/>
      <c r="Y31" s="23"/>
    </row>
    <row r="32" spans="1:26" ht="13.5" customHeight="1">
      <c r="A32" s="22"/>
      <c r="B32" s="22"/>
      <c r="C32" s="22"/>
      <c r="D32" s="22"/>
      <c r="E32" s="22"/>
      <c r="F32" s="22"/>
      <c r="G32" s="22"/>
      <c r="H32" s="22"/>
      <c r="I32" s="22"/>
      <c r="J32" s="48"/>
      <c r="K32" s="284"/>
      <c r="L32" s="24"/>
      <c r="M32" s="24"/>
      <c r="N32" s="24"/>
      <c r="O32" s="24"/>
      <c r="P32" s="24"/>
      <c r="Q32" s="24"/>
      <c r="R32" s="24"/>
      <c r="S32" s="24"/>
      <c r="T32" s="24"/>
      <c r="U32" s="156"/>
      <c r="V32" s="23"/>
      <c r="W32" s="23"/>
      <c r="X32" s="23"/>
      <c r="Y32" s="23"/>
    </row>
    <row r="33" spans="1:25" ht="13.5" customHeight="1">
      <c r="A33" s="22"/>
      <c r="B33" s="22"/>
      <c r="C33" s="22"/>
      <c r="D33" s="22"/>
      <c r="E33" s="22"/>
      <c r="F33" s="22"/>
      <c r="G33" s="22"/>
      <c r="H33" s="22"/>
      <c r="I33" s="22"/>
      <c r="J33" s="48"/>
      <c r="K33" s="284"/>
      <c r="L33" s="24"/>
      <c r="M33" s="24"/>
      <c r="N33" s="24"/>
      <c r="O33" s="24"/>
      <c r="P33" s="24"/>
      <c r="Q33" s="24"/>
      <c r="R33" s="24"/>
      <c r="S33" s="24"/>
      <c r="T33" s="24"/>
      <c r="U33" s="156"/>
      <c r="V33" s="23"/>
      <c r="W33" s="23"/>
      <c r="X33" s="23"/>
      <c r="Y33" s="23"/>
    </row>
    <row r="34" spans="1:25" ht="13.5" customHeight="1">
      <c r="A34" s="22"/>
      <c r="B34" s="22"/>
      <c r="C34" s="22"/>
      <c r="D34" s="22"/>
      <c r="E34" s="22"/>
      <c r="F34" s="22"/>
      <c r="G34" s="22"/>
      <c r="H34" s="22"/>
      <c r="I34" s="22"/>
      <c r="J34" s="48"/>
      <c r="K34" s="284"/>
      <c r="L34" s="24"/>
      <c r="M34" s="24"/>
      <c r="N34" s="24"/>
      <c r="O34" s="24"/>
      <c r="P34" s="24"/>
      <c r="Q34" s="24"/>
      <c r="R34" s="24"/>
      <c r="S34" s="24"/>
      <c r="T34" s="24"/>
      <c r="U34" s="156"/>
      <c r="V34" s="23"/>
      <c r="W34" s="23"/>
      <c r="X34" s="23"/>
      <c r="Y34" s="23"/>
    </row>
    <row r="35" spans="1:25" ht="13.5" customHeight="1">
      <c r="A35" s="22"/>
      <c r="B35" s="22"/>
      <c r="C35" s="22"/>
      <c r="D35" s="22"/>
      <c r="E35" s="22"/>
      <c r="F35" s="22"/>
      <c r="G35" s="22"/>
      <c r="H35" s="22"/>
      <c r="I35" s="22"/>
      <c r="J35" s="48"/>
      <c r="K35" s="284"/>
      <c r="L35" s="24"/>
      <c r="M35" s="24"/>
      <c r="N35" s="24"/>
      <c r="O35" s="24"/>
      <c r="P35" s="24"/>
      <c r="Q35" s="24"/>
      <c r="R35" s="24"/>
      <c r="S35" s="24"/>
      <c r="T35" s="24"/>
      <c r="U35" s="156"/>
      <c r="V35" s="23"/>
      <c r="W35" s="23"/>
      <c r="X35" s="23"/>
      <c r="Y35" s="23"/>
    </row>
    <row r="36" spans="1:25" ht="13.5" customHeight="1">
      <c r="A36" s="22"/>
      <c r="B36" s="22"/>
      <c r="C36" s="22"/>
      <c r="D36" s="22"/>
      <c r="E36" s="22"/>
      <c r="F36" s="22"/>
      <c r="G36" s="22"/>
      <c r="H36" s="22"/>
      <c r="I36" s="22"/>
      <c r="J36" s="48"/>
      <c r="K36" s="284"/>
      <c r="L36" s="24"/>
      <c r="M36" s="24"/>
      <c r="N36" s="24"/>
      <c r="O36" s="24"/>
      <c r="P36" s="24"/>
      <c r="Q36" s="24"/>
      <c r="R36" s="24"/>
      <c r="S36" s="24"/>
      <c r="T36" s="24"/>
      <c r="U36" s="156"/>
      <c r="V36" s="23"/>
      <c r="W36" s="23"/>
      <c r="X36" s="23"/>
      <c r="Y36" s="23"/>
    </row>
    <row r="37" spans="1:25" ht="13.5" customHeight="1">
      <c r="A37" s="188"/>
      <c r="B37" s="188"/>
      <c r="C37" s="188"/>
      <c r="D37" s="188"/>
      <c r="E37" s="188"/>
      <c r="F37" s="188"/>
      <c r="G37" s="188"/>
      <c r="H37" s="188"/>
      <c r="I37" s="188"/>
      <c r="J37" s="254"/>
      <c r="K37" s="284"/>
      <c r="L37" s="24"/>
      <c r="M37" s="24"/>
      <c r="N37" s="24"/>
      <c r="O37" s="24"/>
      <c r="P37" s="24"/>
      <c r="Q37" s="24"/>
      <c r="R37" s="24"/>
      <c r="S37" s="24"/>
      <c r="T37" s="24"/>
      <c r="U37" s="156"/>
      <c r="V37" s="23"/>
      <c r="W37" s="23"/>
      <c r="X37" s="23"/>
      <c r="Y37" s="23"/>
    </row>
    <row r="38" spans="1:25" ht="13.5" customHeight="1">
      <c r="A38" s="22"/>
      <c r="B38" s="22"/>
      <c r="C38" s="22"/>
      <c r="D38" s="22"/>
      <c r="E38" s="22"/>
      <c r="F38" s="22"/>
      <c r="G38" s="22"/>
      <c r="H38" s="22"/>
      <c r="I38" s="22"/>
      <c r="J38" s="254"/>
      <c r="K38" s="284"/>
      <c r="L38" s="24"/>
      <c r="M38" s="24"/>
      <c r="N38" s="24"/>
      <c r="O38" s="24"/>
      <c r="P38" s="24"/>
      <c r="Q38" s="24"/>
      <c r="R38" s="24"/>
      <c r="S38" s="24"/>
      <c r="T38" s="24"/>
      <c r="U38" s="156"/>
      <c r="V38" s="23"/>
      <c r="W38" s="23"/>
      <c r="X38" s="23"/>
      <c r="Y38" s="23"/>
    </row>
    <row r="39" spans="1:25" ht="13.5" customHeight="1">
      <c r="A39" s="22"/>
      <c r="B39" s="22"/>
      <c r="C39" s="22"/>
      <c r="D39" s="22"/>
      <c r="E39" s="22"/>
      <c r="F39" s="22"/>
      <c r="G39" s="22"/>
      <c r="H39" s="22"/>
      <c r="I39" s="22"/>
      <c r="J39" s="254"/>
      <c r="K39" s="284"/>
      <c r="L39" s="24"/>
      <c r="M39" s="24"/>
      <c r="N39" s="24"/>
      <c r="O39" s="24"/>
      <c r="P39" s="24"/>
      <c r="Q39" s="24"/>
      <c r="R39" s="24"/>
      <c r="S39" s="24"/>
      <c r="T39" s="24"/>
      <c r="U39" s="156"/>
      <c r="V39" s="23"/>
      <c r="W39" s="23"/>
      <c r="X39" s="23"/>
      <c r="Y39" s="23"/>
    </row>
    <row r="40" spans="1:25" ht="13.5" customHeight="1">
      <c r="A40" s="22"/>
      <c r="B40" s="22"/>
      <c r="C40" s="22"/>
      <c r="D40" s="22"/>
      <c r="E40" s="22"/>
      <c r="F40" s="22"/>
      <c r="G40" s="22"/>
      <c r="H40" s="22"/>
      <c r="I40" s="22"/>
      <c r="J40" s="254"/>
      <c r="K40" s="284"/>
      <c r="L40" s="24"/>
      <c r="M40" s="24"/>
      <c r="N40" s="24"/>
      <c r="O40" s="24"/>
      <c r="P40" s="24"/>
      <c r="Q40" s="24"/>
      <c r="R40" s="24"/>
      <c r="S40" s="24"/>
      <c r="T40" s="24"/>
      <c r="U40" s="156"/>
      <c r="V40" s="23"/>
      <c r="W40" s="23"/>
      <c r="X40" s="23"/>
      <c r="Y40" s="23"/>
    </row>
    <row r="41" spans="1:25" ht="13.5" customHeight="1">
      <c r="A41" s="22"/>
      <c r="B41" s="22"/>
      <c r="C41" s="22"/>
      <c r="D41" s="22"/>
      <c r="E41" s="22"/>
      <c r="F41" s="22"/>
      <c r="G41" s="22"/>
      <c r="H41" s="22"/>
      <c r="I41" s="22"/>
      <c r="J41" s="254"/>
      <c r="K41" s="284"/>
      <c r="L41" s="24"/>
      <c r="M41" s="24"/>
      <c r="N41" s="24"/>
      <c r="O41" s="24"/>
      <c r="P41" s="24"/>
      <c r="Q41" s="24"/>
      <c r="R41" s="24"/>
      <c r="S41" s="24"/>
      <c r="T41" s="24"/>
      <c r="U41" s="156"/>
      <c r="V41" s="23"/>
      <c r="W41" s="23"/>
      <c r="X41" s="23"/>
      <c r="Y41" s="23"/>
    </row>
    <row r="42" spans="1:25" ht="13.5" customHeight="1">
      <c r="A42" s="22"/>
      <c r="B42" s="22"/>
      <c r="C42" s="22"/>
      <c r="D42" s="22"/>
      <c r="E42" s="22"/>
      <c r="F42" s="22"/>
      <c r="G42" s="22"/>
      <c r="H42" s="22"/>
      <c r="I42" s="22"/>
      <c r="J42" s="254"/>
      <c r="K42" s="284"/>
      <c r="L42" s="24"/>
      <c r="M42" s="24"/>
      <c r="N42" s="24"/>
      <c r="O42" s="24"/>
      <c r="P42" s="24"/>
      <c r="Q42" s="24"/>
      <c r="R42" s="24"/>
      <c r="S42" s="24"/>
      <c r="T42" s="24"/>
      <c r="U42" s="156"/>
      <c r="V42" s="23"/>
      <c r="W42" s="23"/>
      <c r="X42" s="23"/>
      <c r="Y42" s="23"/>
    </row>
    <row r="43" spans="1:25" ht="13.5" customHeight="1">
      <c r="A43" s="188"/>
      <c r="B43" s="188"/>
      <c r="C43" s="188"/>
      <c r="D43" s="188"/>
      <c r="E43" s="188"/>
      <c r="F43" s="188"/>
      <c r="G43" s="188"/>
      <c r="H43" s="188"/>
      <c r="I43" s="188"/>
      <c r="J43" s="254"/>
      <c r="K43" s="284"/>
      <c r="L43" s="24"/>
      <c r="M43" s="24"/>
      <c r="N43" s="24"/>
      <c r="O43" s="24"/>
      <c r="P43" s="24"/>
      <c r="Q43" s="24"/>
      <c r="R43" s="24"/>
      <c r="S43" s="24"/>
      <c r="T43" s="24"/>
      <c r="U43" s="156"/>
      <c r="V43" s="23"/>
      <c r="W43" s="23"/>
      <c r="X43" s="23"/>
      <c r="Y43" s="23"/>
    </row>
    <row r="44" spans="1:25" ht="13.5" customHeight="1">
      <c r="A44" s="22"/>
      <c r="B44" s="22"/>
      <c r="C44" s="22"/>
      <c r="D44" s="22"/>
      <c r="E44" s="22"/>
      <c r="F44" s="22"/>
      <c r="G44" s="22"/>
      <c r="H44" s="22"/>
      <c r="I44" s="22"/>
      <c r="J44" s="48"/>
      <c r="K44" s="284"/>
      <c r="L44" s="24"/>
      <c r="M44" s="24"/>
      <c r="N44" s="24"/>
      <c r="O44" s="24"/>
      <c r="P44" s="24"/>
      <c r="Q44" s="24"/>
      <c r="R44" s="24"/>
      <c r="S44" s="24"/>
      <c r="T44" s="24"/>
      <c r="U44" s="156"/>
      <c r="V44" s="23"/>
      <c r="W44" s="23"/>
      <c r="X44" s="23"/>
      <c r="Y44" s="23"/>
    </row>
    <row r="45" spans="1:25" ht="13.5" customHeight="1">
      <c r="A45" s="22"/>
      <c r="B45" s="22"/>
      <c r="C45" s="22"/>
      <c r="D45" s="22"/>
      <c r="E45" s="22"/>
      <c r="F45" s="22"/>
      <c r="G45" s="22"/>
      <c r="H45" s="22"/>
      <c r="I45" s="22"/>
      <c r="J45" s="48"/>
      <c r="K45" s="284"/>
      <c r="L45" s="24"/>
      <c r="M45" s="24"/>
      <c r="N45" s="24"/>
      <c r="O45" s="24"/>
      <c r="P45" s="24"/>
      <c r="Q45" s="24"/>
      <c r="R45" s="24"/>
      <c r="S45" s="24"/>
      <c r="T45" s="24"/>
      <c r="U45" s="156"/>
      <c r="V45" s="23"/>
      <c r="W45" s="23"/>
      <c r="X45" s="23"/>
      <c r="Y45" s="23"/>
    </row>
    <row r="46" spans="1:25" ht="13.5" customHeight="1">
      <c r="A46" s="22"/>
      <c r="B46" s="22"/>
      <c r="C46" s="22"/>
      <c r="D46" s="22"/>
      <c r="E46" s="22"/>
      <c r="F46" s="22"/>
      <c r="G46" s="22"/>
      <c r="H46" s="22"/>
      <c r="I46" s="22"/>
      <c r="J46" s="48"/>
      <c r="K46" s="284"/>
      <c r="L46" s="24"/>
      <c r="M46" s="24"/>
      <c r="N46" s="24"/>
      <c r="O46" s="24"/>
      <c r="P46" s="24"/>
      <c r="Q46" s="24"/>
      <c r="R46" s="24"/>
      <c r="S46" s="24"/>
      <c r="T46" s="24"/>
      <c r="U46" s="156"/>
      <c r="V46" s="23"/>
      <c r="W46" s="23"/>
      <c r="X46" s="23"/>
      <c r="Y46" s="23"/>
    </row>
    <row r="47" spans="1:25" ht="13.5" customHeight="1">
      <c r="A47" s="188"/>
      <c r="B47" s="188"/>
      <c r="C47" s="188"/>
      <c r="D47" s="188"/>
      <c r="E47" s="188"/>
      <c r="F47" s="188"/>
      <c r="G47" s="188"/>
      <c r="H47" s="188"/>
      <c r="I47" s="188"/>
      <c r="J47" s="48"/>
      <c r="K47" s="284"/>
      <c r="L47" s="24"/>
      <c r="M47" s="24"/>
      <c r="N47" s="24"/>
      <c r="O47" s="24"/>
      <c r="P47" s="24"/>
      <c r="Q47" s="24"/>
      <c r="R47" s="24"/>
      <c r="S47" s="24"/>
      <c r="T47" s="24"/>
      <c r="U47" s="156"/>
      <c r="V47" s="23"/>
      <c r="W47" s="23"/>
      <c r="X47" s="23"/>
      <c r="Y47" s="23"/>
    </row>
    <row r="48" spans="1:25" ht="13.5" customHeight="1">
      <c r="A48" s="22"/>
      <c r="B48" s="22"/>
      <c r="C48" s="22"/>
      <c r="D48" s="22"/>
      <c r="E48" s="22"/>
      <c r="F48" s="22"/>
      <c r="G48" s="22"/>
      <c r="H48" s="22"/>
      <c r="I48" s="22"/>
      <c r="J48" s="48"/>
      <c r="K48" s="284"/>
      <c r="L48" s="24"/>
      <c r="M48" s="24"/>
      <c r="N48" s="24"/>
      <c r="O48" s="24"/>
      <c r="P48" s="24"/>
      <c r="Q48" s="24"/>
      <c r="R48" s="24"/>
      <c r="S48" s="24"/>
      <c r="T48" s="24"/>
      <c r="U48" s="156"/>
      <c r="V48" s="23"/>
      <c r="W48" s="23"/>
      <c r="X48" s="23"/>
      <c r="Y48" s="23"/>
    </row>
    <row r="49" spans="1:25" ht="13.5" customHeight="1">
      <c r="A49" s="22"/>
      <c r="B49" s="22"/>
      <c r="C49" s="22"/>
      <c r="D49" s="22"/>
      <c r="E49" s="22"/>
      <c r="F49" s="22"/>
      <c r="G49" s="22"/>
      <c r="H49" s="22"/>
      <c r="I49" s="22"/>
      <c r="J49" s="48"/>
      <c r="K49" s="284"/>
      <c r="L49" s="24"/>
      <c r="M49" s="24"/>
      <c r="N49" s="24"/>
      <c r="O49" s="24"/>
      <c r="P49" s="24"/>
      <c r="Q49" s="24"/>
      <c r="R49" s="24"/>
      <c r="S49" s="24"/>
      <c r="T49" s="24"/>
      <c r="U49" s="156"/>
      <c r="V49" s="23"/>
      <c r="W49" s="23"/>
      <c r="X49" s="23"/>
      <c r="Y49" s="23"/>
    </row>
    <row r="50" spans="1:25" ht="13.5" customHeight="1">
      <c r="A50" s="22"/>
      <c r="B50" s="22"/>
      <c r="C50" s="22"/>
      <c r="D50" s="22"/>
      <c r="E50" s="22"/>
      <c r="F50" s="22"/>
      <c r="G50" s="22"/>
      <c r="H50" s="22"/>
      <c r="I50" s="22"/>
      <c r="J50" s="48"/>
      <c r="K50" s="284"/>
      <c r="L50" s="24"/>
      <c r="M50" s="24"/>
      <c r="N50" s="24"/>
      <c r="O50" s="24"/>
      <c r="P50" s="24"/>
      <c r="Q50" s="24"/>
      <c r="R50" s="24"/>
      <c r="S50" s="24"/>
      <c r="T50" s="24"/>
      <c r="U50" s="156"/>
      <c r="V50" s="23"/>
      <c r="W50" s="23"/>
      <c r="X50" s="23"/>
      <c r="Y50" s="23"/>
    </row>
    <row r="51" spans="1:25" ht="13.5" customHeight="1">
      <c r="A51" s="22"/>
      <c r="B51" s="22"/>
      <c r="C51" s="22"/>
      <c r="D51" s="22"/>
      <c r="E51" s="22"/>
      <c r="F51" s="22"/>
      <c r="G51" s="22"/>
      <c r="H51" s="22"/>
      <c r="I51" s="22"/>
      <c r="J51" s="48"/>
      <c r="K51" s="284"/>
      <c r="L51" s="24"/>
      <c r="M51" s="24"/>
      <c r="N51" s="24"/>
      <c r="O51" s="24"/>
      <c r="P51" s="24"/>
      <c r="Q51" s="24"/>
      <c r="R51" s="24"/>
      <c r="S51" s="24"/>
      <c r="T51" s="24"/>
      <c r="U51" s="156"/>
      <c r="V51" s="23"/>
      <c r="W51" s="23"/>
      <c r="X51" s="23"/>
      <c r="Y51" s="23"/>
    </row>
    <row r="52" spans="1:25" ht="13.5" customHeight="1">
      <c r="A52" s="188"/>
      <c r="B52" s="188"/>
      <c r="C52" s="188"/>
      <c r="D52" s="188"/>
      <c r="E52" s="188"/>
      <c r="F52" s="188"/>
      <c r="G52" s="188"/>
      <c r="H52" s="188"/>
      <c r="I52" s="188"/>
      <c r="J52" s="48"/>
      <c r="K52" s="284"/>
      <c r="L52" s="24"/>
      <c r="M52" s="24"/>
      <c r="N52" s="24"/>
      <c r="O52" s="24"/>
      <c r="P52" s="24"/>
      <c r="Q52" s="24"/>
      <c r="R52" s="24"/>
      <c r="S52" s="24"/>
      <c r="T52" s="24"/>
      <c r="U52" s="156"/>
      <c r="V52" s="23"/>
      <c r="W52" s="23"/>
      <c r="X52" s="23"/>
      <c r="Y52" s="23"/>
    </row>
    <row r="53" spans="1:25" ht="13.5" customHeight="1">
      <c r="A53" s="22"/>
      <c r="B53" s="22"/>
      <c r="C53" s="22"/>
      <c r="D53" s="22"/>
      <c r="E53" s="22"/>
      <c r="F53" s="22"/>
      <c r="G53" s="22"/>
      <c r="H53" s="22"/>
      <c r="I53" s="22"/>
      <c r="J53" s="48"/>
      <c r="K53" s="284"/>
      <c r="L53" s="24"/>
      <c r="M53" s="24"/>
      <c r="N53" s="24"/>
      <c r="O53" s="24"/>
      <c r="P53" s="24"/>
      <c r="Q53" s="24"/>
      <c r="R53" s="24"/>
      <c r="S53" s="24"/>
      <c r="T53" s="24"/>
      <c r="U53" s="156"/>
      <c r="V53" s="23"/>
      <c r="W53" s="23"/>
      <c r="X53" s="23"/>
      <c r="Y53" s="23"/>
    </row>
    <row r="54" spans="1:25" ht="13.5" customHeight="1">
      <c r="A54" s="22"/>
      <c r="B54" s="22"/>
      <c r="C54" s="22"/>
      <c r="D54" s="22"/>
      <c r="E54" s="22"/>
      <c r="F54" s="22"/>
      <c r="G54" s="22"/>
      <c r="H54" s="22"/>
      <c r="I54" s="22"/>
      <c r="J54" s="48"/>
      <c r="K54" s="284"/>
      <c r="L54" s="24"/>
      <c r="M54" s="24"/>
      <c r="N54" s="24"/>
      <c r="O54" s="24"/>
      <c r="P54" s="24"/>
      <c r="Q54" s="24"/>
      <c r="R54" s="24"/>
      <c r="S54" s="24"/>
      <c r="T54" s="24"/>
      <c r="U54" s="156"/>
      <c r="V54" s="23"/>
      <c r="W54" s="23"/>
      <c r="X54" s="23"/>
      <c r="Y54" s="23"/>
    </row>
    <row r="55" spans="1:25" ht="13.5" customHeight="1">
      <c r="A55" s="22"/>
      <c r="B55" s="22"/>
      <c r="C55" s="22"/>
      <c r="D55" s="22"/>
      <c r="E55" s="22"/>
      <c r="F55" s="22"/>
      <c r="G55" s="22"/>
      <c r="H55" s="22"/>
      <c r="I55" s="22"/>
      <c r="J55" s="48"/>
      <c r="K55" s="284"/>
      <c r="L55" s="24"/>
      <c r="M55" s="24"/>
      <c r="N55" s="24"/>
      <c r="O55" s="24"/>
      <c r="P55" s="24"/>
      <c r="Q55" s="24"/>
      <c r="R55" s="24"/>
      <c r="S55" s="24"/>
      <c r="T55" s="24"/>
      <c r="U55" s="156"/>
      <c r="V55" s="23"/>
      <c r="W55" s="23"/>
      <c r="X55" s="23"/>
      <c r="Y55" s="23"/>
    </row>
    <row r="56" spans="1:25" ht="9" customHeight="1">
      <c r="A56" s="186"/>
      <c r="B56" s="186"/>
      <c r="C56" s="186"/>
      <c r="D56" s="186"/>
      <c r="E56" s="186"/>
      <c r="F56" s="186"/>
      <c r="G56" s="186"/>
      <c r="H56" s="186"/>
      <c r="I56" s="186"/>
      <c r="J56" s="48"/>
      <c r="K56" s="284"/>
      <c r="L56" s="24"/>
      <c r="M56" s="24"/>
      <c r="N56" s="24"/>
      <c r="O56" s="24"/>
      <c r="P56" s="24"/>
      <c r="Q56" s="24"/>
      <c r="R56" s="24"/>
      <c r="S56" s="24"/>
      <c r="T56" s="24"/>
      <c r="U56" s="156"/>
      <c r="V56" s="23"/>
      <c r="W56" s="23"/>
      <c r="X56" s="23"/>
      <c r="Y56" s="23"/>
    </row>
    <row r="57" spans="1:25" ht="9" customHeight="1">
      <c r="A57" s="186"/>
      <c r="B57" s="186"/>
      <c r="C57" s="186"/>
      <c r="D57" s="186"/>
      <c r="E57" s="186"/>
      <c r="F57" s="186"/>
      <c r="G57" s="186"/>
      <c r="H57" s="186"/>
      <c r="I57" s="186"/>
      <c r="J57" s="48"/>
      <c r="K57" s="284"/>
      <c r="L57" s="24"/>
      <c r="M57" s="24"/>
      <c r="N57" s="24"/>
      <c r="O57" s="24"/>
      <c r="P57" s="24"/>
      <c r="Q57" s="24"/>
      <c r="R57" s="24"/>
      <c r="S57" s="24"/>
      <c r="T57" s="24"/>
      <c r="U57" s="156"/>
      <c r="V57" s="23"/>
      <c r="W57" s="23"/>
      <c r="X57" s="23"/>
      <c r="Y57" s="23"/>
    </row>
    <row r="58" spans="1:25" ht="9" customHeight="1">
      <c r="A58" s="186"/>
      <c r="B58" s="186"/>
      <c r="C58" s="186"/>
      <c r="D58" s="186"/>
      <c r="E58" s="186"/>
      <c r="F58" s="186"/>
      <c r="G58" s="186"/>
      <c r="H58" s="186"/>
      <c r="I58" s="186"/>
      <c r="J58" s="48"/>
      <c r="K58" s="284"/>
      <c r="L58" s="24"/>
      <c r="M58" s="24"/>
      <c r="N58" s="24"/>
      <c r="O58" s="24"/>
      <c r="P58" s="24"/>
      <c r="Q58" s="24"/>
      <c r="R58" s="24"/>
      <c r="S58" s="24"/>
      <c r="T58" s="24"/>
      <c r="U58" s="156"/>
      <c r="V58" s="23"/>
      <c r="W58" s="23"/>
      <c r="X58" s="23"/>
      <c r="Y58" s="23"/>
    </row>
    <row r="59" spans="1:25" ht="9" customHeight="1">
      <c r="A59" s="186"/>
      <c r="B59" s="186"/>
      <c r="C59" s="186"/>
      <c r="D59" s="186"/>
      <c r="E59" s="186"/>
      <c r="F59" s="186"/>
      <c r="G59" s="186"/>
      <c r="H59" s="186"/>
      <c r="I59" s="186"/>
      <c r="J59" s="48"/>
      <c r="K59" s="284"/>
      <c r="L59" s="24"/>
      <c r="M59" s="24"/>
      <c r="N59" s="24"/>
      <c r="O59" s="24"/>
      <c r="P59" s="24"/>
      <c r="Q59" s="24"/>
      <c r="R59" s="24"/>
      <c r="S59" s="24"/>
      <c r="T59" s="24"/>
      <c r="U59" s="156"/>
      <c r="V59" s="23"/>
      <c r="W59" s="23"/>
      <c r="X59" s="23"/>
      <c r="Y59" s="23"/>
    </row>
    <row r="60" spans="1:25" ht="9" customHeight="1">
      <c r="A60" s="187"/>
      <c r="B60" s="187"/>
      <c r="C60" s="187"/>
      <c r="D60" s="187"/>
      <c r="E60" s="187"/>
      <c r="F60" s="187"/>
      <c r="G60" s="187"/>
      <c r="H60" s="187"/>
      <c r="I60" s="187"/>
      <c r="J60" s="48"/>
      <c r="K60" s="284"/>
      <c r="L60" s="24"/>
      <c r="M60" s="24"/>
      <c r="N60" s="24"/>
      <c r="O60" s="24"/>
      <c r="P60" s="24"/>
      <c r="Q60" s="24"/>
      <c r="R60" s="24"/>
      <c r="S60" s="24"/>
      <c r="T60" s="24"/>
      <c r="U60" s="156"/>
      <c r="V60" s="23"/>
      <c r="W60" s="23"/>
      <c r="X60" s="23"/>
      <c r="Y60" s="23"/>
    </row>
    <row r="61" spans="1:25" ht="9" customHeight="1">
      <c r="A61" s="187"/>
      <c r="B61" s="187"/>
      <c r="C61" s="187"/>
      <c r="D61" s="187"/>
      <c r="E61" s="187"/>
      <c r="F61" s="187"/>
      <c r="G61" s="187"/>
      <c r="H61" s="187"/>
      <c r="I61" s="187"/>
      <c r="K61" s="284"/>
      <c r="L61" s="24"/>
      <c r="M61" s="24"/>
      <c r="N61" s="24"/>
      <c r="O61" s="24"/>
      <c r="P61" s="24"/>
      <c r="Q61" s="24"/>
      <c r="R61" s="24"/>
      <c r="S61" s="24"/>
      <c r="T61" s="24"/>
      <c r="U61" s="23"/>
      <c r="V61" s="23"/>
      <c r="W61" s="23"/>
      <c r="X61" s="23"/>
      <c r="Y61" s="23"/>
    </row>
    <row r="62" spans="1:25" ht="9" customHeight="1">
      <c r="A62" s="188"/>
      <c r="B62" s="188"/>
      <c r="C62" s="188"/>
      <c r="D62" s="188"/>
      <c r="E62" s="188"/>
      <c r="F62" s="188"/>
      <c r="G62" s="188"/>
      <c r="H62" s="188"/>
      <c r="I62" s="188"/>
      <c r="K62" s="284"/>
      <c r="L62" s="24"/>
      <c r="M62" s="24"/>
      <c r="N62" s="24"/>
      <c r="O62" s="24"/>
      <c r="P62" s="24"/>
      <c r="Q62" s="24"/>
      <c r="R62" s="24"/>
      <c r="S62" s="24"/>
      <c r="T62" s="24"/>
      <c r="U62" s="23"/>
      <c r="V62" s="23"/>
      <c r="W62" s="23"/>
      <c r="X62" s="23"/>
      <c r="Y62" s="23"/>
    </row>
    <row r="63" spans="1:25" ht="9" customHeight="1">
      <c r="A63" s="22"/>
      <c r="B63" s="22"/>
      <c r="C63" s="22"/>
      <c r="D63" s="22"/>
      <c r="E63" s="22"/>
      <c r="F63" s="22"/>
      <c r="G63" s="22"/>
      <c r="H63" s="22"/>
      <c r="I63" s="22"/>
      <c r="K63" s="284"/>
      <c r="L63" s="24"/>
      <c r="M63" s="24"/>
      <c r="N63" s="24"/>
      <c r="O63" s="24"/>
      <c r="P63" s="24"/>
      <c r="Q63" s="24"/>
      <c r="R63" s="24"/>
      <c r="S63" s="24"/>
      <c r="T63" s="24"/>
      <c r="U63" s="23"/>
      <c r="V63" s="23"/>
      <c r="W63" s="23"/>
      <c r="X63" s="23"/>
      <c r="Y63" s="23"/>
    </row>
    <row r="64" spans="1:25" ht="9" customHeight="1">
      <c r="A64" s="22"/>
      <c r="B64" s="22"/>
      <c r="C64" s="22"/>
      <c r="D64" s="22"/>
      <c r="E64" s="22"/>
      <c r="F64" s="22"/>
      <c r="G64" s="22"/>
      <c r="H64" s="22"/>
      <c r="I64" s="22"/>
      <c r="K64" s="284"/>
      <c r="L64" s="24"/>
      <c r="M64" s="24"/>
      <c r="N64" s="24"/>
      <c r="O64" s="24"/>
      <c r="P64" s="24"/>
      <c r="Q64" s="24"/>
      <c r="R64" s="24"/>
      <c r="S64" s="24"/>
      <c r="T64" s="24"/>
      <c r="U64" s="23"/>
      <c r="V64" s="23"/>
      <c r="W64" s="23"/>
      <c r="X64" s="23"/>
      <c r="Y64" s="23"/>
    </row>
    <row r="65" spans="1:25" ht="9" customHeight="1">
      <c r="A65" s="22"/>
      <c r="B65" s="22"/>
      <c r="C65" s="22"/>
      <c r="D65" s="22"/>
      <c r="E65" s="22"/>
      <c r="F65" s="22"/>
      <c r="G65" s="22"/>
      <c r="H65" s="22"/>
      <c r="I65" s="22"/>
      <c r="K65" s="284"/>
      <c r="L65" s="24"/>
      <c r="M65" s="24"/>
      <c r="N65" s="24"/>
      <c r="O65" s="24"/>
      <c r="P65" s="24"/>
      <c r="Q65" s="24"/>
      <c r="R65" s="24"/>
      <c r="S65" s="24"/>
      <c r="T65" s="24"/>
      <c r="U65" s="23"/>
      <c r="V65" s="23"/>
      <c r="W65" s="23"/>
      <c r="X65" s="23"/>
      <c r="Y65" s="23"/>
    </row>
    <row r="66" spans="1:25" ht="9" customHeight="1">
      <c r="A66" s="22"/>
      <c r="B66" s="22"/>
      <c r="C66" s="22"/>
      <c r="D66" s="22"/>
      <c r="E66" s="22"/>
      <c r="F66" s="22"/>
      <c r="G66" s="22"/>
      <c r="H66" s="22"/>
      <c r="I66" s="22"/>
      <c r="K66" s="284"/>
      <c r="L66" s="24"/>
      <c r="M66" s="24"/>
      <c r="N66" s="24"/>
      <c r="O66" s="24"/>
      <c r="P66" s="24"/>
      <c r="Q66" s="24"/>
      <c r="R66" s="24"/>
      <c r="S66" s="24"/>
      <c r="T66" s="24"/>
      <c r="U66" s="23"/>
      <c r="V66" s="23"/>
      <c r="W66" s="23"/>
      <c r="X66" s="23"/>
      <c r="Y66" s="23"/>
    </row>
    <row r="67" spans="1:25" ht="9" customHeight="1">
      <c r="A67" s="186"/>
      <c r="B67" s="186"/>
      <c r="C67" s="186"/>
      <c r="D67" s="186"/>
      <c r="E67" s="186"/>
      <c r="F67" s="186"/>
      <c r="G67" s="186"/>
      <c r="H67" s="186"/>
      <c r="I67" s="186"/>
      <c r="K67" s="284"/>
      <c r="L67" s="24"/>
      <c r="M67" s="24"/>
      <c r="N67" s="24"/>
      <c r="O67" s="24"/>
      <c r="P67" s="24"/>
      <c r="Q67" s="24"/>
      <c r="R67" s="24"/>
      <c r="S67" s="24"/>
      <c r="T67" s="24"/>
      <c r="U67" s="23"/>
      <c r="V67" s="23"/>
      <c r="W67" s="23"/>
      <c r="X67" s="23"/>
      <c r="Y67" s="23"/>
    </row>
    <row r="68" spans="1:25" ht="9" customHeight="1">
      <c r="A68" s="188"/>
      <c r="B68" s="188"/>
      <c r="C68" s="188"/>
      <c r="D68" s="188"/>
      <c r="E68" s="188"/>
      <c r="F68" s="188"/>
      <c r="G68" s="188"/>
      <c r="H68" s="188"/>
      <c r="I68" s="188"/>
      <c r="K68" s="284"/>
      <c r="L68" s="24"/>
      <c r="M68" s="24"/>
      <c r="N68" s="24"/>
      <c r="O68" s="24"/>
      <c r="P68" s="24"/>
      <c r="Q68" s="24"/>
      <c r="R68" s="24"/>
      <c r="S68" s="24"/>
      <c r="T68" s="24"/>
      <c r="U68" s="23"/>
      <c r="V68" s="23"/>
      <c r="W68" s="23"/>
      <c r="X68" s="23"/>
      <c r="Y68" s="23"/>
    </row>
    <row r="69" spans="1:25" ht="9" customHeight="1">
      <c r="A69" s="22"/>
      <c r="B69" s="22"/>
      <c r="C69" s="22"/>
      <c r="D69" s="22"/>
      <c r="E69" s="22"/>
      <c r="F69" s="22"/>
      <c r="G69" s="22"/>
      <c r="H69" s="22"/>
      <c r="I69" s="22"/>
      <c r="K69" s="284"/>
      <c r="L69" s="24"/>
      <c r="M69" s="24"/>
      <c r="N69" s="24"/>
      <c r="O69" s="24"/>
      <c r="P69" s="24"/>
      <c r="Q69" s="24"/>
      <c r="R69" s="24"/>
      <c r="S69" s="24"/>
      <c r="T69" s="24"/>
      <c r="U69" s="23"/>
      <c r="V69" s="23"/>
      <c r="W69" s="23"/>
      <c r="X69" s="23"/>
      <c r="Y69" s="23"/>
    </row>
    <row r="70" spans="1:25" ht="9" customHeight="1">
      <c r="A70" s="22"/>
      <c r="B70" s="22"/>
      <c r="C70" s="22"/>
      <c r="D70" s="22"/>
      <c r="E70" s="22"/>
      <c r="F70" s="22"/>
      <c r="G70" s="22"/>
      <c r="H70" s="22"/>
      <c r="I70" s="22"/>
      <c r="K70" s="284"/>
      <c r="L70" s="24"/>
      <c r="M70" s="24"/>
      <c r="N70" s="24"/>
      <c r="O70" s="24"/>
      <c r="P70" s="24"/>
      <c r="Q70" s="24"/>
      <c r="R70" s="24"/>
      <c r="S70" s="24"/>
      <c r="T70" s="24"/>
      <c r="U70" s="23"/>
      <c r="V70" s="23"/>
      <c r="W70" s="23"/>
      <c r="X70" s="23"/>
      <c r="Y70" s="23"/>
    </row>
    <row r="71" spans="1:25" ht="9" customHeight="1">
      <c r="A71" s="22"/>
      <c r="B71" s="22"/>
      <c r="C71" s="22"/>
      <c r="D71" s="22"/>
      <c r="E71" s="22"/>
      <c r="F71" s="22"/>
      <c r="G71" s="22"/>
      <c r="H71" s="22"/>
      <c r="I71" s="22"/>
      <c r="K71" s="284"/>
      <c r="L71" s="24"/>
      <c r="M71" s="24"/>
      <c r="N71" s="24"/>
      <c r="O71" s="24"/>
      <c r="P71" s="24"/>
      <c r="Q71" s="24"/>
      <c r="R71" s="24"/>
      <c r="S71" s="24"/>
      <c r="T71" s="24"/>
      <c r="U71" s="23"/>
      <c r="V71" s="23"/>
      <c r="W71" s="23"/>
      <c r="X71" s="23"/>
      <c r="Y71" s="23"/>
    </row>
    <row r="72" spans="1:25" ht="9" customHeight="1">
      <c r="A72" s="22"/>
      <c r="B72" s="22"/>
      <c r="C72" s="22"/>
      <c r="D72" s="22"/>
      <c r="E72" s="22"/>
      <c r="F72" s="22"/>
      <c r="G72" s="22"/>
      <c r="H72" s="22"/>
      <c r="I72" s="22"/>
      <c r="K72" s="284"/>
      <c r="L72" s="24"/>
      <c r="M72" s="24"/>
      <c r="N72" s="24"/>
      <c r="O72" s="24"/>
      <c r="P72" s="24"/>
      <c r="Q72" s="24"/>
      <c r="R72" s="24"/>
      <c r="S72" s="24"/>
      <c r="T72" s="24"/>
      <c r="U72" s="23"/>
      <c r="V72" s="23"/>
      <c r="W72" s="23"/>
      <c r="X72" s="23"/>
      <c r="Y72" s="23"/>
    </row>
    <row r="73" spans="1:25" ht="9" customHeight="1">
      <c r="A73" s="186"/>
      <c r="B73" s="186"/>
      <c r="C73" s="186"/>
      <c r="D73" s="186"/>
      <c r="E73" s="186"/>
      <c r="F73" s="186"/>
      <c r="G73" s="186"/>
      <c r="H73" s="186"/>
      <c r="I73" s="186"/>
      <c r="K73" s="284"/>
      <c r="L73" s="24"/>
      <c r="M73" s="24"/>
      <c r="N73" s="24"/>
      <c r="O73" s="24"/>
      <c r="P73" s="24"/>
      <c r="Q73" s="24"/>
      <c r="R73" s="24"/>
      <c r="S73" s="24"/>
      <c r="T73" s="24"/>
      <c r="U73" s="23"/>
      <c r="V73" s="23"/>
      <c r="W73" s="23"/>
      <c r="X73" s="23"/>
      <c r="Y73" s="23"/>
    </row>
    <row r="74" spans="1:25" ht="9" customHeight="1">
      <c r="A74" s="188"/>
      <c r="B74" s="188"/>
      <c r="C74" s="188"/>
      <c r="D74" s="188"/>
      <c r="E74" s="188"/>
      <c r="F74" s="188"/>
      <c r="G74" s="188"/>
      <c r="H74" s="188"/>
      <c r="I74" s="188"/>
      <c r="K74" s="284"/>
      <c r="L74" s="24"/>
      <c r="M74" s="24"/>
      <c r="N74" s="24"/>
      <c r="O74" s="24"/>
      <c r="P74" s="24"/>
      <c r="Q74" s="24"/>
      <c r="R74" s="24"/>
      <c r="S74" s="24"/>
      <c r="T74" s="24"/>
      <c r="U74" s="23"/>
      <c r="V74" s="23"/>
      <c r="W74" s="23"/>
      <c r="X74" s="23"/>
      <c r="Y74" s="23"/>
    </row>
    <row r="75" spans="1:25" ht="9" customHeight="1">
      <c r="A75" s="22"/>
      <c r="B75" s="22"/>
      <c r="C75" s="22"/>
      <c r="D75" s="22"/>
      <c r="E75" s="22"/>
      <c r="F75" s="22"/>
      <c r="G75" s="22"/>
      <c r="H75" s="22"/>
      <c r="I75" s="22"/>
      <c r="K75" s="284"/>
      <c r="L75" s="24"/>
      <c r="M75" s="24"/>
      <c r="N75" s="24"/>
      <c r="O75" s="24"/>
      <c r="P75" s="24"/>
      <c r="Q75" s="24"/>
      <c r="R75" s="24"/>
      <c r="S75" s="24"/>
      <c r="T75" s="24"/>
      <c r="U75" s="23"/>
      <c r="V75" s="23"/>
      <c r="W75" s="23"/>
      <c r="X75" s="23"/>
      <c r="Y75" s="23"/>
    </row>
    <row r="76" spans="1:25" ht="9" customHeight="1">
      <c r="A76" s="22"/>
      <c r="B76" s="22"/>
      <c r="C76" s="22"/>
      <c r="D76" s="22"/>
      <c r="E76" s="22"/>
      <c r="F76" s="22"/>
      <c r="G76" s="22"/>
      <c r="H76" s="22"/>
      <c r="I76" s="22"/>
      <c r="K76" s="284"/>
      <c r="L76" s="24"/>
      <c r="M76" s="24"/>
      <c r="N76" s="24"/>
      <c r="O76" s="24"/>
      <c r="P76" s="24"/>
      <c r="Q76" s="24"/>
      <c r="R76" s="24"/>
      <c r="S76" s="24"/>
      <c r="T76" s="24"/>
      <c r="U76" s="23"/>
      <c r="V76" s="23"/>
      <c r="W76" s="23"/>
      <c r="X76" s="23"/>
      <c r="Y76" s="23"/>
    </row>
    <row r="77" spans="1:25" ht="9" customHeight="1">
      <c r="A77" s="22"/>
      <c r="B77" s="22"/>
      <c r="C77" s="22"/>
      <c r="D77" s="22"/>
      <c r="E77" s="22"/>
      <c r="F77" s="22"/>
      <c r="G77" s="22"/>
      <c r="H77" s="22"/>
      <c r="I77" s="22"/>
      <c r="K77" s="284"/>
      <c r="L77" s="24"/>
      <c r="M77" s="24"/>
      <c r="N77" s="24"/>
      <c r="O77" s="24"/>
      <c r="P77" s="24"/>
      <c r="Q77" s="24"/>
      <c r="R77" s="24"/>
      <c r="S77" s="24"/>
      <c r="T77" s="24"/>
      <c r="U77" s="23"/>
      <c r="V77" s="23"/>
      <c r="W77" s="23"/>
      <c r="X77" s="23"/>
      <c r="Y77" s="23"/>
    </row>
    <row r="78" spans="1:25" ht="9" customHeight="1">
      <c r="A78" s="22"/>
      <c r="B78" s="22"/>
      <c r="C78" s="22"/>
      <c r="D78" s="22"/>
      <c r="E78" s="22"/>
      <c r="F78" s="22"/>
      <c r="G78" s="22"/>
      <c r="H78" s="22"/>
      <c r="I78" s="22"/>
      <c r="K78" s="284"/>
      <c r="L78" s="24"/>
      <c r="M78" s="24"/>
      <c r="N78" s="24"/>
      <c r="O78" s="24"/>
      <c r="P78" s="24"/>
      <c r="Q78" s="24"/>
      <c r="R78" s="24"/>
      <c r="S78" s="24"/>
      <c r="T78" s="24"/>
      <c r="U78" s="23"/>
      <c r="V78" s="23"/>
      <c r="W78" s="23"/>
      <c r="X78" s="23"/>
      <c r="Y78" s="23"/>
    </row>
    <row r="79" spans="1:25">
      <c r="A79" s="22"/>
      <c r="B79" s="22"/>
      <c r="C79" s="22"/>
      <c r="D79" s="22"/>
      <c r="E79" s="22"/>
      <c r="F79" s="22"/>
      <c r="G79" s="22"/>
      <c r="H79" s="22"/>
      <c r="I79" s="22"/>
      <c r="K79" s="285"/>
      <c r="L79" s="48"/>
      <c r="M79" s="48"/>
      <c r="N79" s="48"/>
      <c r="O79" s="48"/>
      <c r="P79" s="48"/>
      <c r="Q79" s="48"/>
      <c r="R79" s="48"/>
      <c r="S79" s="48"/>
      <c r="T79" s="48"/>
    </row>
    <row r="80" spans="1:25">
      <c r="A80" s="22"/>
      <c r="B80" s="22"/>
      <c r="C80" s="22"/>
      <c r="D80" s="22"/>
      <c r="E80" s="22"/>
      <c r="F80" s="22"/>
      <c r="G80" s="22"/>
      <c r="H80" s="22"/>
      <c r="I80" s="22"/>
      <c r="K80" s="285"/>
      <c r="L80" s="48"/>
      <c r="M80" s="48"/>
      <c r="N80" s="48"/>
      <c r="O80" s="48"/>
      <c r="P80" s="48"/>
      <c r="Q80" s="48"/>
      <c r="R80" s="48"/>
      <c r="S80" s="48"/>
      <c r="T80" s="48"/>
    </row>
    <row r="81" spans="1:20">
      <c r="A81" s="22"/>
      <c r="B81" s="22"/>
      <c r="C81" s="22"/>
      <c r="D81" s="22"/>
      <c r="E81" s="22"/>
      <c r="F81" s="22"/>
      <c r="G81" s="22"/>
      <c r="H81" s="22"/>
      <c r="I81" s="22"/>
      <c r="K81" s="285"/>
      <c r="L81" s="48"/>
      <c r="M81" s="48"/>
      <c r="N81" s="48"/>
      <c r="O81" s="48"/>
      <c r="P81" s="48"/>
      <c r="Q81" s="48"/>
      <c r="R81" s="48"/>
      <c r="S81" s="48"/>
      <c r="T81" s="48"/>
    </row>
    <row r="82" spans="1:20">
      <c r="A82" s="22"/>
      <c r="B82" s="22"/>
      <c r="C82" s="22"/>
      <c r="D82" s="22"/>
      <c r="E82" s="22"/>
      <c r="F82" s="22"/>
      <c r="G82" s="22"/>
      <c r="H82" s="22"/>
      <c r="I82" s="22"/>
      <c r="K82" s="285"/>
      <c r="L82" s="48"/>
      <c r="M82" s="48"/>
      <c r="N82" s="48"/>
      <c r="O82" s="48"/>
      <c r="P82" s="48"/>
      <c r="Q82" s="48"/>
      <c r="R82" s="48"/>
      <c r="S82" s="48"/>
      <c r="T82" s="48"/>
    </row>
    <row r="83" spans="1:20">
      <c r="A83" s="186"/>
      <c r="B83" s="186"/>
      <c r="C83" s="186"/>
      <c r="D83" s="186"/>
      <c r="E83" s="186"/>
      <c r="F83" s="186"/>
      <c r="G83" s="186"/>
      <c r="H83" s="186"/>
      <c r="I83" s="186"/>
      <c r="K83" s="285"/>
      <c r="L83" s="48"/>
      <c r="M83" s="48"/>
      <c r="N83" s="48"/>
      <c r="O83" s="48"/>
      <c r="P83" s="48"/>
      <c r="Q83" s="48"/>
      <c r="R83" s="48"/>
      <c r="S83" s="48"/>
      <c r="T83" s="48"/>
    </row>
    <row r="84" spans="1:20">
      <c r="A84" s="188"/>
      <c r="B84" s="188"/>
      <c r="C84" s="188"/>
      <c r="D84" s="188"/>
      <c r="E84" s="188"/>
      <c r="F84" s="188"/>
      <c r="G84" s="188"/>
      <c r="H84" s="188"/>
      <c r="I84" s="188"/>
      <c r="K84" s="285"/>
      <c r="L84" s="48"/>
      <c r="M84" s="48"/>
      <c r="N84" s="48"/>
      <c r="O84" s="48"/>
      <c r="P84" s="48"/>
      <c r="Q84" s="48"/>
      <c r="R84" s="48"/>
      <c r="S84" s="48"/>
      <c r="T84" s="48"/>
    </row>
    <row r="85" spans="1:20">
      <c r="A85" s="22"/>
      <c r="B85" s="22"/>
      <c r="C85" s="22"/>
      <c r="D85" s="22"/>
      <c r="E85" s="22"/>
      <c r="F85" s="22"/>
      <c r="G85" s="22"/>
      <c r="H85" s="22"/>
      <c r="I85" s="22"/>
      <c r="K85" s="285"/>
      <c r="L85" s="48"/>
      <c r="M85" s="48"/>
      <c r="N85" s="48"/>
      <c r="O85" s="48"/>
      <c r="P85" s="48"/>
      <c r="Q85" s="48"/>
      <c r="R85" s="48"/>
      <c r="S85" s="48"/>
      <c r="T85" s="48"/>
    </row>
    <row r="86" spans="1:20">
      <c r="A86" s="22"/>
      <c r="B86" s="22"/>
      <c r="C86" s="22"/>
      <c r="D86" s="22"/>
      <c r="E86" s="22"/>
      <c r="F86" s="22"/>
      <c r="G86" s="22"/>
      <c r="H86" s="22"/>
      <c r="I86" s="22"/>
      <c r="K86" s="285"/>
      <c r="L86" s="48"/>
      <c r="M86" s="48"/>
      <c r="N86" s="48"/>
      <c r="O86" s="48"/>
      <c r="P86" s="48"/>
      <c r="Q86" s="48"/>
      <c r="R86" s="48"/>
      <c r="S86" s="48"/>
      <c r="T86" s="48"/>
    </row>
    <row r="87" spans="1:20">
      <c r="A87" s="22"/>
      <c r="B87" s="22"/>
      <c r="C87" s="22"/>
      <c r="D87" s="22"/>
      <c r="E87" s="22"/>
      <c r="F87" s="22"/>
      <c r="G87" s="22"/>
      <c r="H87" s="22"/>
      <c r="I87" s="22"/>
      <c r="K87" s="285"/>
      <c r="L87" s="48"/>
      <c r="M87" s="48"/>
      <c r="N87" s="48"/>
      <c r="O87" s="48"/>
      <c r="P87" s="48"/>
      <c r="Q87" s="48"/>
      <c r="R87" s="48"/>
      <c r="S87" s="48"/>
      <c r="T87" s="48"/>
    </row>
    <row r="88" spans="1:20">
      <c r="A88" s="22"/>
      <c r="B88" s="22"/>
      <c r="C88" s="22"/>
      <c r="D88" s="22"/>
      <c r="E88" s="22"/>
      <c r="F88" s="22"/>
      <c r="G88" s="22"/>
      <c r="H88" s="22"/>
      <c r="I88" s="22"/>
      <c r="K88" s="285"/>
      <c r="L88" s="48"/>
      <c r="M88" s="48"/>
      <c r="N88" s="48"/>
      <c r="O88" s="48"/>
      <c r="P88" s="48"/>
      <c r="Q88" s="48"/>
      <c r="R88" s="48"/>
      <c r="S88" s="48"/>
      <c r="T88" s="48"/>
    </row>
    <row r="89" spans="1:20">
      <c r="A89" s="22"/>
      <c r="B89" s="22"/>
      <c r="C89" s="22"/>
      <c r="D89" s="22"/>
      <c r="E89" s="22"/>
      <c r="F89" s="22"/>
      <c r="G89" s="22"/>
      <c r="H89" s="22"/>
      <c r="I89" s="22"/>
      <c r="K89" s="285"/>
      <c r="L89" s="48"/>
      <c r="M89" s="48"/>
      <c r="N89" s="48"/>
      <c r="O89" s="48"/>
      <c r="P89" s="48"/>
      <c r="Q89" s="48"/>
      <c r="R89" s="48"/>
      <c r="S89" s="48"/>
      <c r="T89" s="48"/>
    </row>
    <row r="90" spans="1:20">
      <c r="A90" s="22"/>
      <c r="B90" s="22"/>
      <c r="C90" s="22"/>
      <c r="D90" s="22"/>
      <c r="E90" s="22"/>
      <c r="F90" s="22"/>
      <c r="G90" s="22"/>
      <c r="H90" s="22"/>
      <c r="I90" s="22"/>
      <c r="K90" s="285"/>
      <c r="L90" s="48"/>
      <c r="M90" s="48"/>
      <c r="N90" s="48"/>
      <c r="O90" s="48"/>
      <c r="P90" s="48"/>
      <c r="Q90" s="48"/>
      <c r="R90" s="48"/>
      <c r="S90" s="48"/>
      <c r="T90" s="48"/>
    </row>
    <row r="91" spans="1:20">
      <c r="A91" s="22"/>
      <c r="B91" s="22"/>
      <c r="C91" s="22"/>
      <c r="D91" s="22"/>
      <c r="E91" s="22"/>
      <c r="F91" s="22"/>
      <c r="G91" s="22"/>
      <c r="H91" s="22"/>
      <c r="I91" s="22"/>
      <c r="K91" s="285"/>
      <c r="L91" s="48"/>
      <c r="M91" s="48"/>
      <c r="N91" s="48"/>
      <c r="O91" s="48"/>
      <c r="P91" s="48"/>
      <c r="Q91" s="48"/>
      <c r="R91" s="48"/>
      <c r="S91" s="48"/>
      <c r="T91" s="48"/>
    </row>
    <row r="92" spans="1:20">
      <c r="A92" s="22"/>
      <c r="B92" s="22"/>
      <c r="C92" s="22"/>
      <c r="D92" s="22"/>
      <c r="E92" s="22"/>
      <c r="F92" s="22"/>
      <c r="G92" s="22"/>
      <c r="H92" s="22"/>
      <c r="I92" s="22"/>
      <c r="K92" s="285"/>
      <c r="L92" s="48"/>
      <c r="M92" s="48"/>
      <c r="N92" s="48"/>
      <c r="O92" s="48"/>
      <c r="P92" s="48"/>
      <c r="Q92" s="48"/>
      <c r="R92" s="48"/>
      <c r="S92" s="48"/>
      <c r="T92" s="48"/>
    </row>
    <row r="93" spans="1:20">
      <c r="A93" s="22"/>
      <c r="B93" s="22"/>
      <c r="C93" s="22"/>
      <c r="D93" s="22"/>
      <c r="E93" s="22"/>
      <c r="F93" s="22"/>
      <c r="G93" s="22"/>
      <c r="H93" s="22"/>
      <c r="I93" s="22"/>
      <c r="K93" s="285"/>
      <c r="L93" s="48"/>
      <c r="M93" s="48"/>
      <c r="N93" s="48"/>
      <c r="O93" s="48"/>
      <c r="P93" s="48"/>
      <c r="Q93" s="48"/>
      <c r="R93" s="48"/>
      <c r="S93" s="48"/>
      <c r="T93" s="48"/>
    </row>
    <row r="94" spans="1:20">
      <c r="A94" s="188"/>
      <c r="B94" s="188"/>
      <c r="C94" s="188"/>
      <c r="D94" s="188"/>
      <c r="E94" s="188"/>
      <c r="F94" s="188"/>
      <c r="G94" s="188"/>
      <c r="H94" s="188"/>
      <c r="I94" s="188"/>
      <c r="K94" s="285"/>
      <c r="L94" s="48"/>
      <c r="M94" s="48"/>
      <c r="N94" s="48"/>
      <c r="O94" s="48"/>
      <c r="P94" s="48"/>
      <c r="Q94" s="48"/>
      <c r="R94" s="48"/>
      <c r="S94" s="48"/>
      <c r="T94" s="48"/>
    </row>
    <row r="95" spans="1:20">
      <c r="A95" s="22"/>
      <c r="B95" s="22"/>
      <c r="C95" s="22"/>
      <c r="D95" s="22"/>
      <c r="E95" s="22"/>
      <c r="F95" s="22"/>
      <c r="G95" s="22"/>
      <c r="H95" s="22"/>
      <c r="I95" s="22"/>
      <c r="K95" s="285"/>
      <c r="L95" s="48"/>
      <c r="M95" s="48"/>
      <c r="N95" s="48"/>
      <c r="O95" s="48"/>
      <c r="P95" s="48"/>
      <c r="Q95" s="48"/>
      <c r="R95" s="48"/>
      <c r="S95" s="48"/>
      <c r="T95" s="48"/>
    </row>
    <row r="96" spans="1:20">
      <c r="A96" s="22"/>
      <c r="B96" s="22"/>
      <c r="C96" s="22"/>
      <c r="D96" s="22"/>
      <c r="E96" s="22"/>
      <c r="F96" s="22"/>
      <c r="G96" s="22"/>
      <c r="H96" s="22"/>
      <c r="I96" s="22"/>
      <c r="K96" s="285"/>
      <c r="L96" s="48"/>
      <c r="M96" s="48"/>
      <c r="N96" s="48"/>
      <c r="O96" s="48"/>
      <c r="P96" s="48"/>
      <c r="Q96" s="48"/>
      <c r="R96" s="48"/>
      <c r="S96" s="48"/>
      <c r="T96" s="48"/>
    </row>
    <row r="97" spans="1:20">
      <c r="A97" s="22"/>
      <c r="B97" s="22"/>
      <c r="C97" s="22"/>
      <c r="D97" s="22"/>
      <c r="E97" s="22"/>
      <c r="F97" s="22"/>
      <c r="G97" s="22"/>
      <c r="H97" s="22"/>
      <c r="I97" s="22"/>
      <c r="K97" s="285"/>
      <c r="L97" s="48"/>
      <c r="M97" s="48"/>
      <c r="N97" s="48"/>
      <c r="O97" s="48"/>
      <c r="P97" s="48"/>
      <c r="Q97" s="48"/>
      <c r="R97" s="48"/>
      <c r="S97" s="48"/>
      <c r="T97" s="48"/>
    </row>
    <row r="98" spans="1:20">
      <c r="A98" s="189"/>
      <c r="B98" s="189"/>
      <c r="C98" s="189"/>
      <c r="D98" s="189"/>
      <c r="E98" s="189"/>
      <c r="F98" s="189"/>
      <c r="G98" s="189"/>
      <c r="H98" s="189"/>
      <c r="I98" s="189"/>
      <c r="K98" s="285"/>
      <c r="L98" s="48"/>
      <c r="M98" s="48"/>
      <c r="N98" s="48"/>
      <c r="O98" s="48"/>
      <c r="P98" s="48"/>
      <c r="Q98" s="48"/>
      <c r="R98" s="48"/>
      <c r="S98" s="48"/>
      <c r="T98" s="48"/>
    </row>
    <row r="99" spans="1:20">
      <c r="A99" s="189"/>
      <c r="B99" s="189"/>
      <c r="C99" s="189"/>
      <c r="D99" s="189"/>
      <c r="E99" s="189"/>
      <c r="F99" s="189"/>
      <c r="G99" s="189"/>
      <c r="H99" s="189"/>
      <c r="I99" s="189"/>
      <c r="K99" s="285"/>
      <c r="L99" s="48"/>
      <c r="M99" s="48"/>
      <c r="N99" s="48"/>
      <c r="O99" s="48"/>
      <c r="P99" s="48"/>
      <c r="Q99" s="48"/>
      <c r="R99" s="48"/>
      <c r="S99" s="48"/>
      <c r="T99" s="48"/>
    </row>
    <row r="100" spans="1:20">
      <c r="A100" s="189"/>
      <c r="B100" s="189"/>
      <c r="C100" s="189"/>
      <c r="D100" s="189"/>
      <c r="E100" s="189"/>
      <c r="F100" s="189"/>
      <c r="G100" s="189"/>
      <c r="H100" s="189"/>
      <c r="I100" s="189"/>
      <c r="K100" s="285"/>
      <c r="L100" s="48"/>
      <c r="M100" s="48"/>
      <c r="N100" s="48"/>
      <c r="O100" s="48"/>
      <c r="P100" s="48"/>
      <c r="Q100" s="48"/>
      <c r="R100" s="48"/>
      <c r="S100" s="48"/>
      <c r="T100" s="48"/>
    </row>
    <row r="101" spans="1:20">
      <c r="A101" s="189"/>
      <c r="B101" s="189"/>
      <c r="C101" s="189"/>
      <c r="D101" s="189"/>
      <c r="E101" s="189"/>
      <c r="F101" s="189"/>
      <c r="G101" s="189"/>
      <c r="H101" s="189"/>
      <c r="I101" s="189"/>
      <c r="K101" s="285"/>
      <c r="L101" s="48"/>
      <c r="M101" s="48"/>
      <c r="N101" s="48"/>
      <c r="O101" s="48"/>
      <c r="P101" s="48"/>
      <c r="Q101" s="48"/>
      <c r="R101" s="48"/>
      <c r="S101" s="48"/>
      <c r="T101" s="48"/>
    </row>
    <row r="102" spans="1:20">
      <c r="A102" s="189"/>
      <c r="B102" s="189"/>
      <c r="C102" s="189"/>
      <c r="D102" s="189"/>
      <c r="E102" s="189"/>
      <c r="F102" s="189"/>
      <c r="G102" s="189"/>
      <c r="H102" s="189"/>
      <c r="I102" s="189"/>
      <c r="K102" s="285"/>
      <c r="L102" s="48"/>
      <c r="M102" s="48"/>
      <c r="N102" s="48"/>
      <c r="O102" s="48"/>
      <c r="P102" s="48"/>
      <c r="Q102" s="48"/>
      <c r="R102" s="48"/>
      <c r="S102" s="48"/>
      <c r="T102" s="48"/>
    </row>
    <row r="103" spans="1:20">
      <c r="A103" s="189"/>
      <c r="B103" s="189"/>
      <c r="C103" s="189"/>
      <c r="D103" s="189"/>
      <c r="E103" s="189"/>
      <c r="F103" s="189"/>
      <c r="G103" s="189"/>
      <c r="H103" s="189"/>
      <c r="I103" s="189"/>
      <c r="K103" s="285"/>
      <c r="L103" s="48"/>
      <c r="M103" s="48"/>
      <c r="N103" s="48"/>
      <c r="O103" s="48"/>
      <c r="P103" s="48"/>
      <c r="Q103" s="48"/>
      <c r="R103" s="48"/>
      <c r="S103" s="48"/>
      <c r="T103" s="48"/>
    </row>
    <row r="104" spans="1:20">
      <c r="A104" s="189"/>
      <c r="B104" s="189"/>
      <c r="C104" s="189"/>
      <c r="D104" s="189"/>
      <c r="E104" s="189"/>
      <c r="F104" s="189"/>
      <c r="G104" s="189"/>
      <c r="H104" s="189"/>
      <c r="I104" s="189"/>
      <c r="K104" s="285"/>
      <c r="L104" s="48"/>
      <c r="M104" s="48"/>
      <c r="N104" s="48"/>
      <c r="O104" s="48"/>
      <c r="P104" s="48"/>
      <c r="Q104" s="48"/>
      <c r="R104" s="48"/>
      <c r="S104" s="48"/>
      <c r="T104" s="48"/>
    </row>
    <row r="105" spans="1:20">
      <c r="A105" s="189"/>
      <c r="B105" s="189"/>
      <c r="C105" s="189"/>
      <c r="D105" s="189"/>
      <c r="E105" s="189"/>
      <c r="F105" s="189"/>
      <c r="G105" s="189"/>
      <c r="H105" s="189"/>
      <c r="I105" s="189"/>
      <c r="K105" s="285"/>
      <c r="L105" s="48"/>
      <c r="M105" s="48"/>
      <c r="N105" s="48"/>
      <c r="O105" s="48"/>
      <c r="P105" s="48"/>
      <c r="Q105" s="48"/>
      <c r="R105" s="48"/>
      <c r="S105" s="48"/>
      <c r="T105" s="48"/>
    </row>
    <row r="106" spans="1:20">
      <c r="A106" s="189"/>
      <c r="B106" s="189"/>
      <c r="C106" s="189"/>
      <c r="D106" s="189"/>
      <c r="E106" s="189"/>
      <c r="F106" s="189"/>
      <c r="G106" s="189"/>
      <c r="H106" s="189"/>
      <c r="I106" s="189"/>
      <c r="K106" s="285"/>
      <c r="L106" s="48"/>
      <c r="M106" s="48"/>
      <c r="N106" s="48"/>
      <c r="O106" s="48"/>
      <c r="P106" s="48"/>
      <c r="Q106" s="48"/>
      <c r="R106" s="48"/>
      <c r="S106" s="48"/>
      <c r="T106" s="48"/>
    </row>
    <row r="107" spans="1:20">
      <c r="A107" s="190"/>
      <c r="B107" s="190"/>
      <c r="C107" s="190"/>
      <c r="D107" s="190"/>
      <c r="E107" s="190"/>
      <c r="F107" s="190"/>
      <c r="G107" s="190"/>
      <c r="H107" s="190"/>
      <c r="I107" s="190"/>
      <c r="K107" s="285"/>
      <c r="L107" s="48"/>
      <c r="M107" s="48"/>
      <c r="N107" s="48"/>
      <c r="O107" s="48"/>
      <c r="P107" s="48"/>
      <c r="Q107" s="48"/>
      <c r="R107" s="48"/>
      <c r="S107" s="48"/>
      <c r="T107" s="48"/>
    </row>
    <row r="108" spans="1:20">
      <c r="A108" s="190"/>
      <c r="B108" s="190"/>
      <c r="C108" s="190"/>
      <c r="D108" s="190"/>
      <c r="E108" s="190"/>
      <c r="F108" s="190"/>
      <c r="G108" s="190"/>
      <c r="H108" s="190"/>
      <c r="I108" s="190"/>
      <c r="K108" s="285"/>
      <c r="L108" s="48"/>
      <c r="M108" s="48"/>
      <c r="N108" s="48"/>
      <c r="O108" s="48"/>
      <c r="P108" s="48"/>
      <c r="Q108" s="48"/>
      <c r="R108" s="48"/>
      <c r="S108" s="48"/>
      <c r="T108" s="48"/>
    </row>
    <row r="109" spans="1:20">
      <c r="A109" s="190"/>
      <c r="B109" s="190"/>
      <c r="C109" s="190"/>
      <c r="D109" s="190"/>
      <c r="E109" s="190"/>
      <c r="F109" s="190"/>
      <c r="G109" s="190"/>
      <c r="H109" s="190"/>
      <c r="I109" s="190"/>
      <c r="K109" s="285"/>
      <c r="L109" s="48"/>
      <c r="M109" s="48"/>
      <c r="N109" s="48"/>
      <c r="O109" s="48"/>
      <c r="P109" s="48"/>
      <c r="Q109" s="48"/>
      <c r="R109" s="48"/>
      <c r="S109" s="48"/>
      <c r="T109" s="48"/>
    </row>
    <row r="110" spans="1:20">
      <c r="A110" s="190"/>
      <c r="B110" s="190"/>
      <c r="C110" s="190"/>
      <c r="D110" s="190"/>
      <c r="E110" s="190"/>
      <c r="F110" s="190"/>
      <c r="G110" s="190"/>
      <c r="H110" s="190"/>
      <c r="I110" s="190"/>
      <c r="K110" s="285"/>
      <c r="L110" s="48"/>
      <c r="M110" s="48"/>
      <c r="N110" s="48"/>
      <c r="O110" s="48"/>
      <c r="P110" s="48"/>
      <c r="Q110" s="48"/>
      <c r="R110" s="48"/>
      <c r="S110" s="48"/>
      <c r="T110" s="48"/>
    </row>
    <row r="111" spans="1:20">
      <c r="A111" s="190"/>
      <c r="B111" s="190"/>
      <c r="C111" s="190"/>
      <c r="D111" s="190"/>
      <c r="E111" s="190"/>
      <c r="F111" s="190"/>
      <c r="G111" s="190"/>
      <c r="H111" s="190"/>
      <c r="I111" s="190"/>
      <c r="K111" s="285"/>
      <c r="L111" s="48"/>
      <c r="M111" s="48"/>
      <c r="N111" s="48"/>
      <c r="O111" s="48"/>
      <c r="P111" s="48"/>
      <c r="Q111" s="48"/>
      <c r="R111" s="48"/>
      <c r="S111" s="48"/>
      <c r="T111" s="48"/>
    </row>
    <row r="112" spans="1:20">
      <c r="A112" s="190"/>
      <c r="B112" s="190"/>
      <c r="C112" s="190"/>
      <c r="D112" s="190"/>
      <c r="E112" s="190"/>
      <c r="F112" s="190"/>
      <c r="G112" s="190"/>
      <c r="H112" s="190"/>
      <c r="I112" s="190"/>
      <c r="K112" s="285"/>
      <c r="L112" s="48"/>
      <c r="M112" s="48"/>
      <c r="N112" s="48"/>
      <c r="O112" s="48"/>
      <c r="P112" s="48"/>
      <c r="Q112" s="48"/>
      <c r="R112" s="48"/>
      <c r="S112" s="48"/>
      <c r="T112" s="48"/>
    </row>
    <row r="113" spans="1:20">
      <c r="A113" s="190"/>
      <c r="B113" s="190"/>
      <c r="C113" s="190"/>
      <c r="D113" s="190"/>
      <c r="E113" s="190"/>
      <c r="F113" s="190"/>
      <c r="G113" s="190"/>
      <c r="H113" s="190"/>
      <c r="I113" s="190"/>
      <c r="K113" s="285"/>
      <c r="L113" s="48"/>
      <c r="M113" s="48"/>
      <c r="N113" s="48"/>
      <c r="O113" s="48"/>
      <c r="P113" s="48"/>
      <c r="Q113" s="48"/>
      <c r="R113" s="48"/>
      <c r="S113" s="48"/>
      <c r="T113" s="48"/>
    </row>
    <row r="114" spans="1:20">
      <c r="A114" s="190"/>
      <c r="B114" s="190"/>
      <c r="C114" s="190"/>
      <c r="D114" s="190"/>
      <c r="E114" s="190"/>
      <c r="F114" s="190"/>
      <c r="G114" s="190"/>
      <c r="H114" s="190"/>
      <c r="I114" s="190"/>
      <c r="K114" s="285"/>
      <c r="L114" s="48"/>
      <c r="M114" s="48"/>
      <c r="N114" s="48"/>
      <c r="O114" s="48"/>
      <c r="P114" s="48"/>
      <c r="Q114" s="48"/>
      <c r="R114" s="48"/>
      <c r="S114" s="48"/>
      <c r="T114" s="48"/>
    </row>
    <row r="115" spans="1:20">
      <c r="A115" s="190"/>
      <c r="B115" s="190"/>
      <c r="C115" s="190"/>
      <c r="D115" s="190"/>
      <c r="E115" s="190"/>
      <c r="F115" s="190"/>
      <c r="G115" s="190"/>
      <c r="H115" s="190"/>
      <c r="I115" s="190"/>
      <c r="K115" s="285"/>
      <c r="L115" s="48"/>
      <c r="M115" s="48"/>
      <c r="N115" s="48"/>
      <c r="O115" s="48"/>
      <c r="P115" s="48"/>
      <c r="Q115" s="48"/>
      <c r="R115" s="48"/>
      <c r="S115" s="48"/>
      <c r="T115" s="48"/>
    </row>
    <row r="116" spans="1:20">
      <c r="A116" s="190"/>
      <c r="B116" s="190"/>
      <c r="C116" s="190"/>
      <c r="D116" s="190"/>
      <c r="E116" s="190"/>
      <c r="F116" s="190"/>
      <c r="G116" s="190"/>
      <c r="H116" s="190"/>
      <c r="I116" s="190"/>
      <c r="K116" s="285"/>
      <c r="L116" s="48"/>
      <c r="M116" s="48"/>
      <c r="N116" s="48"/>
      <c r="O116" s="48"/>
      <c r="P116" s="48"/>
      <c r="Q116" s="48"/>
      <c r="R116" s="48"/>
      <c r="S116" s="48"/>
      <c r="T116" s="48"/>
    </row>
    <row r="117" spans="1:20">
      <c r="A117" s="190"/>
      <c r="B117" s="190"/>
      <c r="C117" s="190"/>
      <c r="D117" s="190"/>
      <c r="E117" s="190"/>
      <c r="F117" s="190"/>
      <c r="G117" s="190"/>
      <c r="H117" s="190"/>
      <c r="I117" s="190"/>
      <c r="K117" s="285"/>
      <c r="L117" s="48"/>
      <c r="M117" s="48"/>
      <c r="N117" s="48"/>
      <c r="O117" s="48"/>
      <c r="P117" s="48"/>
      <c r="Q117" s="48"/>
      <c r="R117" s="48"/>
      <c r="S117" s="48"/>
      <c r="T117" s="48"/>
    </row>
    <row r="118" spans="1:20">
      <c r="A118" s="190"/>
      <c r="B118" s="190"/>
      <c r="C118" s="190"/>
      <c r="D118" s="190"/>
      <c r="E118" s="190"/>
      <c r="F118" s="190"/>
      <c r="G118" s="190"/>
      <c r="H118" s="190"/>
      <c r="I118" s="190"/>
      <c r="K118" s="285"/>
      <c r="L118" s="48"/>
      <c r="M118" s="48"/>
      <c r="N118" s="48"/>
      <c r="O118" s="48"/>
      <c r="P118" s="48"/>
      <c r="Q118" s="48"/>
      <c r="R118" s="48"/>
      <c r="S118" s="48"/>
      <c r="T118" s="48"/>
    </row>
    <row r="119" spans="1:20">
      <c r="A119" s="190"/>
      <c r="B119" s="190"/>
      <c r="C119" s="190"/>
      <c r="D119" s="190"/>
      <c r="E119" s="190"/>
      <c r="F119" s="190"/>
      <c r="G119" s="190"/>
      <c r="H119" s="190"/>
      <c r="I119" s="190"/>
      <c r="K119" s="285"/>
      <c r="L119" s="48"/>
      <c r="M119" s="48"/>
      <c r="N119" s="48"/>
      <c r="O119" s="48"/>
      <c r="P119" s="48"/>
      <c r="Q119" s="48"/>
      <c r="R119" s="48"/>
      <c r="S119" s="48"/>
      <c r="T119" s="48"/>
    </row>
    <row r="120" spans="1:20">
      <c r="A120" s="190"/>
      <c r="B120" s="190"/>
      <c r="C120" s="190"/>
      <c r="D120" s="190"/>
      <c r="E120" s="190"/>
      <c r="F120" s="190"/>
      <c r="G120" s="190"/>
      <c r="H120" s="190"/>
      <c r="I120" s="190"/>
    </row>
    <row r="121" spans="1:20">
      <c r="A121" s="190"/>
      <c r="B121" s="190"/>
      <c r="C121" s="190"/>
      <c r="D121" s="190"/>
      <c r="E121" s="190"/>
      <c r="F121" s="190"/>
      <c r="G121" s="190"/>
      <c r="H121" s="190"/>
      <c r="I121" s="190"/>
    </row>
    <row r="122" spans="1:20">
      <c r="A122" s="190"/>
      <c r="B122" s="190"/>
      <c r="C122" s="190"/>
      <c r="D122" s="190"/>
      <c r="E122" s="190"/>
      <c r="F122" s="190"/>
      <c r="G122" s="190"/>
      <c r="H122" s="190"/>
      <c r="I122" s="190"/>
    </row>
    <row r="123" spans="1:20">
      <c r="A123" s="190"/>
      <c r="B123" s="190"/>
      <c r="C123" s="190"/>
      <c r="D123" s="190"/>
      <c r="E123" s="190"/>
      <c r="F123" s="190"/>
      <c r="G123" s="190"/>
      <c r="H123" s="190"/>
      <c r="I123" s="190"/>
    </row>
    <row r="124" spans="1:20">
      <c r="A124" s="190"/>
      <c r="B124" s="190"/>
      <c r="C124" s="190"/>
      <c r="D124" s="190"/>
      <c r="E124" s="190"/>
      <c r="F124" s="190"/>
      <c r="G124" s="190"/>
      <c r="H124" s="190"/>
      <c r="I124" s="190"/>
    </row>
    <row r="125" spans="1:20">
      <c r="A125" s="190"/>
      <c r="B125" s="190"/>
      <c r="C125" s="190"/>
      <c r="D125" s="190"/>
      <c r="E125" s="190"/>
      <c r="F125" s="190"/>
      <c r="G125" s="190"/>
      <c r="H125" s="190"/>
      <c r="I125" s="190"/>
    </row>
    <row r="126" spans="1:20">
      <c r="A126" s="190"/>
      <c r="B126" s="190"/>
      <c r="C126" s="190"/>
      <c r="D126" s="190"/>
      <c r="E126" s="190"/>
      <c r="F126" s="190"/>
      <c r="G126" s="190"/>
      <c r="H126" s="190"/>
      <c r="I126" s="190"/>
    </row>
    <row r="127" spans="1:20">
      <c r="A127" s="190"/>
      <c r="B127" s="190"/>
      <c r="C127" s="190"/>
      <c r="D127" s="190"/>
      <c r="E127" s="190"/>
      <c r="F127" s="190"/>
      <c r="G127" s="190"/>
      <c r="H127" s="190"/>
      <c r="I127" s="190"/>
    </row>
    <row r="128" spans="1:20">
      <c r="A128" s="190"/>
      <c r="B128" s="190"/>
      <c r="C128" s="190"/>
      <c r="D128" s="190"/>
      <c r="E128" s="190"/>
      <c r="F128" s="190"/>
      <c r="G128" s="190"/>
      <c r="H128" s="190"/>
      <c r="I128" s="190"/>
    </row>
    <row r="129" spans="1:9">
      <c r="A129" s="190"/>
      <c r="B129" s="190"/>
      <c r="C129" s="190"/>
      <c r="D129" s="190"/>
      <c r="E129" s="190"/>
      <c r="F129" s="190"/>
      <c r="G129" s="190"/>
      <c r="H129" s="190"/>
      <c r="I129" s="190"/>
    </row>
    <row r="130" spans="1:9">
      <c r="A130" s="190"/>
      <c r="B130" s="190"/>
      <c r="C130" s="190"/>
      <c r="D130" s="190"/>
      <c r="E130" s="190"/>
      <c r="F130" s="190"/>
      <c r="G130" s="190"/>
      <c r="H130" s="190"/>
      <c r="I130" s="190"/>
    </row>
    <row r="131" spans="1:9">
      <c r="A131" s="190"/>
      <c r="B131" s="190"/>
      <c r="C131" s="190"/>
      <c r="D131" s="190"/>
      <c r="E131" s="190"/>
      <c r="F131" s="190"/>
      <c r="G131" s="190"/>
      <c r="H131" s="190"/>
      <c r="I131" s="190"/>
    </row>
    <row r="132" spans="1:9">
      <c r="A132" s="190"/>
      <c r="B132" s="190"/>
      <c r="C132" s="190"/>
      <c r="D132" s="190"/>
      <c r="E132" s="190"/>
      <c r="F132" s="190"/>
      <c r="G132" s="190"/>
      <c r="H132" s="190"/>
      <c r="I132" s="190"/>
    </row>
    <row r="133" spans="1:9">
      <c r="A133" s="190"/>
      <c r="B133" s="190"/>
      <c r="C133" s="190"/>
      <c r="D133" s="190"/>
      <c r="E133" s="190"/>
      <c r="F133" s="190"/>
      <c r="G133" s="190"/>
      <c r="H133" s="190"/>
      <c r="I133" s="190"/>
    </row>
    <row r="134" spans="1:9">
      <c r="A134" s="190"/>
      <c r="B134" s="190"/>
      <c r="C134" s="190"/>
      <c r="D134" s="190"/>
      <c r="E134" s="190"/>
      <c r="F134" s="190"/>
      <c r="G134" s="190"/>
      <c r="H134" s="190"/>
      <c r="I134" s="190"/>
    </row>
    <row r="135" spans="1:9">
      <c r="A135" s="190"/>
      <c r="B135" s="190"/>
      <c r="C135" s="190"/>
      <c r="D135" s="190"/>
      <c r="E135" s="190"/>
      <c r="F135" s="190"/>
      <c r="G135" s="190"/>
      <c r="H135" s="190"/>
      <c r="I135" s="190"/>
    </row>
    <row r="136" spans="1:9">
      <c r="A136" s="190"/>
      <c r="B136" s="190"/>
      <c r="C136" s="190"/>
      <c r="D136" s="190"/>
      <c r="E136" s="190"/>
      <c r="F136" s="190"/>
      <c r="G136" s="190"/>
      <c r="H136" s="190"/>
      <c r="I136" s="190"/>
    </row>
    <row r="137" spans="1:9">
      <c r="A137" s="190"/>
      <c r="B137" s="190"/>
      <c r="C137" s="190"/>
      <c r="D137" s="190"/>
      <c r="E137" s="190"/>
      <c r="F137" s="190"/>
      <c r="G137" s="190"/>
      <c r="H137" s="190"/>
      <c r="I137" s="190"/>
    </row>
    <row r="138" spans="1:9">
      <c r="A138" s="190"/>
      <c r="B138" s="190"/>
      <c r="C138" s="190"/>
      <c r="D138" s="190"/>
      <c r="E138" s="190"/>
      <c r="F138" s="190"/>
      <c r="G138" s="190"/>
      <c r="H138" s="190"/>
      <c r="I138" s="190"/>
    </row>
    <row r="139" spans="1:9">
      <c r="A139" s="190"/>
      <c r="B139" s="190"/>
      <c r="C139" s="190"/>
      <c r="D139" s="190"/>
      <c r="E139" s="190"/>
      <c r="F139" s="190"/>
      <c r="G139" s="190"/>
      <c r="H139" s="190"/>
      <c r="I139" s="190"/>
    </row>
    <row r="140" spans="1:9">
      <c r="A140" s="190"/>
      <c r="B140" s="190"/>
      <c r="C140" s="190"/>
      <c r="D140" s="190"/>
      <c r="E140" s="190"/>
      <c r="F140" s="190"/>
      <c r="G140" s="190"/>
      <c r="H140" s="190"/>
      <c r="I140" s="190"/>
    </row>
    <row r="141" spans="1:9">
      <c r="A141" s="190"/>
      <c r="B141" s="190"/>
      <c r="C141" s="190"/>
      <c r="D141" s="190"/>
      <c r="E141" s="190"/>
      <c r="F141" s="190"/>
      <c r="G141" s="190"/>
      <c r="H141" s="190"/>
      <c r="I141" s="190"/>
    </row>
    <row r="142" spans="1:9">
      <c r="A142" s="190"/>
      <c r="B142" s="190"/>
      <c r="C142" s="190"/>
      <c r="D142" s="190"/>
      <c r="E142" s="190"/>
      <c r="F142" s="190"/>
      <c r="G142" s="190"/>
      <c r="H142" s="190"/>
      <c r="I142" s="190"/>
    </row>
    <row r="143" spans="1:9">
      <c r="A143" s="190"/>
      <c r="B143" s="190"/>
      <c r="C143" s="190"/>
      <c r="D143" s="190"/>
      <c r="E143" s="190"/>
      <c r="F143" s="190"/>
      <c r="G143" s="190"/>
      <c r="H143" s="190"/>
      <c r="I143" s="190"/>
    </row>
    <row r="144" spans="1:9">
      <c r="A144" s="190"/>
      <c r="B144" s="190"/>
      <c r="C144" s="190"/>
      <c r="D144" s="190"/>
      <c r="E144" s="190"/>
      <c r="F144" s="190"/>
      <c r="G144" s="190"/>
      <c r="H144" s="190"/>
      <c r="I144" s="190"/>
    </row>
    <row r="145" spans="1:9">
      <c r="A145" s="190"/>
      <c r="B145" s="190"/>
      <c r="C145" s="190"/>
      <c r="D145" s="190"/>
      <c r="E145" s="190"/>
      <c r="F145" s="190"/>
      <c r="G145" s="190"/>
      <c r="H145" s="190"/>
      <c r="I145" s="190"/>
    </row>
    <row r="146" spans="1:9">
      <c r="A146" s="190"/>
      <c r="B146" s="190"/>
      <c r="C146" s="190"/>
      <c r="D146" s="190"/>
      <c r="E146" s="190"/>
      <c r="F146" s="190"/>
      <c r="G146" s="190"/>
      <c r="H146" s="190"/>
      <c r="I146" s="190"/>
    </row>
    <row r="147" spans="1:9">
      <c r="A147" s="190"/>
      <c r="B147" s="190"/>
      <c r="C147" s="190"/>
      <c r="D147" s="190"/>
      <c r="E147" s="190"/>
      <c r="F147" s="190"/>
      <c r="G147" s="190"/>
      <c r="H147" s="190"/>
      <c r="I147" s="190"/>
    </row>
    <row r="148" spans="1:9">
      <c r="A148" s="190"/>
      <c r="B148" s="190"/>
      <c r="C148" s="190"/>
      <c r="D148" s="190"/>
      <c r="E148" s="190"/>
      <c r="F148" s="190"/>
      <c r="G148" s="190"/>
      <c r="H148" s="190"/>
      <c r="I148" s="190"/>
    </row>
    <row r="149" spans="1:9">
      <c r="A149" s="190"/>
      <c r="B149" s="190"/>
      <c r="C149" s="190"/>
      <c r="D149" s="190"/>
      <c r="E149" s="190"/>
      <c r="F149" s="190"/>
      <c r="G149" s="190"/>
      <c r="H149" s="190"/>
      <c r="I149" s="190"/>
    </row>
    <row r="150" spans="1:9">
      <c r="A150" s="190"/>
      <c r="B150" s="190"/>
      <c r="C150" s="190"/>
      <c r="D150" s="190"/>
      <c r="E150" s="190"/>
      <c r="F150" s="190"/>
      <c r="G150" s="190"/>
      <c r="H150" s="190"/>
      <c r="I150" s="190"/>
    </row>
    <row r="151" spans="1:9">
      <c r="A151" s="190"/>
      <c r="B151" s="190"/>
      <c r="C151" s="190"/>
      <c r="D151" s="190"/>
      <c r="E151" s="190"/>
      <c r="F151" s="190"/>
      <c r="G151" s="190"/>
      <c r="H151" s="190"/>
      <c r="I151" s="190"/>
    </row>
    <row r="152" spans="1:9">
      <c r="A152" s="190"/>
      <c r="B152" s="190"/>
      <c r="C152" s="190"/>
      <c r="D152" s="190"/>
      <c r="E152" s="190"/>
      <c r="F152" s="190"/>
      <c r="G152" s="190"/>
      <c r="H152" s="190"/>
      <c r="I152" s="190"/>
    </row>
    <row r="153" spans="1:9">
      <c r="A153" s="190"/>
      <c r="B153" s="190"/>
      <c r="C153" s="190"/>
      <c r="D153" s="190"/>
      <c r="E153" s="190"/>
      <c r="F153" s="190"/>
      <c r="G153" s="190"/>
      <c r="H153" s="190"/>
      <c r="I153" s="190"/>
    </row>
    <row r="154" spans="1:9">
      <c r="A154" s="190"/>
      <c r="B154" s="190"/>
      <c r="C154" s="190"/>
      <c r="D154" s="190"/>
      <c r="E154" s="190"/>
      <c r="F154" s="190"/>
      <c r="G154" s="190"/>
      <c r="H154" s="190"/>
      <c r="I154" s="190"/>
    </row>
    <row r="155" spans="1:9">
      <c r="A155" s="190"/>
      <c r="B155" s="190"/>
      <c r="C155" s="190"/>
      <c r="D155" s="190"/>
      <c r="E155" s="190"/>
      <c r="F155" s="190"/>
      <c r="G155" s="190"/>
      <c r="H155" s="190"/>
      <c r="I155" s="190"/>
    </row>
    <row r="156" spans="1:9">
      <c r="A156" s="190"/>
      <c r="B156" s="190"/>
      <c r="C156" s="190"/>
      <c r="D156" s="190"/>
      <c r="E156" s="190"/>
      <c r="F156" s="190"/>
      <c r="G156" s="190"/>
      <c r="H156" s="190"/>
      <c r="I156" s="190"/>
    </row>
    <row r="157" spans="1:9">
      <c r="A157" s="190"/>
      <c r="B157" s="190"/>
      <c r="C157" s="190"/>
      <c r="D157" s="190"/>
      <c r="E157" s="190"/>
      <c r="F157" s="190"/>
      <c r="G157" s="190"/>
      <c r="H157" s="190"/>
      <c r="I157" s="190"/>
    </row>
    <row r="158" spans="1:9">
      <c r="A158" s="190"/>
      <c r="B158" s="190"/>
      <c r="C158" s="190"/>
      <c r="D158" s="190"/>
      <c r="E158" s="190"/>
      <c r="F158" s="190"/>
      <c r="G158" s="190"/>
      <c r="H158" s="190"/>
      <c r="I158" s="190"/>
    </row>
    <row r="159" spans="1:9">
      <c r="A159" s="190"/>
      <c r="B159" s="190"/>
      <c r="C159" s="190"/>
      <c r="D159" s="190"/>
      <c r="E159" s="190"/>
      <c r="F159" s="190"/>
      <c r="G159" s="190"/>
      <c r="H159" s="190"/>
      <c r="I159" s="190"/>
    </row>
    <row r="160" spans="1:9">
      <c r="A160" s="190"/>
      <c r="B160" s="190"/>
      <c r="C160" s="190"/>
      <c r="D160" s="190"/>
      <c r="E160" s="190"/>
      <c r="F160" s="190"/>
      <c r="G160" s="190"/>
      <c r="H160" s="190"/>
      <c r="I160" s="190"/>
    </row>
    <row r="161" spans="1:9">
      <c r="A161" s="190"/>
      <c r="B161" s="190"/>
      <c r="C161" s="190"/>
      <c r="D161" s="190"/>
      <c r="E161" s="190"/>
      <c r="F161" s="190"/>
      <c r="G161" s="190"/>
      <c r="H161" s="190"/>
      <c r="I161" s="190"/>
    </row>
    <row r="162" spans="1:9">
      <c r="A162" s="190"/>
      <c r="B162" s="190"/>
      <c r="C162" s="190"/>
      <c r="D162" s="190"/>
      <c r="E162" s="190"/>
      <c r="F162" s="190"/>
      <c r="G162" s="190"/>
      <c r="H162" s="190"/>
      <c r="I162" s="190"/>
    </row>
    <row r="163" spans="1:9">
      <c r="A163" s="190"/>
      <c r="B163" s="190"/>
      <c r="C163" s="190"/>
      <c r="D163" s="190"/>
      <c r="E163" s="190"/>
      <c r="F163" s="190"/>
      <c r="G163" s="190"/>
      <c r="H163" s="190"/>
      <c r="I163" s="190"/>
    </row>
    <row r="164" spans="1:9">
      <c r="A164" s="190"/>
      <c r="B164" s="190"/>
      <c r="C164" s="190"/>
      <c r="D164" s="190"/>
      <c r="E164" s="190"/>
      <c r="F164" s="190"/>
      <c r="G164" s="190"/>
      <c r="H164" s="190"/>
      <c r="I164" s="190"/>
    </row>
    <row r="165" spans="1:9">
      <c r="A165" s="190"/>
      <c r="B165" s="190"/>
      <c r="C165" s="190"/>
      <c r="D165" s="190"/>
      <c r="E165" s="190"/>
      <c r="F165" s="190"/>
      <c r="G165" s="190"/>
      <c r="H165" s="190"/>
      <c r="I165" s="190"/>
    </row>
    <row r="166" spans="1:9">
      <c r="A166" s="190"/>
      <c r="B166" s="190"/>
      <c r="C166" s="190"/>
      <c r="D166" s="190"/>
      <c r="E166" s="190"/>
      <c r="F166" s="190"/>
      <c r="G166" s="190"/>
      <c r="H166" s="190"/>
      <c r="I166" s="190"/>
    </row>
    <row r="167" spans="1:9">
      <c r="A167" s="190"/>
      <c r="B167" s="190"/>
      <c r="C167" s="190"/>
      <c r="D167" s="190"/>
      <c r="E167" s="190"/>
      <c r="F167" s="190"/>
      <c r="G167" s="190"/>
      <c r="H167" s="190"/>
      <c r="I167" s="190"/>
    </row>
    <row r="168" spans="1:9">
      <c r="A168" s="190"/>
      <c r="B168" s="190"/>
      <c r="C168" s="190"/>
      <c r="D168" s="190"/>
      <c r="E168" s="190"/>
      <c r="F168" s="190"/>
      <c r="G168" s="190"/>
      <c r="H168" s="190"/>
      <c r="I168" s="190"/>
    </row>
    <row r="169" spans="1:9">
      <c r="A169" s="190"/>
      <c r="B169" s="190"/>
      <c r="C169" s="190"/>
      <c r="D169" s="190"/>
      <c r="E169" s="190"/>
      <c r="F169" s="190"/>
      <c r="G169" s="190"/>
      <c r="H169" s="190"/>
      <c r="I169" s="190"/>
    </row>
    <row r="170" spans="1:9">
      <c r="A170" s="190"/>
      <c r="B170" s="190"/>
      <c r="C170" s="190"/>
      <c r="D170" s="190"/>
      <c r="E170" s="190"/>
      <c r="F170" s="190"/>
      <c r="G170" s="190"/>
      <c r="H170" s="190"/>
      <c r="I170" s="190"/>
    </row>
    <row r="171" spans="1:9">
      <c r="A171" s="190"/>
      <c r="B171" s="190"/>
      <c r="C171" s="190"/>
      <c r="D171" s="190"/>
      <c r="E171" s="190"/>
      <c r="F171" s="190"/>
      <c r="G171" s="190"/>
      <c r="H171" s="190"/>
      <c r="I171" s="190"/>
    </row>
    <row r="172" spans="1:9">
      <c r="A172" s="190"/>
      <c r="B172" s="190"/>
      <c r="C172" s="190"/>
      <c r="D172" s="190"/>
      <c r="E172" s="190"/>
      <c r="F172" s="190"/>
      <c r="G172" s="190"/>
      <c r="H172" s="190"/>
      <c r="I172" s="190"/>
    </row>
    <row r="173" spans="1:9">
      <c r="A173" s="190"/>
      <c r="B173" s="190"/>
      <c r="C173" s="190"/>
      <c r="D173" s="190"/>
      <c r="E173" s="190"/>
      <c r="F173" s="190"/>
      <c r="G173" s="190"/>
      <c r="H173" s="190"/>
      <c r="I173" s="190"/>
    </row>
    <row r="174" spans="1:9">
      <c r="A174" s="190"/>
      <c r="B174" s="190"/>
      <c r="C174" s="190"/>
      <c r="D174" s="190"/>
      <c r="E174" s="190"/>
      <c r="F174" s="190"/>
      <c r="G174" s="190"/>
      <c r="H174" s="190"/>
      <c r="I174" s="190"/>
    </row>
    <row r="175" spans="1:9">
      <c r="A175" s="190"/>
      <c r="B175" s="190"/>
      <c r="C175" s="190"/>
      <c r="D175" s="190"/>
      <c r="E175" s="190"/>
      <c r="F175" s="190"/>
      <c r="G175" s="190"/>
      <c r="H175" s="190"/>
      <c r="I175" s="190"/>
    </row>
    <row r="176" spans="1:9">
      <c r="A176" s="190"/>
      <c r="B176" s="190"/>
      <c r="C176" s="190"/>
      <c r="D176" s="190"/>
      <c r="E176" s="190"/>
      <c r="F176" s="190"/>
      <c r="G176" s="190"/>
      <c r="H176" s="190"/>
      <c r="I176" s="190"/>
    </row>
    <row r="177" spans="1:9">
      <c r="A177" s="190"/>
      <c r="B177" s="190"/>
      <c r="C177" s="190"/>
      <c r="D177" s="190"/>
      <c r="E177" s="190"/>
      <c r="F177" s="190"/>
      <c r="G177" s="190"/>
      <c r="H177" s="190"/>
      <c r="I177" s="190"/>
    </row>
    <row r="178" spans="1:9">
      <c r="A178" s="190"/>
      <c r="B178" s="190"/>
      <c r="C178" s="190"/>
      <c r="D178" s="190"/>
      <c r="E178" s="190"/>
      <c r="F178" s="190"/>
      <c r="G178" s="190"/>
      <c r="H178" s="190"/>
      <c r="I178" s="190"/>
    </row>
    <row r="179" spans="1:9">
      <c r="A179" s="190"/>
      <c r="B179" s="190"/>
      <c r="C179" s="190"/>
      <c r="D179" s="190"/>
      <c r="E179" s="190"/>
      <c r="F179" s="190"/>
      <c r="G179" s="190"/>
      <c r="H179" s="190"/>
      <c r="I179" s="190"/>
    </row>
    <row r="180" spans="1:9">
      <c r="A180" s="190"/>
      <c r="B180" s="190"/>
      <c r="C180" s="190"/>
      <c r="D180" s="190"/>
      <c r="E180" s="190"/>
      <c r="F180" s="190"/>
      <c r="G180" s="190"/>
      <c r="H180" s="190"/>
      <c r="I180" s="190"/>
    </row>
    <row r="181" spans="1:9">
      <c r="A181" s="190"/>
      <c r="B181" s="190"/>
      <c r="C181" s="190"/>
      <c r="D181" s="190"/>
      <c r="E181" s="190"/>
      <c r="F181" s="190"/>
      <c r="G181" s="190"/>
      <c r="H181" s="190"/>
      <c r="I181" s="190"/>
    </row>
    <row r="182" spans="1:9">
      <c r="A182" s="190"/>
      <c r="B182" s="190"/>
      <c r="C182" s="190"/>
      <c r="D182" s="190"/>
      <c r="E182" s="190"/>
      <c r="F182" s="190"/>
      <c r="G182" s="190"/>
      <c r="H182" s="190"/>
      <c r="I182" s="190"/>
    </row>
    <row r="183" spans="1:9">
      <c r="A183" s="190"/>
      <c r="B183" s="190"/>
      <c r="C183" s="190"/>
      <c r="D183" s="190"/>
      <c r="E183" s="190"/>
      <c r="F183" s="190"/>
      <c r="G183" s="190"/>
      <c r="H183" s="190"/>
      <c r="I183" s="190"/>
    </row>
    <row r="184" spans="1:9">
      <c r="A184" s="190"/>
      <c r="B184" s="190"/>
      <c r="C184" s="190"/>
      <c r="D184" s="190"/>
      <c r="E184" s="190"/>
      <c r="F184" s="190"/>
      <c r="G184" s="190"/>
      <c r="H184" s="190"/>
      <c r="I184" s="190"/>
    </row>
    <row r="185" spans="1:9">
      <c r="A185" s="190"/>
      <c r="B185" s="190"/>
      <c r="C185" s="190"/>
      <c r="D185" s="190"/>
      <c r="E185" s="190"/>
      <c r="F185" s="190"/>
      <c r="G185" s="190"/>
      <c r="H185" s="190"/>
      <c r="I185" s="190"/>
    </row>
    <row r="186" spans="1:9">
      <c r="A186" s="190"/>
      <c r="B186" s="190"/>
      <c r="C186" s="190"/>
      <c r="D186" s="190"/>
      <c r="E186" s="190"/>
      <c r="F186" s="190"/>
      <c r="G186" s="190"/>
      <c r="H186" s="190"/>
      <c r="I186" s="190"/>
    </row>
    <row r="187" spans="1:9">
      <c r="A187" s="190"/>
      <c r="B187" s="190"/>
      <c r="C187" s="190"/>
      <c r="D187" s="190"/>
      <c r="E187" s="190"/>
      <c r="F187" s="190"/>
      <c r="G187" s="190"/>
      <c r="H187" s="190"/>
      <c r="I187" s="190"/>
    </row>
    <row r="188" spans="1:9">
      <c r="A188" s="190"/>
      <c r="B188" s="190"/>
      <c r="C188" s="190"/>
      <c r="D188" s="190"/>
      <c r="E188" s="190"/>
      <c r="F188" s="190"/>
      <c r="G188" s="190"/>
      <c r="H188" s="190"/>
      <c r="I188" s="190"/>
    </row>
    <row r="189" spans="1:9">
      <c r="A189" s="190"/>
      <c r="B189" s="190"/>
      <c r="C189" s="190"/>
      <c r="D189" s="190"/>
      <c r="E189" s="190"/>
      <c r="F189" s="190"/>
      <c r="G189" s="190"/>
      <c r="H189" s="190"/>
      <c r="I189" s="190"/>
    </row>
    <row r="190" spans="1:9">
      <c r="A190" s="190"/>
      <c r="B190" s="190"/>
      <c r="C190" s="190"/>
      <c r="D190" s="190"/>
      <c r="E190" s="190"/>
      <c r="F190" s="190"/>
      <c r="G190" s="190"/>
      <c r="H190" s="190"/>
      <c r="I190" s="190"/>
    </row>
    <row r="191" spans="1:9">
      <c r="A191" s="190"/>
      <c r="B191" s="190"/>
      <c r="C191" s="190"/>
      <c r="D191" s="190"/>
      <c r="E191" s="190"/>
      <c r="F191" s="190"/>
      <c r="G191" s="190"/>
      <c r="H191" s="190"/>
      <c r="I191" s="190"/>
    </row>
    <row r="192" spans="1:9">
      <c r="A192" s="190"/>
      <c r="B192" s="190"/>
      <c r="C192" s="190"/>
      <c r="D192" s="190"/>
      <c r="E192" s="190"/>
      <c r="F192" s="190"/>
      <c r="G192" s="190"/>
      <c r="H192" s="190"/>
      <c r="I192" s="190"/>
    </row>
    <row r="193" spans="1:9">
      <c r="A193" s="190"/>
      <c r="B193" s="190"/>
      <c r="C193" s="190"/>
      <c r="D193" s="190"/>
      <c r="E193" s="190"/>
      <c r="F193" s="190"/>
      <c r="G193" s="190"/>
      <c r="H193" s="190"/>
      <c r="I193" s="190"/>
    </row>
    <row r="194" spans="1:9">
      <c r="A194" s="190"/>
      <c r="B194" s="190"/>
      <c r="C194" s="190"/>
      <c r="D194" s="190"/>
      <c r="E194" s="190"/>
      <c r="F194" s="190"/>
      <c r="G194" s="190"/>
      <c r="H194" s="190"/>
      <c r="I194" s="190"/>
    </row>
    <row r="195" spans="1:9">
      <c r="A195" s="190"/>
      <c r="B195" s="190"/>
      <c r="C195" s="190"/>
      <c r="D195" s="190"/>
      <c r="E195" s="190"/>
      <c r="F195" s="190"/>
      <c r="G195" s="190"/>
      <c r="H195" s="190"/>
      <c r="I195" s="190"/>
    </row>
    <row r="196" spans="1:9">
      <c r="A196" s="190"/>
      <c r="B196" s="190"/>
      <c r="C196" s="190"/>
      <c r="D196" s="190"/>
      <c r="E196" s="190"/>
      <c r="F196" s="190"/>
      <c r="G196" s="190"/>
      <c r="H196" s="190"/>
      <c r="I196" s="190"/>
    </row>
    <row r="197" spans="1:9">
      <c r="A197" s="190"/>
      <c r="B197" s="190"/>
      <c r="C197" s="190"/>
      <c r="D197" s="190"/>
      <c r="E197" s="190"/>
      <c r="F197" s="190"/>
      <c r="G197" s="190"/>
      <c r="H197" s="190"/>
      <c r="I197" s="190"/>
    </row>
    <row r="198" spans="1:9">
      <c r="A198" s="190"/>
      <c r="B198" s="190"/>
      <c r="C198" s="190"/>
      <c r="D198" s="190"/>
      <c r="E198" s="190"/>
      <c r="F198" s="190"/>
      <c r="G198" s="190"/>
      <c r="H198" s="190"/>
      <c r="I198" s="190"/>
    </row>
    <row r="199" spans="1:9">
      <c r="A199" s="190"/>
      <c r="B199" s="190"/>
      <c r="C199" s="190"/>
      <c r="D199" s="190"/>
      <c r="E199" s="190"/>
      <c r="F199" s="190"/>
      <c r="G199" s="190"/>
      <c r="H199" s="190"/>
      <c r="I199" s="190"/>
    </row>
    <row r="200" spans="1:9">
      <c r="A200" s="190"/>
      <c r="B200" s="190"/>
      <c r="C200" s="190"/>
      <c r="D200" s="190"/>
      <c r="E200" s="190"/>
      <c r="F200" s="190"/>
      <c r="G200" s="190"/>
      <c r="H200" s="190"/>
      <c r="I200" s="190"/>
    </row>
    <row r="201" spans="1:9">
      <c r="A201" s="190"/>
      <c r="B201" s="190"/>
      <c r="C201" s="190"/>
      <c r="D201" s="190"/>
      <c r="E201" s="190"/>
      <c r="F201" s="190"/>
      <c r="G201" s="190"/>
      <c r="H201" s="190"/>
      <c r="I201" s="190"/>
    </row>
    <row r="202" spans="1:9">
      <c r="A202" s="190"/>
      <c r="B202" s="190"/>
      <c r="C202" s="190"/>
      <c r="D202" s="190"/>
      <c r="E202" s="190"/>
      <c r="F202" s="190"/>
      <c r="G202" s="190"/>
      <c r="H202" s="190"/>
      <c r="I202" s="190"/>
    </row>
    <row r="203" spans="1:9">
      <c r="A203" s="190"/>
      <c r="B203" s="190"/>
      <c r="C203" s="190"/>
      <c r="D203" s="190"/>
      <c r="E203" s="190"/>
      <c r="F203" s="190"/>
      <c r="G203" s="190"/>
      <c r="H203" s="190"/>
      <c r="I203" s="190"/>
    </row>
    <row r="204" spans="1:9">
      <c r="A204" s="190"/>
      <c r="B204" s="190"/>
      <c r="C204" s="190"/>
      <c r="D204" s="190"/>
      <c r="E204" s="190"/>
      <c r="F204" s="190"/>
      <c r="G204" s="190"/>
      <c r="H204" s="190"/>
      <c r="I204" s="190"/>
    </row>
    <row r="205" spans="1:9">
      <c r="A205" s="190"/>
      <c r="B205" s="190"/>
      <c r="C205" s="190"/>
      <c r="D205" s="190"/>
      <c r="E205" s="190"/>
      <c r="F205" s="190"/>
      <c r="G205" s="190"/>
      <c r="H205" s="190"/>
      <c r="I205" s="190"/>
    </row>
    <row r="206" spans="1:9">
      <c r="A206" s="190"/>
      <c r="B206" s="190"/>
      <c r="C206" s="190"/>
      <c r="D206" s="190"/>
      <c r="E206" s="190"/>
      <c r="F206" s="190"/>
      <c r="G206" s="190"/>
      <c r="H206" s="190"/>
      <c r="I206" s="190"/>
    </row>
    <row r="207" spans="1:9">
      <c r="A207" s="190"/>
      <c r="B207" s="190"/>
      <c r="C207" s="190"/>
      <c r="D207" s="190"/>
      <c r="E207" s="190"/>
      <c r="F207" s="190"/>
      <c r="G207" s="190"/>
      <c r="H207" s="190"/>
      <c r="I207" s="190"/>
    </row>
    <row r="208" spans="1:9">
      <c r="A208" s="190"/>
      <c r="B208" s="190"/>
      <c r="C208" s="190"/>
      <c r="D208" s="190"/>
      <c r="E208" s="190"/>
      <c r="F208" s="190"/>
      <c r="G208" s="190"/>
      <c r="H208" s="190"/>
      <c r="I208" s="190"/>
    </row>
    <row r="209" spans="1:9">
      <c r="A209" s="190"/>
      <c r="B209" s="190"/>
      <c r="C209" s="190"/>
      <c r="D209" s="190"/>
      <c r="E209" s="190"/>
      <c r="F209" s="190"/>
      <c r="G209" s="190"/>
      <c r="H209" s="190"/>
      <c r="I209" s="190"/>
    </row>
    <row r="210" spans="1:9">
      <c r="A210" s="190"/>
      <c r="B210" s="190"/>
      <c r="C210" s="190"/>
      <c r="D210" s="190"/>
      <c r="E210" s="190"/>
      <c r="F210" s="190"/>
      <c r="G210" s="190"/>
      <c r="H210" s="190"/>
      <c r="I210" s="190"/>
    </row>
    <row r="211" spans="1:9">
      <c r="A211" s="190"/>
      <c r="B211" s="190"/>
      <c r="C211" s="190"/>
      <c r="D211" s="190"/>
      <c r="E211" s="190"/>
      <c r="F211" s="190"/>
      <c r="G211" s="190"/>
      <c r="H211" s="190"/>
      <c r="I211" s="190"/>
    </row>
    <row r="212" spans="1:9">
      <c r="A212" s="190"/>
      <c r="B212" s="190"/>
      <c r="C212" s="190"/>
      <c r="D212" s="190"/>
      <c r="E212" s="190"/>
      <c r="F212" s="190"/>
      <c r="G212" s="190"/>
      <c r="H212" s="190"/>
      <c r="I212" s="190"/>
    </row>
    <row r="213" spans="1:9">
      <c r="A213" s="190"/>
      <c r="B213" s="190"/>
      <c r="C213" s="190"/>
      <c r="D213" s="190"/>
      <c r="E213" s="190"/>
      <c r="F213" s="190"/>
      <c r="G213" s="190"/>
      <c r="H213" s="190"/>
      <c r="I213" s="190"/>
    </row>
    <row r="214" spans="1:9">
      <c r="A214" s="190"/>
      <c r="B214" s="190"/>
      <c r="C214" s="190"/>
      <c r="D214" s="190"/>
      <c r="E214" s="190"/>
      <c r="F214" s="190"/>
      <c r="G214" s="190"/>
      <c r="H214" s="190"/>
      <c r="I214" s="190"/>
    </row>
    <row r="215" spans="1:9">
      <c r="A215" s="190"/>
      <c r="B215" s="190"/>
      <c r="C215" s="190"/>
      <c r="D215" s="190"/>
      <c r="E215" s="190"/>
      <c r="F215" s="190"/>
      <c r="G215" s="190"/>
      <c r="H215" s="190"/>
      <c r="I215" s="190"/>
    </row>
    <row r="216" spans="1:9">
      <c r="A216" s="190"/>
      <c r="B216" s="190"/>
      <c r="C216" s="190"/>
      <c r="D216" s="190"/>
      <c r="E216" s="190"/>
      <c r="F216" s="190"/>
      <c r="G216" s="190"/>
      <c r="H216" s="190"/>
      <c r="I216" s="190"/>
    </row>
    <row r="217" spans="1:9">
      <c r="A217" s="190"/>
      <c r="B217" s="190"/>
      <c r="C217" s="190"/>
      <c r="D217" s="190"/>
      <c r="E217" s="190"/>
      <c r="F217" s="190"/>
      <c r="G217" s="190"/>
      <c r="H217" s="190"/>
      <c r="I217" s="190"/>
    </row>
    <row r="218" spans="1:9">
      <c r="A218" s="190"/>
      <c r="B218" s="190"/>
      <c r="C218" s="190"/>
      <c r="D218" s="190"/>
      <c r="E218" s="190"/>
      <c r="F218" s="190"/>
      <c r="G218" s="190"/>
      <c r="H218" s="190"/>
      <c r="I218" s="190"/>
    </row>
    <row r="219" spans="1:9">
      <c r="A219" s="190"/>
      <c r="B219" s="190"/>
      <c r="C219" s="190"/>
      <c r="D219" s="190"/>
      <c r="E219" s="190"/>
      <c r="F219" s="190"/>
      <c r="G219" s="190"/>
      <c r="H219" s="190"/>
      <c r="I219" s="190"/>
    </row>
    <row r="220" spans="1:9">
      <c r="A220" s="25"/>
      <c r="B220" s="25"/>
      <c r="C220" s="25"/>
      <c r="D220" s="25"/>
      <c r="E220" s="25"/>
      <c r="F220" s="25"/>
      <c r="G220" s="25"/>
      <c r="H220" s="25"/>
      <c r="I220" s="25"/>
    </row>
    <row r="221" spans="1:9">
      <c r="A221" s="25"/>
      <c r="B221" s="25"/>
      <c r="C221" s="25"/>
      <c r="D221" s="25"/>
      <c r="E221" s="25"/>
      <c r="F221" s="25"/>
      <c r="G221" s="25"/>
      <c r="H221" s="25"/>
      <c r="I221" s="25"/>
    </row>
    <row r="222" spans="1:9">
      <c r="A222" s="25"/>
      <c r="B222" s="25"/>
      <c r="C222" s="25"/>
      <c r="D222" s="25"/>
      <c r="E222" s="25"/>
      <c r="F222" s="25"/>
      <c r="G222" s="25"/>
      <c r="H222" s="25"/>
      <c r="I222" s="25"/>
    </row>
    <row r="223" spans="1:9">
      <c r="A223" s="25"/>
      <c r="B223" s="25"/>
      <c r="C223" s="25"/>
      <c r="D223" s="25"/>
      <c r="E223" s="25"/>
      <c r="F223" s="25"/>
      <c r="G223" s="25"/>
      <c r="H223" s="25"/>
      <c r="I223" s="25"/>
    </row>
    <row r="224" spans="1:9">
      <c r="A224" s="25"/>
      <c r="B224" s="25"/>
      <c r="C224" s="25"/>
      <c r="D224" s="25"/>
      <c r="E224" s="25"/>
      <c r="F224" s="25"/>
      <c r="G224" s="25"/>
      <c r="H224" s="25"/>
      <c r="I224" s="25"/>
    </row>
    <row r="225" spans="1:9">
      <c r="A225" s="25"/>
      <c r="B225" s="25"/>
      <c r="C225" s="25"/>
      <c r="D225" s="25"/>
      <c r="E225" s="25"/>
      <c r="F225" s="25"/>
      <c r="G225" s="25"/>
      <c r="H225" s="25"/>
      <c r="I225" s="25"/>
    </row>
    <row r="226" spans="1:9">
      <c r="A226" s="25"/>
      <c r="B226" s="25"/>
      <c r="C226" s="25"/>
      <c r="D226" s="25"/>
      <c r="E226" s="25"/>
      <c r="F226" s="25"/>
      <c r="G226" s="25"/>
      <c r="H226" s="25"/>
      <c r="I226" s="25"/>
    </row>
    <row r="227" spans="1:9">
      <c r="A227" s="25"/>
      <c r="B227" s="25"/>
      <c r="C227" s="25"/>
      <c r="D227" s="25"/>
      <c r="E227" s="25"/>
      <c r="F227" s="25"/>
      <c r="G227" s="25"/>
      <c r="H227" s="25"/>
      <c r="I227" s="25"/>
    </row>
    <row r="228" spans="1:9">
      <c r="A228" s="25"/>
      <c r="B228" s="25"/>
      <c r="C228" s="25"/>
      <c r="D228" s="25"/>
      <c r="E228" s="25"/>
      <c r="F228" s="25"/>
      <c r="G228" s="25"/>
      <c r="H228" s="25"/>
      <c r="I228" s="25"/>
    </row>
    <row r="229" spans="1:9">
      <c r="A229" s="25"/>
      <c r="B229" s="25"/>
      <c r="C229" s="25"/>
      <c r="D229" s="25"/>
      <c r="E229" s="25"/>
      <c r="F229" s="25"/>
      <c r="G229" s="25"/>
      <c r="H229" s="25"/>
      <c r="I229" s="25"/>
    </row>
    <row r="230" spans="1:9">
      <c r="A230" s="25"/>
      <c r="B230" s="25"/>
      <c r="C230" s="25"/>
      <c r="D230" s="25"/>
      <c r="E230" s="25"/>
      <c r="F230" s="25"/>
      <c r="G230" s="25"/>
      <c r="H230" s="25"/>
      <c r="I230" s="25"/>
    </row>
    <row r="231" spans="1:9">
      <c r="A231" s="25"/>
      <c r="B231" s="25"/>
      <c r="C231" s="25"/>
      <c r="D231" s="25"/>
      <c r="E231" s="25"/>
      <c r="F231" s="25"/>
      <c r="G231" s="25"/>
      <c r="H231" s="25"/>
      <c r="I231" s="25"/>
    </row>
    <row r="232" spans="1:9">
      <c r="A232" s="25"/>
      <c r="B232" s="25"/>
      <c r="C232" s="25"/>
      <c r="D232" s="25"/>
      <c r="E232" s="25"/>
      <c r="F232" s="25"/>
      <c r="G232" s="25"/>
      <c r="H232" s="25"/>
      <c r="I232" s="25"/>
    </row>
    <row r="233" spans="1:9">
      <c r="A233" s="25"/>
      <c r="B233" s="25"/>
      <c r="C233" s="25"/>
      <c r="D233" s="25"/>
      <c r="E233" s="25"/>
      <c r="F233" s="25"/>
      <c r="G233" s="25"/>
      <c r="H233" s="25"/>
      <c r="I233" s="25"/>
    </row>
    <row r="234" spans="1:9">
      <c r="A234" s="25"/>
      <c r="B234" s="25"/>
      <c r="C234" s="25"/>
      <c r="D234" s="25"/>
      <c r="E234" s="25"/>
      <c r="F234" s="25"/>
      <c r="G234" s="25"/>
      <c r="H234" s="25"/>
      <c r="I234" s="25"/>
    </row>
    <row r="235" spans="1:9">
      <c r="A235" s="25"/>
      <c r="B235" s="25"/>
      <c r="C235" s="25"/>
      <c r="D235" s="25"/>
      <c r="E235" s="25"/>
      <c r="F235" s="25"/>
      <c r="G235" s="25"/>
      <c r="H235" s="25"/>
      <c r="I235" s="25"/>
    </row>
    <row r="236" spans="1:9">
      <c r="A236" s="25"/>
      <c r="B236" s="25"/>
      <c r="C236" s="25"/>
      <c r="D236" s="25"/>
      <c r="E236" s="25"/>
      <c r="F236" s="25"/>
      <c r="G236" s="25"/>
      <c r="H236" s="25"/>
      <c r="I236" s="25"/>
    </row>
    <row r="237" spans="1:9">
      <c r="A237" s="25"/>
      <c r="B237" s="25"/>
      <c r="C237" s="25"/>
      <c r="D237" s="25"/>
      <c r="E237" s="25"/>
      <c r="F237" s="25"/>
      <c r="G237" s="25"/>
      <c r="H237" s="25"/>
      <c r="I237" s="25"/>
    </row>
    <row r="238" spans="1:9">
      <c r="A238" s="25"/>
      <c r="B238" s="25"/>
      <c r="C238" s="25"/>
      <c r="D238" s="25"/>
      <c r="E238" s="25"/>
      <c r="F238" s="25"/>
      <c r="G238" s="25"/>
      <c r="H238" s="25"/>
      <c r="I238" s="25"/>
    </row>
    <row r="239" spans="1:9">
      <c r="A239" s="25"/>
      <c r="B239" s="25"/>
      <c r="C239" s="25"/>
      <c r="D239" s="25"/>
      <c r="E239" s="25"/>
      <c r="F239" s="25"/>
      <c r="G239" s="25"/>
      <c r="H239" s="25"/>
      <c r="I239" s="25"/>
    </row>
    <row r="240" spans="1:9">
      <c r="A240" s="25"/>
      <c r="B240" s="25"/>
      <c r="C240" s="25"/>
      <c r="D240" s="25"/>
      <c r="E240" s="25"/>
      <c r="F240" s="25"/>
      <c r="G240" s="25"/>
      <c r="H240" s="25"/>
      <c r="I240" s="25"/>
    </row>
    <row r="241" spans="1:9">
      <c r="A241" s="25"/>
      <c r="B241" s="25"/>
      <c r="C241" s="25"/>
      <c r="D241" s="25"/>
      <c r="E241" s="25"/>
      <c r="F241" s="25"/>
      <c r="G241" s="25"/>
      <c r="H241" s="25"/>
      <c r="I241" s="25"/>
    </row>
    <row r="242" spans="1:9">
      <c r="A242" s="25"/>
      <c r="B242" s="25"/>
      <c r="C242" s="25"/>
      <c r="D242" s="25"/>
      <c r="E242" s="25"/>
      <c r="F242" s="25"/>
      <c r="G242" s="25"/>
      <c r="H242" s="25"/>
      <c r="I242" s="25"/>
    </row>
    <row r="243" spans="1:9">
      <c r="A243" s="25"/>
      <c r="B243" s="25"/>
      <c r="C243" s="25"/>
      <c r="D243" s="25"/>
      <c r="E243" s="25"/>
      <c r="F243" s="25"/>
      <c r="G243" s="25"/>
      <c r="H243" s="25"/>
      <c r="I243" s="25"/>
    </row>
    <row r="244" spans="1:9">
      <c r="A244" s="25"/>
      <c r="B244" s="25"/>
      <c r="C244" s="25"/>
      <c r="D244" s="25"/>
      <c r="E244" s="25"/>
      <c r="F244" s="25"/>
      <c r="G244" s="25"/>
      <c r="H244" s="25"/>
      <c r="I244" s="25"/>
    </row>
    <row r="245" spans="1:9">
      <c r="A245" s="25"/>
      <c r="B245" s="25"/>
      <c r="C245" s="25"/>
      <c r="D245" s="25"/>
      <c r="E245" s="25"/>
      <c r="F245" s="25"/>
      <c r="G245" s="25"/>
      <c r="H245" s="25"/>
      <c r="I245" s="25"/>
    </row>
    <row r="246" spans="1:9">
      <c r="A246" s="25"/>
      <c r="B246" s="25"/>
      <c r="C246" s="25"/>
      <c r="D246" s="25"/>
      <c r="E246" s="25"/>
      <c r="F246" s="25"/>
      <c r="G246" s="25"/>
      <c r="H246" s="25"/>
      <c r="I246" s="25"/>
    </row>
    <row r="247" spans="1:9">
      <c r="A247" s="25"/>
      <c r="B247" s="25"/>
      <c r="C247" s="25"/>
      <c r="D247" s="25"/>
      <c r="E247" s="25"/>
      <c r="F247" s="25"/>
      <c r="G247" s="25"/>
      <c r="H247" s="25"/>
      <c r="I247" s="25"/>
    </row>
    <row r="248" spans="1:9">
      <c r="A248" s="25"/>
      <c r="B248" s="25"/>
      <c r="C248" s="25"/>
      <c r="D248" s="25"/>
      <c r="E248" s="25"/>
      <c r="F248" s="25"/>
      <c r="G248" s="25"/>
      <c r="H248" s="25"/>
      <c r="I248" s="25"/>
    </row>
    <row r="249" spans="1:9">
      <c r="A249" s="25"/>
      <c r="B249" s="25"/>
      <c r="C249" s="25"/>
      <c r="D249" s="25"/>
      <c r="E249" s="25"/>
      <c r="F249" s="25"/>
      <c r="G249" s="25"/>
      <c r="H249" s="25"/>
      <c r="I249" s="25"/>
    </row>
    <row r="250" spans="1:9">
      <c r="A250" s="25"/>
      <c r="B250" s="25"/>
      <c r="C250" s="25"/>
      <c r="D250" s="25"/>
      <c r="E250" s="25"/>
      <c r="F250" s="25"/>
      <c r="G250" s="25"/>
      <c r="H250" s="25"/>
      <c r="I250" s="25"/>
    </row>
    <row r="251" spans="1:9">
      <c r="A251" s="25"/>
      <c r="B251" s="25"/>
      <c r="C251" s="25"/>
      <c r="D251" s="25"/>
      <c r="E251" s="25"/>
      <c r="F251" s="25"/>
      <c r="G251" s="25"/>
      <c r="H251" s="25"/>
      <c r="I251" s="25"/>
    </row>
    <row r="252" spans="1:9">
      <c r="A252" s="25"/>
      <c r="B252" s="25"/>
      <c r="C252" s="25"/>
      <c r="D252" s="25"/>
      <c r="E252" s="25"/>
      <c r="F252" s="25"/>
      <c r="G252" s="25"/>
      <c r="H252" s="25"/>
      <c r="I252" s="25"/>
    </row>
    <row r="253" spans="1:9">
      <c r="A253" s="25"/>
      <c r="B253" s="25"/>
      <c r="C253" s="25"/>
      <c r="D253" s="25"/>
      <c r="E253" s="25"/>
      <c r="F253" s="25"/>
      <c r="G253" s="25"/>
      <c r="H253" s="25"/>
      <c r="I253" s="25"/>
    </row>
    <row r="254" spans="1:9">
      <c r="A254" s="25"/>
      <c r="B254" s="25"/>
      <c r="C254" s="25"/>
      <c r="D254" s="25"/>
      <c r="E254" s="25"/>
      <c r="F254" s="25"/>
      <c r="G254" s="25"/>
      <c r="H254" s="25"/>
      <c r="I254" s="25"/>
    </row>
    <row r="255" spans="1:9">
      <c r="A255" s="25"/>
      <c r="B255" s="25"/>
      <c r="C255" s="25"/>
      <c r="D255" s="25"/>
      <c r="E255" s="25"/>
      <c r="F255" s="25"/>
      <c r="G255" s="25"/>
      <c r="H255" s="25"/>
      <c r="I255" s="25"/>
    </row>
    <row r="256" spans="1:9">
      <c r="A256" s="25"/>
      <c r="B256" s="25"/>
      <c r="C256" s="25"/>
      <c r="D256" s="25"/>
      <c r="E256" s="25"/>
      <c r="F256" s="25"/>
      <c r="G256" s="25"/>
      <c r="H256" s="25"/>
      <c r="I256" s="25"/>
    </row>
    <row r="257" spans="1:9">
      <c r="A257" s="25"/>
      <c r="B257" s="25"/>
      <c r="C257" s="25"/>
      <c r="D257" s="25"/>
      <c r="E257" s="25"/>
      <c r="F257" s="25"/>
      <c r="G257" s="25"/>
      <c r="H257" s="25"/>
      <c r="I257" s="25"/>
    </row>
    <row r="258" spans="1:9">
      <c r="A258" s="25"/>
      <c r="B258" s="25"/>
      <c r="C258" s="25"/>
      <c r="D258" s="25"/>
      <c r="E258" s="25"/>
      <c r="F258" s="25"/>
      <c r="G258" s="25"/>
      <c r="H258" s="25"/>
      <c r="I258" s="25"/>
    </row>
    <row r="259" spans="1:9">
      <c r="A259" s="25"/>
      <c r="B259" s="25"/>
      <c r="C259" s="25"/>
      <c r="D259" s="25"/>
      <c r="E259" s="25"/>
      <c r="F259" s="25"/>
      <c r="G259" s="25"/>
      <c r="H259" s="25"/>
      <c r="I259" s="25"/>
    </row>
    <row r="260" spans="1:9">
      <c r="A260" s="25"/>
      <c r="B260" s="25"/>
      <c r="C260" s="25"/>
      <c r="D260" s="25"/>
      <c r="E260" s="25"/>
      <c r="F260" s="25"/>
      <c r="G260" s="25"/>
      <c r="H260" s="25"/>
      <c r="I260" s="25"/>
    </row>
    <row r="261" spans="1:9">
      <c r="A261" s="25"/>
      <c r="B261" s="25"/>
      <c r="C261" s="25"/>
      <c r="D261" s="25"/>
      <c r="E261" s="25"/>
      <c r="F261" s="25"/>
      <c r="G261" s="25"/>
      <c r="H261" s="25"/>
      <c r="I261" s="25"/>
    </row>
    <row r="262" spans="1:9">
      <c r="A262" s="25"/>
      <c r="B262" s="25"/>
      <c r="C262" s="25"/>
      <c r="D262" s="25"/>
      <c r="E262" s="25"/>
      <c r="F262" s="25"/>
      <c r="G262" s="25"/>
      <c r="H262" s="25"/>
      <c r="I262" s="25"/>
    </row>
    <row r="263" spans="1:9">
      <c r="A263" s="25"/>
      <c r="B263" s="25"/>
      <c r="C263" s="25"/>
      <c r="D263" s="25"/>
      <c r="E263" s="25"/>
      <c r="F263" s="25"/>
      <c r="G263" s="25"/>
      <c r="H263" s="25"/>
      <c r="I263" s="25"/>
    </row>
    <row r="264" spans="1:9">
      <c r="A264" s="25"/>
      <c r="B264" s="25"/>
      <c r="C264" s="25"/>
      <c r="D264" s="25"/>
      <c r="E264" s="25"/>
      <c r="F264" s="25"/>
      <c r="G264" s="25"/>
      <c r="H264" s="25"/>
      <c r="I264" s="25"/>
    </row>
    <row r="265" spans="1:9">
      <c r="A265" s="25"/>
      <c r="B265" s="25"/>
      <c r="C265" s="25"/>
      <c r="D265" s="25"/>
      <c r="E265" s="25"/>
      <c r="F265" s="25"/>
      <c r="G265" s="25"/>
      <c r="H265" s="25"/>
      <c r="I265" s="25"/>
    </row>
    <row r="266" spans="1:9">
      <c r="A266" s="25"/>
      <c r="B266" s="25"/>
      <c r="C266" s="25"/>
      <c r="D266" s="25"/>
      <c r="E266" s="25"/>
      <c r="F266" s="25"/>
      <c r="G266" s="25"/>
      <c r="H266" s="25"/>
      <c r="I266" s="25"/>
    </row>
    <row r="267" spans="1:9">
      <c r="A267" s="25"/>
      <c r="B267" s="25"/>
      <c r="C267" s="25"/>
      <c r="D267" s="25"/>
      <c r="E267" s="25"/>
      <c r="F267" s="25"/>
      <c r="G267" s="25"/>
      <c r="H267" s="25"/>
      <c r="I267" s="25"/>
    </row>
    <row r="268" spans="1:9">
      <c r="A268" s="25"/>
      <c r="B268" s="25"/>
      <c r="C268" s="25"/>
      <c r="D268" s="25"/>
      <c r="E268" s="25"/>
      <c r="F268" s="25"/>
      <c r="G268" s="25"/>
      <c r="H268" s="25"/>
      <c r="I268" s="25"/>
    </row>
    <row r="269" spans="1:9">
      <c r="A269" s="25"/>
      <c r="B269" s="25"/>
      <c r="C269" s="25"/>
      <c r="D269" s="25"/>
      <c r="E269" s="25"/>
      <c r="F269" s="25"/>
      <c r="G269" s="25"/>
      <c r="H269" s="25"/>
      <c r="I269" s="25"/>
    </row>
    <row r="270" spans="1:9">
      <c r="A270" s="25"/>
      <c r="B270" s="25"/>
      <c r="C270" s="25"/>
      <c r="D270" s="25"/>
      <c r="E270" s="25"/>
      <c r="F270" s="25"/>
      <c r="G270" s="25"/>
      <c r="H270" s="25"/>
      <c r="I270" s="25"/>
    </row>
    <row r="271" spans="1:9">
      <c r="A271" s="25"/>
      <c r="B271" s="25"/>
      <c r="C271" s="25"/>
      <c r="D271" s="25"/>
      <c r="E271" s="25"/>
      <c r="F271" s="25"/>
      <c r="G271" s="25"/>
      <c r="H271" s="25"/>
      <c r="I271" s="25"/>
    </row>
    <row r="272" spans="1:9">
      <c r="A272" s="25"/>
      <c r="B272" s="25"/>
      <c r="C272" s="25"/>
      <c r="D272" s="25"/>
      <c r="E272" s="25"/>
      <c r="F272" s="25"/>
      <c r="G272" s="25"/>
      <c r="H272" s="25"/>
      <c r="I272" s="25"/>
    </row>
    <row r="273" spans="1:9">
      <c r="A273" s="25"/>
      <c r="B273" s="25"/>
      <c r="C273" s="25"/>
      <c r="D273" s="25"/>
      <c r="E273" s="25"/>
      <c r="F273" s="25"/>
      <c r="G273" s="25"/>
      <c r="H273" s="25"/>
      <c r="I273" s="25"/>
    </row>
    <row r="274" spans="1:9">
      <c r="A274" s="25"/>
      <c r="B274" s="25"/>
      <c r="C274" s="25"/>
      <c r="D274" s="25"/>
      <c r="E274" s="25"/>
      <c r="F274" s="25"/>
      <c r="G274" s="25"/>
      <c r="H274" s="25"/>
      <c r="I274" s="25"/>
    </row>
    <row r="275" spans="1:9">
      <c r="A275" s="25"/>
      <c r="B275" s="25"/>
      <c r="C275" s="25"/>
      <c r="D275" s="25"/>
      <c r="E275" s="25"/>
      <c r="F275" s="25"/>
      <c r="G275" s="25"/>
      <c r="H275" s="25"/>
      <c r="I275" s="25"/>
    </row>
    <row r="276" spans="1:9">
      <c r="A276" s="25"/>
      <c r="B276" s="25"/>
      <c r="C276" s="25"/>
      <c r="D276" s="25"/>
      <c r="E276" s="25"/>
      <c r="F276" s="25"/>
      <c r="G276" s="25"/>
      <c r="H276" s="25"/>
      <c r="I276" s="25"/>
    </row>
    <row r="277" spans="1:9">
      <c r="A277" s="25"/>
      <c r="B277" s="25"/>
      <c r="C277" s="25"/>
      <c r="D277" s="25"/>
      <c r="E277" s="25"/>
      <c r="F277" s="25"/>
      <c r="G277" s="25"/>
      <c r="H277" s="25"/>
      <c r="I277" s="25"/>
    </row>
    <row r="278" spans="1:9">
      <c r="A278" s="25"/>
      <c r="B278" s="25"/>
      <c r="C278" s="25"/>
      <c r="D278" s="25"/>
      <c r="E278" s="25"/>
      <c r="F278" s="25"/>
      <c r="G278" s="25"/>
      <c r="H278" s="25"/>
      <c r="I278" s="25"/>
    </row>
    <row r="279" spans="1:9">
      <c r="A279" s="25"/>
      <c r="B279" s="25"/>
      <c r="C279" s="25"/>
      <c r="D279" s="25"/>
      <c r="E279" s="25"/>
      <c r="F279" s="25"/>
      <c r="G279" s="25"/>
      <c r="H279" s="25"/>
      <c r="I279" s="25"/>
    </row>
    <row r="280" spans="1:9">
      <c r="A280" s="25"/>
      <c r="B280" s="25"/>
      <c r="C280" s="25"/>
      <c r="D280" s="25"/>
      <c r="E280" s="25"/>
      <c r="F280" s="25"/>
      <c r="G280" s="25"/>
      <c r="H280" s="25"/>
      <c r="I280" s="25"/>
    </row>
    <row r="281" spans="1:9">
      <c r="A281" s="25"/>
      <c r="B281" s="25"/>
      <c r="C281" s="25"/>
      <c r="D281" s="25"/>
      <c r="E281" s="25"/>
      <c r="F281" s="25"/>
      <c r="G281" s="25"/>
      <c r="H281" s="25"/>
      <c r="I281" s="25"/>
    </row>
    <row r="282" spans="1:9">
      <c r="A282" s="25"/>
      <c r="B282" s="25"/>
      <c r="C282" s="25"/>
      <c r="D282" s="25"/>
      <c r="E282" s="25"/>
      <c r="F282" s="25"/>
      <c r="G282" s="25"/>
      <c r="H282" s="25"/>
      <c r="I282" s="25"/>
    </row>
    <row r="283" spans="1:9">
      <c r="A283" s="25"/>
      <c r="B283" s="25"/>
      <c r="C283" s="25"/>
      <c r="D283" s="25"/>
      <c r="E283" s="25"/>
      <c r="F283" s="25"/>
      <c r="G283" s="25"/>
      <c r="H283" s="25"/>
      <c r="I283" s="25"/>
    </row>
    <row r="284" spans="1:9">
      <c r="A284" s="25"/>
      <c r="B284" s="25"/>
      <c r="C284" s="25"/>
      <c r="D284" s="25"/>
      <c r="E284" s="25"/>
      <c r="F284" s="25"/>
      <c r="G284" s="25"/>
      <c r="H284" s="25"/>
      <c r="I284" s="25"/>
    </row>
    <row r="285" spans="1:9">
      <c r="A285" s="25"/>
      <c r="B285" s="25"/>
      <c r="C285" s="25"/>
      <c r="D285" s="25"/>
      <c r="E285" s="25"/>
      <c r="F285" s="25"/>
      <c r="G285" s="25"/>
      <c r="H285" s="25"/>
      <c r="I285" s="25"/>
    </row>
    <row r="286" spans="1:9">
      <c r="A286" s="25"/>
      <c r="B286" s="25"/>
      <c r="C286" s="25"/>
      <c r="D286" s="25"/>
      <c r="E286" s="25"/>
      <c r="F286" s="25"/>
      <c r="G286" s="25"/>
      <c r="H286" s="25"/>
      <c r="I286" s="25"/>
    </row>
    <row r="287" spans="1:9">
      <c r="A287" s="25"/>
      <c r="B287" s="25"/>
      <c r="C287" s="25"/>
      <c r="D287" s="25"/>
      <c r="E287" s="25"/>
      <c r="F287" s="25"/>
      <c r="G287" s="25"/>
      <c r="H287" s="25"/>
      <c r="I287" s="25"/>
    </row>
    <row r="288" spans="1:9">
      <c r="A288" s="25"/>
      <c r="B288" s="25"/>
      <c r="C288" s="25"/>
      <c r="D288" s="25"/>
      <c r="E288" s="25"/>
      <c r="F288" s="25"/>
      <c r="G288" s="25"/>
      <c r="H288" s="25"/>
      <c r="I288" s="25"/>
    </row>
    <row r="289" spans="1:9">
      <c r="A289" s="25"/>
      <c r="B289" s="25"/>
      <c r="C289" s="25"/>
      <c r="D289" s="25"/>
      <c r="E289" s="25"/>
      <c r="F289" s="25"/>
      <c r="G289" s="25"/>
      <c r="H289" s="25"/>
      <c r="I289" s="25"/>
    </row>
    <row r="290" spans="1:9">
      <c r="A290" s="25"/>
      <c r="B290" s="25"/>
      <c r="C290" s="25"/>
      <c r="D290" s="25"/>
      <c r="E290" s="25"/>
      <c r="F290" s="25"/>
      <c r="G290" s="25"/>
      <c r="H290" s="25"/>
      <c r="I290" s="25"/>
    </row>
    <row r="291" spans="1:9">
      <c r="A291" s="25"/>
      <c r="B291" s="25"/>
      <c r="C291" s="25"/>
      <c r="D291" s="25"/>
      <c r="E291" s="25"/>
      <c r="F291" s="25"/>
      <c r="G291" s="25"/>
      <c r="H291" s="25"/>
      <c r="I291" s="25"/>
    </row>
    <row r="292" spans="1:9">
      <c r="A292" s="25"/>
      <c r="B292" s="25"/>
      <c r="C292" s="25"/>
      <c r="D292" s="25"/>
      <c r="E292" s="25"/>
      <c r="F292" s="25"/>
      <c r="G292" s="25"/>
      <c r="H292" s="25"/>
      <c r="I292" s="25"/>
    </row>
    <row r="293" spans="1:9">
      <c r="A293" s="25"/>
      <c r="B293" s="25"/>
      <c r="C293" s="25"/>
      <c r="D293" s="25"/>
      <c r="E293" s="25"/>
      <c r="F293" s="25"/>
      <c r="G293" s="25"/>
      <c r="H293" s="25"/>
      <c r="I293" s="25"/>
    </row>
    <row r="294" spans="1:9">
      <c r="A294" s="25"/>
      <c r="B294" s="25"/>
      <c r="C294" s="25"/>
      <c r="D294" s="25"/>
      <c r="E294" s="25"/>
      <c r="F294" s="25"/>
      <c r="G294" s="25"/>
      <c r="H294" s="25"/>
      <c r="I294" s="25"/>
    </row>
    <row r="295" spans="1:9">
      <c r="A295" s="25"/>
      <c r="B295" s="25"/>
      <c r="C295" s="25"/>
      <c r="D295" s="25"/>
      <c r="E295" s="25"/>
      <c r="F295" s="25"/>
      <c r="G295" s="25"/>
      <c r="H295" s="25"/>
      <c r="I295" s="25"/>
    </row>
    <row r="296" spans="1:9">
      <c r="A296" s="25"/>
      <c r="B296" s="25"/>
      <c r="C296" s="25"/>
      <c r="D296" s="25"/>
      <c r="E296" s="25"/>
      <c r="F296" s="25"/>
      <c r="G296" s="25"/>
      <c r="H296" s="25"/>
      <c r="I296" s="25"/>
    </row>
    <row r="297" spans="1:9">
      <c r="A297" s="25"/>
      <c r="B297" s="25"/>
      <c r="C297" s="25"/>
      <c r="D297" s="25"/>
      <c r="E297" s="25"/>
      <c r="F297" s="25"/>
      <c r="G297" s="25"/>
      <c r="H297" s="25"/>
      <c r="I297" s="25"/>
    </row>
    <row r="298" spans="1:9">
      <c r="A298" s="25"/>
      <c r="B298" s="25"/>
      <c r="C298" s="25"/>
      <c r="D298" s="25"/>
      <c r="E298" s="25"/>
      <c r="F298" s="25"/>
      <c r="G298" s="25"/>
      <c r="H298" s="25"/>
      <c r="I298" s="25"/>
    </row>
    <row r="299" spans="1:9">
      <c r="A299" s="25"/>
      <c r="B299" s="25"/>
      <c r="C299" s="25"/>
      <c r="D299" s="25"/>
      <c r="E299" s="25"/>
      <c r="F299" s="25"/>
      <c r="G299" s="25"/>
      <c r="H299" s="25"/>
      <c r="I299" s="25"/>
    </row>
    <row r="300" spans="1:9">
      <c r="A300" s="25"/>
      <c r="B300" s="25"/>
      <c r="C300" s="25"/>
      <c r="D300" s="25"/>
      <c r="E300" s="25"/>
      <c r="F300" s="25"/>
      <c r="G300" s="25"/>
      <c r="H300" s="25"/>
      <c r="I300" s="25"/>
    </row>
    <row r="301" spans="1:9">
      <c r="A301" s="25"/>
      <c r="B301" s="25"/>
      <c r="C301" s="25"/>
      <c r="D301" s="25"/>
      <c r="E301" s="25"/>
      <c r="F301" s="25"/>
      <c r="G301" s="25"/>
      <c r="H301" s="25"/>
      <c r="I301" s="25"/>
    </row>
    <row r="302" spans="1:9">
      <c r="A302" s="25"/>
      <c r="B302" s="25"/>
      <c r="C302" s="25"/>
      <c r="D302" s="25"/>
      <c r="E302" s="25"/>
      <c r="F302" s="25"/>
      <c r="G302" s="25"/>
      <c r="H302" s="25"/>
      <c r="I302" s="25"/>
    </row>
    <row r="303" spans="1:9">
      <c r="A303" s="25"/>
      <c r="B303" s="25"/>
      <c r="C303" s="25"/>
      <c r="D303" s="25"/>
      <c r="E303" s="25"/>
      <c r="F303" s="25"/>
      <c r="G303" s="25"/>
      <c r="H303" s="25"/>
      <c r="I303" s="25"/>
    </row>
    <row r="304" spans="1:9">
      <c r="A304" s="25"/>
      <c r="B304" s="25"/>
      <c r="C304" s="25"/>
      <c r="D304" s="25"/>
      <c r="E304" s="25"/>
      <c r="F304" s="25"/>
      <c r="G304" s="25"/>
      <c r="H304" s="25"/>
      <c r="I304" s="25"/>
    </row>
    <row r="305" spans="1:9">
      <c r="A305" s="25"/>
      <c r="B305" s="25"/>
      <c r="C305" s="25"/>
      <c r="D305" s="25"/>
      <c r="E305" s="25"/>
      <c r="F305" s="25"/>
      <c r="G305" s="25"/>
      <c r="H305" s="25"/>
      <c r="I305" s="25"/>
    </row>
    <row r="306" spans="1:9">
      <c r="A306" s="25"/>
      <c r="B306" s="25"/>
      <c r="C306" s="25"/>
      <c r="D306" s="25"/>
      <c r="E306" s="25"/>
      <c r="F306" s="25"/>
      <c r="G306" s="25"/>
      <c r="H306" s="25"/>
      <c r="I306" s="25"/>
    </row>
    <row r="307" spans="1:9">
      <c r="A307" s="25"/>
      <c r="B307" s="25"/>
      <c r="C307" s="25"/>
      <c r="D307" s="25"/>
      <c r="E307" s="25"/>
      <c r="F307" s="25"/>
      <c r="G307" s="25"/>
      <c r="H307" s="25"/>
      <c r="I307" s="25"/>
    </row>
    <row r="308" spans="1:9">
      <c r="A308" s="25"/>
      <c r="B308" s="25"/>
      <c r="C308" s="25"/>
      <c r="D308" s="25"/>
      <c r="E308" s="25"/>
      <c r="F308" s="25"/>
      <c r="G308" s="25"/>
      <c r="H308" s="25"/>
      <c r="I308" s="25"/>
    </row>
    <row r="309" spans="1:9">
      <c r="A309" s="25"/>
      <c r="B309" s="25"/>
      <c r="C309" s="25"/>
      <c r="D309" s="25"/>
      <c r="E309" s="25"/>
      <c r="F309" s="25"/>
      <c r="G309" s="25"/>
      <c r="H309" s="25"/>
      <c r="I309" s="25"/>
    </row>
    <row r="310" spans="1:9">
      <c r="A310" s="25"/>
      <c r="B310" s="25"/>
      <c r="C310" s="25"/>
      <c r="D310" s="25"/>
      <c r="E310" s="25"/>
      <c r="F310" s="25"/>
      <c r="G310" s="25"/>
      <c r="H310" s="25"/>
      <c r="I310" s="25"/>
    </row>
    <row r="311" spans="1:9">
      <c r="A311" s="25"/>
      <c r="B311" s="25"/>
      <c r="C311" s="25"/>
      <c r="D311" s="25"/>
      <c r="E311" s="25"/>
      <c r="F311" s="25"/>
      <c r="G311" s="25"/>
      <c r="H311" s="25"/>
      <c r="I311" s="25"/>
    </row>
    <row r="312" spans="1:9">
      <c r="A312" s="25"/>
      <c r="B312" s="25"/>
      <c r="C312" s="25"/>
      <c r="D312" s="25"/>
      <c r="E312" s="25"/>
      <c r="F312" s="25"/>
      <c r="G312" s="25"/>
      <c r="H312" s="25"/>
      <c r="I312" s="25"/>
    </row>
    <row r="313" spans="1:9">
      <c r="A313" s="25"/>
      <c r="B313" s="25"/>
      <c r="C313" s="25"/>
      <c r="D313" s="25"/>
      <c r="E313" s="25"/>
      <c r="F313" s="25"/>
      <c r="G313" s="25"/>
      <c r="H313" s="25"/>
      <c r="I313" s="25"/>
    </row>
    <row r="314" spans="1:9">
      <c r="A314" s="25"/>
      <c r="B314" s="25"/>
      <c r="C314" s="25"/>
      <c r="D314" s="25"/>
      <c r="E314" s="25"/>
      <c r="F314" s="25"/>
      <c r="G314" s="25"/>
      <c r="H314" s="25"/>
      <c r="I314" s="25"/>
    </row>
    <row r="315" spans="1:9">
      <c r="A315" s="25"/>
      <c r="B315" s="25"/>
      <c r="C315" s="25"/>
      <c r="D315" s="25"/>
      <c r="E315" s="25"/>
      <c r="F315" s="25"/>
      <c r="G315" s="25"/>
      <c r="H315" s="25"/>
      <c r="I315" s="25"/>
    </row>
    <row r="316" spans="1:9">
      <c r="A316" s="25"/>
      <c r="B316" s="25"/>
      <c r="C316" s="25"/>
      <c r="D316" s="25"/>
      <c r="E316" s="25"/>
      <c r="F316" s="25"/>
      <c r="G316" s="25"/>
      <c r="H316" s="25"/>
      <c r="I316" s="25"/>
    </row>
    <row r="317" spans="1:9">
      <c r="A317" s="25"/>
      <c r="B317" s="25"/>
      <c r="C317" s="25"/>
      <c r="D317" s="25"/>
      <c r="E317" s="25"/>
      <c r="F317" s="25"/>
      <c r="G317" s="25"/>
      <c r="H317" s="25"/>
      <c r="I317" s="25"/>
    </row>
    <row r="318" spans="1:9">
      <c r="A318" s="25"/>
      <c r="B318" s="25"/>
      <c r="C318" s="25"/>
      <c r="D318" s="25"/>
      <c r="E318" s="25"/>
      <c r="F318" s="25"/>
      <c r="G318" s="25"/>
      <c r="H318" s="25"/>
      <c r="I318" s="25"/>
    </row>
    <row r="319" spans="1:9">
      <c r="A319" s="25"/>
      <c r="B319" s="25"/>
      <c r="C319" s="25"/>
      <c r="D319" s="25"/>
      <c r="E319" s="25"/>
      <c r="F319" s="25"/>
      <c r="G319" s="25"/>
      <c r="H319" s="25"/>
      <c r="I319" s="25"/>
    </row>
    <row r="320" spans="1:9">
      <c r="A320" s="25"/>
      <c r="B320" s="25"/>
      <c r="C320" s="25"/>
      <c r="D320" s="25"/>
      <c r="E320" s="25"/>
      <c r="F320" s="25"/>
      <c r="G320" s="25"/>
      <c r="H320" s="25"/>
      <c r="I320" s="25"/>
    </row>
    <row r="321" spans="1:9">
      <c r="A321" s="25"/>
      <c r="B321" s="25"/>
      <c r="C321" s="25"/>
      <c r="D321" s="25"/>
      <c r="E321" s="25"/>
      <c r="F321" s="25"/>
      <c r="G321" s="25"/>
      <c r="H321" s="25"/>
      <c r="I321" s="25"/>
    </row>
    <row r="322" spans="1:9">
      <c r="A322" s="25"/>
      <c r="B322" s="25"/>
      <c r="C322" s="25"/>
      <c r="D322" s="25"/>
      <c r="E322" s="25"/>
      <c r="F322" s="25"/>
      <c r="G322" s="25"/>
      <c r="H322" s="25"/>
      <c r="I322" s="25"/>
    </row>
    <row r="323" spans="1:9">
      <c r="A323" s="25"/>
      <c r="B323" s="25"/>
      <c r="C323" s="25"/>
      <c r="D323" s="25"/>
      <c r="E323" s="25"/>
      <c r="F323" s="25"/>
      <c r="G323" s="25"/>
      <c r="H323" s="25"/>
      <c r="I323" s="25"/>
    </row>
    <row r="324" spans="1:9">
      <c r="A324" s="25"/>
      <c r="B324" s="25"/>
      <c r="C324" s="25"/>
      <c r="D324" s="25"/>
      <c r="E324" s="25"/>
      <c r="F324" s="25"/>
      <c r="G324" s="25"/>
      <c r="H324" s="25"/>
      <c r="I324" s="25"/>
    </row>
    <row r="325" spans="1:9">
      <c r="A325" s="25"/>
      <c r="B325" s="25"/>
      <c r="C325" s="25"/>
      <c r="D325" s="25"/>
      <c r="E325" s="25"/>
      <c r="F325" s="25"/>
      <c r="G325" s="25"/>
      <c r="H325" s="25"/>
      <c r="I325" s="25"/>
    </row>
    <row r="326" spans="1:9">
      <c r="A326" s="25"/>
      <c r="B326" s="25"/>
      <c r="C326" s="25"/>
      <c r="D326" s="25"/>
      <c r="E326" s="25"/>
      <c r="F326" s="25"/>
      <c r="G326" s="25"/>
      <c r="H326" s="25"/>
      <c r="I326" s="25"/>
    </row>
    <row r="327" spans="1:9">
      <c r="A327" s="25"/>
      <c r="B327" s="25"/>
      <c r="C327" s="25"/>
      <c r="D327" s="25"/>
      <c r="E327" s="25"/>
      <c r="F327" s="25"/>
      <c r="G327" s="25"/>
      <c r="H327" s="25"/>
      <c r="I327" s="25"/>
    </row>
    <row r="328" spans="1:9">
      <c r="A328" s="25"/>
      <c r="B328" s="25"/>
      <c r="C328" s="25"/>
      <c r="D328" s="25"/>
      <c r="E328" s="25"/>
      <c r="F328" s="25"/>
      <c r="G328" s="25"/>
      <c r="H328" s="25"/>
      <c r="I328" s="25"/>
    </row>
    <row r="329" spans="1:9">
      <c r="A329" s="25"/>
      <c r="B329" s="25"/>
      <c r="C329" s="25"/>
      <c r="D329" s="25"/>
      <c r="E329" s="25"/>
      <c r="F329" s="25"/>
      <c r="G329" s="25"/>
      <c r="H329" s="25"/>
      <c r="I329" s="25"/>
    </row>
    <row r="330" spans="1:9">
      <c r="A330" s="25"/>
      <c r="B330" s="25"/>
      <c r="C330" s="25"/>
      <c r="D330" s="25"/>
      <c r="E330" s="25"/>
      <c r="F330" s="25"/>
      <c r="G330" s="25"/>
      <c r="H330" s="25"/>
      <c r="I330" s="25"/>
    </row>
    <row r="331" spans="1:9">
      <c r="A331" s="25"/>
      <c r="B331" s="25"/>
      <c r="C331" s="25"/>
      <c r="D331" s="25"/>
      <c r="E331" s="25"/>
      <c r="F331" s="25"/>
      <c r="G331" s="25"/>
      <c r="H331" s="25"/>
      <c r="I331" s="25"/>
    </row>
    <row r="332" spans="1:9">
      <c r="A332" s="25"/>
      <c r="B332" s="25"/>
      <c r="C332" s="25"/>
      <c r="D332" s="25"/>
      <c r="E332" s="25"/>
      <c r="F332" s="25"/>
      <c r="G332" s="25"/>
      <c r="H332" s="25"/>
      <c r="I332" s="25"/>
    </row>
    <row r="333" spans="1:9">
      <c r="A333" s="25"/>
      <c r="B333" s="25"/>
      <c r="C333" s="25"/>
      <c r="D333" s="25"/>
      <c r="E333" s="25"/>
      <c r="F333" s="25"/>
      <c r="G333" s="25"/>
      <c r="H333" s="25"/>
      <c r="I333" s="25"/>
    </row>
    <row r="334" spans="1:9">
      <c r="A334" s="25"/>
      <c r="B334" s="25"/>
      <c r="C334" s="25"/>
      <c r="D334" s="25"/>
      <c r="E334" s="25"/>
      <c r="F334" s="25"/>
      <c r="G334" s="25"/>
      <c r="H334" s="25"/>
      <c r="I334" s="25"/>
    </row>
    <row r="335" spans="1:9">
      <c r="A335" s="25"/>
      <c r="B335" s="25"/>
      <c r="C335" s="25"/>
      <c r="D335" s="25"/>
      <c r="E335" s="25"/>
      <c r="F335" s="25"/>
      <c r="G335" s="25"/>
      <c r="H335" s="25"/>
      <c r="I335" s="25"/>
    </row>
    <row r="336" spans="1:9">
      <c r="A336" s="25"/>
      <c r="B336" s="25"/>
      <c r="C336" s="25"/>
      <c r="D336" s="25"/>
      <c r="E336" s="25"/>
      <c r="F336" s="25"/>
      <c r="G336" s="25"/>
      <c r="H336" s="25"/>
      <c r="I336" s="25"/>
    </row>
    <row r="337" spans="1:9">
      <c r="A337" s="25"/>
      <c r="B337" s="25"/>
      <c r="C337" s="25"/>
      <c r="D337" s="25"/>
      <c r="E337" s="25"/>
      <c r="F337" s="25"/>
      <c r="G337" s="25"/>
      <c r="H337" s="25"/>
      <c r="I337" s="25"/>
    </row>
    <row r="338" spans="1:9">
      <c r="A338" s="25"/>
      <c r="B338" s="25"/>
      <c r="C338" s="25"/>
      <c r="D338" s="25"/>
      <c r="E338" s="25"/>
      <c r="F338" s="25"/>
      <c r="G338" s="25"/>
      <c r="H338" s="25"/>
      <c r="I338" s="25"/>
    </row>
    <row r="339" spans="1:9">
      <c r="A339" s="25"/>
      <c r="B339" s="25"/>
      <c r="C339" s="25"/>
      <c r="D339" s="25"/>
      <c r="E339" s="25"/>
      <c r="F339" s="25"/>
      <c r="G339" s="25"/>
      <c r="H339" s="25"/>
      <c r="I339" s="25"/>
    </row>
    <row r="340" spans="1:9">
      <c r="A340" s="25"/>
      <c r="B340" s="25"/>
      <c r="C340" s="25"/>
      <c r="D340" s="25"/>
      <c r="E340" s="25"/>
      <c r="F340" s="25"/>
      <c r="G340" s="25"/>
      <c r="H340" s="25"/>
      <c r="I340" s="25"/>
    </row>
    <row r="341" spans="1:9">
      <c r="A341" s="25"/>
      <c r="B341" s="25"/>
      <c r="C341" s="25"/>
      <c r="D341" s="25"/>
      <c r="E341" s="25"/>
      <c r="F341" s="25"/>
      <c r="G341" s="25"/>
      <c r="H341" s="25"/>
      <c r="I341" s="25"/>
    </row>
    <row r="342" spans="1:9">
      <c r="A342" s="25"/>
      <c r="B342" s="25"/>
      <c r="C342" s="25"/>
      <c r="D342" s="25"/>
      <c r="E342" s="25"/>
      <c r="F342" s="25"/>
      <c r="G342" s="25"/>
      <c r="H342" s="25"/>
      <c r="I342" s="25"/>
    </row>
    <row r="343" spans="1:9">
      <c r="A343" s="25"/>
      <c r="B343" s="25"/>
      <c r="C343" s="25"/>
      <c r="D343" s="25"/>
      <c r="E343" s="25"/>
      <c r="F343" s="25"/>
      <c r="G343" s="25"/>
      <c r="H343" s="25"/>
      <c r="I343" s="25"/>
    </row>
    <row r="344" spans="1:9">
      <c r="A344" s="25"/>
      <c r="B344" s="25"/>
      <c r="C344" s="25"/>
      <c r="D344" s="25"/>
      <c r="E344" s="25"/>
      <c r="F344" s="25"/>
      <c r="G344" s="25"/>
      <c r="H344" s="25"/>
      <c r="I344" s="25"/>
    </row>
    <row r="345" spans="1:9">
      <c r="A345" s="25"/>
      <c r="B345" s="25"/>
      <c r="C345" s="25"/>
      <c r="D345" s="25"/>
      <c r="E345" s="25"/>
      <c r="F345" s="25"/>
      <c r="G345" s="25"/>
      <c r="H345" s="25"/>
      <c r="I345" s="25"/>
    </row>
    <row r="346" spans="1:9">
      <c r="A346" s="25"/>
      <c r="B346" s="25"/>
      <c r="C346" s="25"/>
      <c r="D346" s="25"/>
      <c r="E346" s="25"/>
      <c r="F346" s="25"/>
      <c r="G346" s="25"/>
      <c r="H346" s="25"/>
      <c r="I346" s="25"/>
    </row>
    <row r="347" spans="1:9">
      <c r="A347" s="25"/>
      <c r="B347" s="25"/>
      <c r="C347" s="25"/>
      <c r="D347" s="25"/>
      <c r="E347" s="25"/>
      <c r="F347" s="25"/>
      <c r="G347" s="25"/>
      <c r="H347" s="25"/>
      <c r="I347" s="25"/>
    </row>
    <row r="348" spans="1:9">
      <c r="A348" s="25"/>
      <c r="B348" s="25"/>
      <c r="C348" s="25"/>
      <c r="D348" s="25"/>
      <c r="E348" s="25"/>
      <c r="F348" s="25"/>
      <c r="G348" s="25"/>
      <c r="H348" s="25"/>
      <c r="I348" s="25"/>
    </row>
    <row r="349" spans="1:9">
      <c r="A349" s="25"/>
      <c r="B349" s="25"/>
      <c r="C349" s="25"/>
      <c r="D349" s="25"/>
      <c r="E349" s="25"/>
      <c r="F349" s="25"/>
      <c r="G349" s="25"/>
      <c r="H349" s="25"/>
      <c r="I349" s="25"/>
    </row>
    <row r="350" spans="1:9">
      <c r="A350" s="25"/>
      <c r="B350" s="25"/>
      <c r="C350" s="25"/>
      <c r="D350" s="25"/>
      <c r="E350" s="25"/>
      <c r="F350" s="25"/>
      <c r="G350" s="25"/>
      <c r="H350" s="25"/>
      <c r="I350" s="25"/>
    </row>
    <row r="351" spans="1:9">
      <c r="A351" s="25"/>
      <c r="B351" s="25"/>
      <c r="C351" s="25"/>
      <c r="D351" s="25"/>
      <c r="E351" s="25"/>
      <c r="F351" s="25"/>
      <c r="G351" s="25"/>
      <c r="H351" s="25"/>
      <c r="I351" s="25"/>
    </row>
    <row r="352" spans="1:9">
      <c r="A352" s="25"/>
      <c r="B352" s="25"/>
      <c r="C352" s="25"/>
      <c r="D352" s="25"/>
      <c r="E352" s="25"/>
      <c r="F352" s="25"/>
      <c r="G352" s="25"/>
      <c r="H352" s="25"/>
      <c r="I352" s="25"/>
    </row>
    <row r="353" spans="1:9">
      <c r="A353" s="25"/>
      <c r="B353" s="25"/>
      <c r="C353" s="25"/>
      <c r="D353" s="25"/>
      <c r="E353" s="25"/>
      <c r="F353" s="25"/>
      <c r="G353" s="25"/>
      <c r="H353" s="25"/>
      <c r="I353" s="25"/>
    </row>
    <row r="354" spans="1:9">
      <c r="A354" s="25"/>
      <c r="B354" s="25"/>
      <c r="C354" s="25"/>
      <c r="D354" s="25"/>
      <c r="E354" s="25"/>
      <c r="F354" s="25"/>
      <c r="G354" s="25"/>
      <c r="H354" s="25"/>
      <c r="I354" s="25"/>
    </row>
    <row r="355" spans="1:9">
      <c r="A355" s="25"/>
      <c r="B355" s="25"/>
      <c r="C355" s="25"/>
      <c r="D355" s="25"/>
      <c r="E355" s="25"/>
      <c r="F355" s="25"/>
      <c r="G355" s="25"/>
      <c r="H355" s="25"/>
      <c r="I355" s="25"/>
    </row>
    <row r="356" spans="1:9">
      <c r="A356" s="25"/>
      <c r="B356" s="25"/>
      <c r="C356" s="25"/>
      <c r="D356" s="25"/>
      <c r="E356" s="25"/>
      <c r="F356" s="25"/>
      <c r="G356" s="25"/>
      <c r="H356" s="25"/>
      <c r="I356" s="25"/>
    </row>
    <row r="357" spans="1:9">
      <c r="A357" s="25"/>
      <c r="B357" s="25"/>
      <c r="C357" s="25"/>
      <c r="D357" s="25"/>
      <c r="E357" s="25"/>
      <c r="F357" s="25"/>
      <c r="G357" s="25"/>
      <c r="H357" s="25"/>
      <c r="I357" s="25"/>
    </row>
    <row r="358" spans="1:9">
      <c r="A358" s="25"/>
      <c r="B358" s="25"/>
      <c r="C358" s="25"/>
      <c r="D358" s="25"/>
      <c r="E358" s="25"/>
      <c r="F358" s="25"/>
      <c r="G358" s="25"/>
      <c r="H358" s="25"/>
      <c r="I358" s="25"/>
    </row>
    <row r="359" spans="1:9">
      <c r="A359" s="25"/>
      <c r="B359" s="25"/>
      <c r="C359" s="25"/>
      <c r="D359" s="25"/>
      <c r="E359" s="25"/>
      <c r="F359" s="25"/>
      <c r="G359" s="25"/>
      <c r="H359" s="25"/>
      <c r="I359" s="25"/>
    </row>
    <row r="360" spans="1:9">
      <c r="A360" s="25"/>
      <c r="B360" s="25"/>
      <c r="C360" s="25"/>
      <c r="D360" s="25"/>
      <c r="E360" s="25"/>
      <c r="F360" s="25"/>
      <c r="G360" s="25"/>
      <c r="H360" s="25"/>
      <c r="I360" s="25"/>
    </row>
    <row r="361" spans="1:9">
      <c r="A361" s="25"/>
      <c r="B361" s="25"/>
      <c r="C361" s="25"/>
      <c r="D361" s="25"/>
      <c r="E361" s="25"/>
      <c r="F361" s="25"/>
      <c r="G361" s="25"/>
      <c r="H361" s="25"/>
      <c r="I361" s="25"/>
    </row>
    <row r="362" spans="1:9">
      <c r="A362" s="25"/>
      <c r="B362" s="25"/>
      <c r="C362" s="25"/>
      <c r="D362" s="25"/>
      <c r="E362" s="25"/>
      <c r="F362" s="25"/>
      <c r="G362" s="25"/>
      <c r="H362" s="25"/>
      <c r="I362" s="25"/>
    </row>
    <row r="363" spans="1:9">
      <c r="A363" s="25"/>
      <c r="B363" s="25"/>
      <c r="C363" s="25"/>
      <c r="D363" s="25"/>
      <c r="E363" s="25"/>
      <c r="F363" s="25"/>
      <c r="G363" s="25"/>
      <c r="H363" s="25"/>
      <c r="I363" s="25"/>
    </row>
    <row r="364" spans="1:9">
      <c r="A364" s="25"/>
      <c r="B364" s="25"/>
      <c r="C364" s="25"/>
      <c r="D364" s="25"/>
      <c r="E364" s="25"/>
      <c r="F364" s="25"/>
      <c r="G364" s="25"/>
      <c r="H364" s="25"/>
      <c r="I364" s="25"/>
    </row>
    <row r="365" spans="1:9">
      <c r="A365" s="25"/>
      <c r="B365" s="25"/>
      <c r="C365" s="25"/>
      <c r="D365" s="25"/>
      <c r="E365" s="25"/>
      <c r="F365" s="25"/>
      <c r="G365" s="25"/>
      <c r="H365" s="25"/>
      <c r="I365" s="25"/>
    </row>
    <row r="366" spans="1:9">
      <c r="A366" s="25"/>
      <c r="B366" s="25"/>
      <c r="C366" s="25"/>
      <c r="D366" s="25"/>
      <c r="E366" s="25"/>
      <c r="F366" s="25"/>
      <c r="G366" s="25"/>
      <c r="H366" s="25"/>
      <c r="I366" s="25"/>
    </row>
    <row r="367" spans="1:9">
      <c r="A367" s="25"/>
      <c r="B367" s="25"/>
      <c r="C367" s="25"/>
      <c r="D367" s="25"/>
      <c r="E367" s="25"/>
      <c r="F367" s="25"/>
      <c r="G367" s="25"/>
      <c r="H367" s="25"/>
      <c r="I367" s="25"/>
    </row>
    <row r="368" spans="1:9">
      <c r="A368" s="25"/>
      <c r="B368" s="25"/>
      <c r="C368" s="25"/>
      <c r="D368" s="25"/>
      <c r="E368" s="25"/>
      <c r="F368" s="25"/>
      <c r="G368" s="25"/>
      <c r="H368" s="25"/>
      <c r="I368" s="25"/>
    </row>
    <row r="369" spans="1:9">
      <c r="A369" s="25"/>
      <c r="B369" s="25"/>
      <c r="C369" s="25"/>
      <c r="D369" s="25"/>
      <c r="E369" s="25"/>
      <c r="F369" s="25"/>
      <c r="G369" s="25"/>
      <c r="H369" s="25"/>
      <c r="I369" s="25"/>
    </row>
    <row r="370" spans="1:9">
      <c r="A370" s="25"/>
      <c r="B370" s="25"/>
      <c r="C370" s="25"/>
      <c r="D370" s="25"/>
      <c r="E370" s="25"/>
      <c r="F370" s="25"/>
      <c r="G370" s="25"/>
      <c r="H370" s="25"/>
      <c r="I370" s="25"/>
    </row>
    <row r="371" spans="1:9">
      <c r="A371" s="25"/>
      <c r="B371" s="25"/>
      <c r="C371" s="25"/>
      <c r="D371" s="25"/>
      <c r="E371" s="25"/>
      <c r="F371" s="25"/>
      <c r="G371" s="25"/>
      <c r="H371" s="25"/>
      <c r="I371" s="25"/>
    </row>
    <row r="372" spans="1:9">
      <c r="A372" s="25"/>
      <c r="B372" s="25"/>
      <c r="C372" s="25"/>
      <c r="D372" s="25"/>
      <c r="E372" s="25"/>
      <c r="F372" s="25"/>
      <c r="G372" s="25"/>
      <c r="H372" s="25"/>
      <c r="I372" s="25"/>
    </row>
    <row r="373" spans="1:9">
      <c r="A373" s="25"/>
      <c r="B373" s="25"/>
      <c r="C373" s="25"/>
      <c r="D373" s="25"/>
      <c r="E373" s="25"/>
      <c r="F373" s="25"/>
      <c r="G373" s="25"/>
      <c r="H373" s="25"/>
      <c r="I373" s="25"/>
    </row>
    <row r="374" spans="1:9">
      <c r="A374" s="25"/>
      <c r="B374" s="25"/>
      <c r="C374" s="25"/>
      <c r="D374" s="25"/>
      <c r="E374" s="25"/>
      <c r="F374" s="25"/>
      <c r="G374" s="25"/>
      <c r="H374" s="25"/>
      <c r="I374" s="25"/>
    </row>
    <row r="375" spans="1:9">
      <c r="A375" s="25"/>
      <c r="B375" s="25"/>
      <c r="C375" s="25"/>
      <c r="D375" s="25"/>
      <c r="E375" s="25"/>
      <c r="F375" s="25"/>
      <c r="G375" s="25"/>
      <c r="H375" s="25"/>
      <c r="I375" s="25"/>
    </row>
    <row r="376" spans="1:9">
      <c r="A376" s="25"/>
      <c r="B376" s="25"/>
      <c r="C376" s="25"/>
      <c r="D376" s="25"/>
      <c r="E376" s="25"/>
      <c r="F376" s="25"/>
      <c r="G376" s="25"/>
      <c r="H376" s="25"/>
      <c r="I376" s="25"/>
    </row>
    <row r="377" spans="1:9">
      <c r="A377" s="25"/>
      <c r="B377" s="25"/>
      <c r="C377" s="25"/>
      <c r="D377" s="25"/>
      <c r="E377" s="25"/>
      <c r="F377" s="25"/>
      <c r="G377" s="25"/>
      <c r="H377" s="25"/>
      <c r="I377" s="25"/>
    </row>
    <row r="378" spans="1:9">
      <c r="A378" s="25"/>
      <c r="B378" s="25"/>
      <c r="C378" s="25"/>
      <c r="D378" s="25"/>
      <c r="E378" s="25"/>
      <c r="F378" s="25"/>
      <c r="G378" s="25"/>
      <c r="H378" s="25"/>
      <c r="I378" s="25"/>
    </row>
    <row r="379" spans="1:9">
      <c r="A379" s="25"/>
      <c r="B379" s="25"/>
      <c r="C379" s="25"/>
      <c r="D379" s="25"/>
      <c r="E379" s="25"/>
      <c r="F379" s="25"/>
      <c r="G379" s="25"/>
      <c r="H379" s="25"/>
      <c r="I379" s="25"/>
    </row>
    <row r="380" spans="1:9">
      <c r="A380" s="25"/>
      <c r="B380" s="25"/>
      <c r="C380" s="25"/>
      <c r="D380" s="25"/>
      <c r="E380" s="25"/>
      <c r="F380" s="25"/>
      <c r="G380" s="25"/>
      <c r="H380" s="25"/>
      <c r="I380" s="25"/>
    </row>
    <row r="381" spans="1:9">
      <c r="A381" s="25"/>
      <c r="B381" s="25"/>
      <c r="C381" s="25"/>
      <c r="D381" s="25"/>
      <c r="E381" s="25"/>
      <c r="F381" s="25"/>
      <c r="G381" s="25"/>
      <c r="H381" s="25"/>
      <c r="I381" s="25"/>
    </row>
    <row r="382" spans="1:9">
      <c r="A382" s="25"/>
      <c r="B382" s="25"/>
      <c r="C382" s="25"/>
      <c r="D382" s="25"/>
      <c r="E382" s="25"/>
      <c r="F382" s="25"/>
      <c r="G382" s="25"/>
      <c r="H382" s="25"/>
      <c r="I382" s="25"/>
    </row>
    <row r="383" spans="1:9">
      <c r="A383" s="25"/>
      <c r="B383" s="25"/>
      <c r="C383" s="25"/>
      <c r="D383" s="25"/>
      <c r="E383" s="25"/>
      <c r="F383" s="25"/>
      <c r="G383" s="25"/>
      <c r="H383" s="25"/>
      <c r="I383" s="25"/>
    </row>
    <row r="384" spans="1:9">
      <c r="A384" s="25"/>
      <c r="B384" s="25"/>
      <c r="C384" s="25"/>
      <c r="D384" s="25"/>
      <c r="E384" s="25"/>
      <c r="F384" s="25"/>
      <c r="G384" s="25"/>
      <c r="H384" s="25"/>
      <c r="I384" s="25"/>
    </row>
    <row r="385" spans="1:9">
      <c r="A385" s="25"/>
      <c r="B385" s="25"/>
      <c r="C385" s="25"/>
      <c r="D385" s="25"/>
      <c r="E385" s="25"/>
      <c r="F385" s="25"/>
      <c r="G385" s="25"/>
      <c r="H385" s="25"/>
      <c r="I385" s="25"/>
    </row>
    <row r="386" spans="1:9">
      <c r="A386" s="25"/>
      <c r="B386" s="25"/>
      <c r="C386" s="25"/>
      <c r="D386" s="25"/>
      <c r="E386" s="25"/>
      <c r="F386" s="25"/>
      <c r="G386" s="25"/>
      <c r="H386" s="25"/>
      <c r="I386" s="25"/>
    </row>
    <row r="387" spans="1:9">
      <c r="A387" s="25"/>
      <c r="B387" s="25"/>
      <c r="C387" s="25"/>
      <c r="D387" s="25"/>
      <c r="E387" s="25"/>
      <c r="F387" s="25"/>
      <c r="G387" s="25"/>
      <c r="H387" s="25"/>
      <c r="I387" s="25"/>
    </row>
    <row r="388" spans="1:9">
      <c r="A388" s="25"/>
      <c r="B388" s="25"/>
      <c r="C388" s="25"/>
      <c r="D388" s="25"/>
      <c r="E388" s="25"/>
      <c r="F388" s="25"/>
      <c r="G388" s="25"/>
      <c r="H388" s="25"/>
      <c r="I388" s="25"/>
    </row>
    <row r="389" spans="1:9">
      <c r="A389" s="25"/>
      <c r="B389" s="25"/>
      <c r="C389" s="25"/>
      <c r="D389" s="25"/>
      <c r="E389" s="25"/>
      <c r="F389" s="25"/>
      <c r="G389" s="25"/>
      <c r="H389" s="25"/>
      <c r="I389" s="25"/>
    </row>
    <row r="390" spans="1:9">
      <c r="A390" s="25"/>
      <c r="B390" s="25"/>
      <c r="C390" s="25"/>
      <c r="D390" s="25"/>
      <c r="E390" s="25"/>
      <c r="F390" s="25"/>
      <c r="G390" s="25"/>
      <c r="H390" s="25"/>
      <c r="I390" s="25"/>
    </row>
    <row r="391" spans="1:9">
      <c r="A391" s="25"/>
      <c r="B391" s="25"/>
      <c r="C391" s="25"/>
      <c r="D391" s="25"/>
      <c r="E391" s="25"/>
      <c r="F391" s="25"/>
      <c r="G391" s="25"/>
      <c r="H391" s="25"/>
      <c r="I391" s="25"/>
    </row>
    <row r="392" spans="1:9">
      <c r="A392" s="25"/>
      <c r="B392" s="25"/>
      <c r="C392" s="25"/>
      <c r="D392" s="25"/>
      <c r="E392" s="25"/>
      <c r="F392" s="25"/>
      <c r="G392" s="25"/>
      <c r="H392" s="25"/>
      <c r="I392" s="25"/>
    </row>
    <row r="393" spans="1:9">
      <c r="A393" s="25"/>
      <c r="B393" s="25"/>
      <c r="C393" s="25"/>
      <c r="D393" s="25"/>
      <c r="E393" s="25"/>
      <c r="F393" s="25"/>
      <c r="G393" s="25"/>
      <c r="H393" s="25"/>
      <c r="I393" s="25"/>
    </row>
    <row r="394" spans="1:9">
      <c r="A394" s="25"/>
      <c r="B394" s="25"/>
      <c r="C394" s="25"/>
      <c r="D394" s="25"/>
      <c r="E394" s="25"/>
      <c r="F394" s="25"/>
      <c r="G394" s="25"/>
      <c r="H394" s="25"/>
      <c r="I394" s="25"/>
    </row>
    <row r="395" spans="1:9">
      <c r="A395" s="25"/>
      <c r="B395" s="25"/>
      <c r="C395" s="25"/>
      <c r="D395" s="25"/>
      <c r="E395" s="25"/>
      <c r="F395" s="25"/>
      <c r="G395" s="25"/>
      <c r="H395" s="25"/>
      <c r="I395" s="25"/>
    </row>
    <row r="396" spans="1:9">
      <c r="A396" s="25"/>
      <c r="B396" s="25"/>
      <c r="C396" s="25"/>
      <c r="D396" s="25"/>
      <c r="E396" s="25"/>
      <c r="F396" s="25"/>
      <c r="G396" s="25"/>
      <c r="H396" s="25"/>
      <c r="I396" s="25"/>
    </row>
    <row r="397" spans="1:9">
      <c r="A397" s="25"/>
      <c r="B397" s="25"/>
      <c r="C397" s="25"/>
      <c r="D397" s="25"/>
      <c r="E397" s="25"/>
      <c r="F397" s="25"/>
      <c r="G397" s="25"/>
      <c r="H397" s="25"/>
      <c r="I397" s="25"/>
    </row>
    <row r="398" spans="1:9">
      <c r="A398" s="25"/>
      <c r="B398" s="25"/>
      <c r="C398" s="25"/>
      <c r="D398" s="25"/>
      <c r="E398" s="25"/>
      <c r="F398" s="25"/>
      <c r="G398" s="25"/>
      <c r="H398" s="25"/>
      <c r="I398" s="25"/>
    </row>
    <row r="399" spans="1:9">
      <c r="A399" s="25"/>
      <c r="B399" s="25"/>
      <c r="C399" s="25"/>
      <c r="D399" s="25"/>
      <c r="E399" s="25"/>
      <c r="F399" s="25"/>
      <c r="G399" s="25"/>
      <c r="H399" s="25"/>
      <c r="I399" s="25"/>
    </row>
    <row r="400" spans="1:9">
      <c r="A400" s="25"/>
      <c r="B400" s="25"/>
      <c r="C400" s="25"/>
      <c r="D400" s="25"/>
      <c r="E400" s="25"/>
      <c r="F400" s="25"/>
      <c r="G400" s="25"/>
      <c r="H400" s="25"/>
      <c r="I400" s="25"/>
    </row>
    <row r="401" spans="1:9">
      <c r="A401" s="25"/>
      <c r="B401" s="25"/>
      <c r="C401" s="25"/>
      <c r="D401" s="25"/>
      <c r="E401" s="25"/>
      <c r="F401" s="25"/>
      <c r="G401" s="25"/>
      <c r="H401" s="25"/>
      <c r="I401" s="25"/>
    </row>
    <row r="402" spans="1:9">
      <c r="A402" s="25"/>
      <c r="B402" s="25"/>
      <c r="C402" s="25"/>
      <c r="D402" s="25"/>
      <c r="E402" s="25"/>
      <c r="F402" s="25"/>
      <c r="G402" s="25"/>
      <c r="H402" s="25"/>
      <c r="I402" s="25"/>
    </row>
    <row r="403" spans="1:9">
      <c r="A403" s="25"/>
      <c r="B403" s="25"/>
      <c r="C403" s="25"/>
      <c r="D403" s="25"/>
      <c r="E403" s="25"/>
      <c r="F403" s="25"/>
      <c r="G403" s="25"/>
      <c r="H403" s="25"/>
      <c r="I403" s="25"/>
    </row>
    <row r="404" spans="1:9">
      <c r="A404" s="25"/>
      <c r="B404" s="25"/>
      <c r="C404" s="25"/>
      <c r="D404" s="25"/>
      <c r="E404" s="25"/>
      <c r="F404" s="25"/>
      <c r="G404" s="25"/>
      <c r="H404" s="25"/>
      <c r="I404" s="25"/>
    </row>
    <row r="405" spans="1:9">
      <c r="A405" s="25"/>
      <c r="B405" s="25"/>
      <c r="C405" s="25"/>
      <c r="D405" s="25"/>
      <c r="E405" s="25"/>
      <c r="F405" s="25"/>
      <c r="G405" s="25"/>
      <c r="H405" s="25"/>
      <c r="I405" s="25"/>
    </row>
    <row r="406" spans="1:9">
      <c r="A406" s="25"/>
      <c r="B406" s="25"/>
      <c r="C406" s="25"/>
      <c r="D406" s="25"/>
      <c r="E406" s="25"/>
      <c r="F406" s="25"/>
      <c r="G406" s="25"/>
      <c r="H406" s="25"/>
      <c r="I406" s="25"/>
    </row>
    <row r="407" spans="1:9">
      <c r="A407" s="25"/>
      <c r="B407" s="25"/>
      <c r="C407" s="25"/>
      <c r="D407" s="25"/>
      <c r="E407" s="25"/>
      <c r="F407" s="25"/>
      <c r="G407" s="25"/>
      <c r="H407" s="25"/>
      <c r="I407" s="25"/>
    </row>
    <row r="408" spans="1:9">
      <c r="A408" s="25"/>
      <c r="B408" s="25"/>
      <c r="C408" s="25"/>
      <c r="D408" s="25"/>
      <c r="E408" s="25"/>
      <c r="F408" s="25"/>
      <c r="G408" s="25"/>
      <c r="H408" s="25"/>
      <c r="I408" s="25"/>
    </row>
    <row r="409" spans="1:9">
      <c r="A409" s="25"/>
      <c r="B409" s="25"/>
      <c r="C409" s="25"/>
      <c r="D409" s="25"/>
      <c r="E409" s="25"/>
      <c r="F409" s="25"/>
      <c r="G409" s="25"/>
      <c r="H409" s="25"/>
      <c r="I409" s="25"/>
    </row>
    <row r="410" spans="1:9">
      <c r="A410" s="25"/>
      <c r="B410" s="25"/>
      <c r="C410" s="25"/>
      <c r="D410" s="25"/>
      <c r="E410" s="25"/>
      <c r="F410" s="25"/>
      <c r="G410" s="25"/>
      <c r="H410" s="25"/>
      <c r="I410" s="25"/>
    </row>
    <row r="411" spans="1:9">
      <c r="A411" s="25"/>
      <c r="B411" s="25"/>
      <c r="C411" s="25"/>
      <c r="D411" s="25"/>
      <c r="E411" s="25"/>
      <c r="F411" s="25"/>
      <c r="G411" s="25"/>
      <c r="H411" s="25"/>
      <c r="I411" s="25"/>
    </row>
    <row r="412" spans="1:9">
      <c r="A412" s="25"/>
      <c r="B412" s="25"/>
      <c r="C412" s="25"/>
      <c r="D412" s="25"/>
      <c r="E412" s="25"/>
      <c r="F412" s="25"/>
      <c r="G412" s="25"/>
      <c r="H412" s="25"/>
      <c r="I412" s="25"/>
    </row>
    <row r="413" spans="1:9">
      <c r="A413" s="25"/>
      <c r="B413" s="25"/>
      <c r="C413" s="25"/>
      <c r="D413" s="25"/>
      <c r="E413" s="25"/>
      <c r="F413" s="25"/>
      <c r="G413" s="25"/>
      <c r="H413" s="25"/>
      <c r="I413" s="25"/>
    </row>
    <row r="414" spans="1:9">
      <c r="A414" s="25"/>
      <c r="B414" s="25"/>
      <c r="C414" s="25"/>
      <c r="D414" s="25"/>
      <c r="E414" s="25"/>
      <c r="F414" s="25"/>
      <c r="G414" s="25"/>
      <c r="H414" s="25"/>
      <c r="I414" s="25"/>
    </row>
    <row r="415" spans="1:9">
      <c r="A415" s="25"/>
      <c r="B415" s="25"/>
      <c r="C415" s="25"/>
      <c r="D415" s="25"/>
      <c r="E415" s="25"/>
      <c r="F415" s="25"/>
      <c r="G415" s="25"/>
      <c r="H415" s="25"/>
      <c r="I415" s="25"/>
    </row>
    <row r="416" spans="1:9">
      <c r="A416" s="25"/>
      <c r="B416" s="25"/>
      <c r="C416" s="25"/>
      <c r="D416" s="25"/>
      <c r="E416" s="25"/>
      <c r="F416" s="25"/>
      <c r="G416" s="25"/>
      <c r="H416" s="25"/>
      <c r="I416" s="25"/>
    </row>
    <row r="417" spans="1:9">
      <c r="A417" s="25"/>
      <c r="B417" s="25"/>
      <c r="C417" s="25"/>
      <c r="D417" s="25"/>
      <c r="E417" s="25"/>
      <c r="F417" s="25"/>
      <c r="G417" s="25"/>
      <c r="H417" s="25"/>
      <c r="I417" s="25"/>
    </row>
    <row r="418" spans="1:9">
      <c r="A418" s="25"/>
      <c r="B418" s="25"/>
      <c r="C418" s="25"/>
      <c r="D418" s="25"/>
      <c r="E418" s="25"/>
      <c r="F418" s="25"/>
      <c r="G418" s="25"/>
      <c r="H418" s="25"/>
      <c r="I418" s="25"/>
    </row>
    <row r="419" spans="1:9">
      <c r="A419" s="25"/>
      <c r="B419" s="25"/>
      <c r="C419" s="25"/>
      <c r="D419" s="25"/>
      <c r="E419" s="25"/>
      <c r="F419" s="25"/>
      <c r="G419" s="25"/>
      <c r="H419" s="25"/>
      <c r="I419" s="25"/>
    </row>
    <row r="420" spans="1:9">
      <c r="A420" s="25"/>
      <c r="B420" s="25"/>
      <c r="C420" s="25"/>
      <c r="D420" s="25"/>
      <c r="E420" s="25"/>
      <c r="F420" s="25"/>
      <c r="G420" s="25"/>
      <c r="H420" s="25"/>
      <c r="I420" s="25"/>
    </row>
    <row r="421" spans="1:9">
      <c r="A421" s="25"/>
      <c r="B421" s="25"/>
      <c r="C421" s="25"/>
      <c r="D421" s="25"/>
      <c r="E421" s="25"/>
      <c r="F421" s="25"/>
      <c r="G421" s="25"/>
      <c r="H421" s="25"/>
      <c r="I421" s="25"/>
    </row>
    <row r="422" spans="1:9">
      <c r="A422" s="25"/>
      <c r="B422" s="25"/>
      <c r="C422" s="25"/>
      <c r="D422" s="25"/>
      <c r="E422" s="25"/>
      <c r="F422" s="25"/>
      <c r="G422" s="25"/>
      <c r="H422" s="25"/>
      <c r="I422" s="25"/>
    </row>
    <row r="423" spans="1:9">
      <c r="A423" s="25"/>
      <c r="B423" s="25"/>
      <c r="C423" s="25"/>
      <c r="D423" s="25"/>
      <c r="E423" s="25"/>
      <c r="F423" s="25"/>
      <c r="G423" s="25"/>
      <c r="H423" s="25"/>
      <c r="I423" s="25"/>
    </row>
    <row r="424" spans="1:9">
      <c r="A424" s="25"/>
      <c r="B424" s="25"/>
      <c r="C424" s="25"/>
      <c r="D424" s="25"/>
      <c r="E424" s="25"/>
      <c r="F424" s="25"/>
      <c r="G424" s="25"/>
      <c r="H424" s="25"/>
      <c r="I424" s="25"/>
    </row>
    <row r="425" spans="1:9">
      <c r="A425" s="25"/>
      <c r="B425" s="25"/>
      <c r="C425" s="25"/>
      <c r="D425" s="25"/>
      <c r="E425" s="25"/>
      <c r="F425" s="25"/>
      <c r="G425" s="25"/>
      <c r="H425" s="25"/>
      <c r="I425" s="25"/>
    </row>
    <row r="426" spans="1:9">
      <c r="A426" s="25"/>
      <c r="B426" s="25"/>
      <c r="C426" s="25"/>
      <c r="D426" s="25"/>
      <c r="E426" s="25"/>
      <c r="F426" s="25"/>
      <c r="G426" s="25"/>
      <c r="H426" s="25"/>
      <c r="I426" s="25"/>
    </row>
    <row r="427" spans="1:9">
      <c r="A427" s="25"/>
      <c r="B427" s="25"/>
      <c r="C427" s="25"/>
      <c r="D427" s="25"/>
      <c r="E427" s="25"/>
      <c r="F427" s="25"/>
      <c r="G427" s="25"/>
      <c r="H427" s="25"/>
      <c r="I427" s="25"/>
    </row>
    <row r="428" spans="1:9">
      <c r="A428" s="25"/>
      <c r="B428" s="25"/>
      <c r="C428" s="25"/>
      <c r="D428" s="25"/>
      <c r="E428" s="25"/>
      <c r="F428" s="25"/>
      <c r="G428" s="25"/>
      <c r="H428" s="25"/>
      <c r="I428" s="25"/>
    </row>
    <row r="429" spans="1:9">
      <c r="A429" s="25"/>
      <c r="B429" s="25"/>
      <c r="C429" s="25"/>
      <c r="D429" s="25"/>
      <c r="E429" s="25"/>
      <c r="F429" s="25"/>
      <c r="G429" s="25"/>
      <c r="H429" s="25"/>
      <c r="I429" s="25"/>
    </row>
    <row r="430" spans="1:9">
      <c r="A430" s="25"/>
      <c r="B430" s="25"/>
      <c r="C430" s="25"/>
      <c r="D430" s="25"/>
      <c r="E430" s="25"/>
      <c r="F430" s="25"/>
      <c r="G430" s="25"/>
      <c r="H430" s="25"/>
      <c r="I430" s="25"/>
    </row>
    <row r="431" spans="1:9">
      <c r="A431" s="25"/>
      <c r="B431" s="25"/>
      <c r="C431" s="25"/>
      <c r="D431" s="25"/>
      <c r="E431" s="25"/>
      <c r="F431" s="25"/>
      <c r="G431" s="25"/>
      <c r="H431" s="25"/>
      <c r="I431" s="25"/>
    </row>
    <row r="432" spans="1:9">
      <c r="A432" s="25"/>
      <c r="B432" s="25"/>
      <c r="C432" s="25"/>
      <c r="D432" s="25"/>
      <c r="E432" s="25"/>
      <c r="F432" s="25"/>
      <c r="G432" s="25"/>
      <c r="H432" s="25"/>
      <c r="I432" s="25"/>
    </row>
    <row r="433" spans="1:9">
      <c r="A433" s="25"/>
      <c r="B433" s="25"/>
      <c r="C433" s="25"/>
      <c r="D433" s="25"/>
      <c r="E433" s="25"/>
      <c r="F433" s="25"/>
      <c r="G433" s="25"/>
      <c r="H433" s="25"/>
      <c r="I433" s="25"/>
    </row>
    <row r="434" spans="1:9">
      <c r="A434" s="25"/>
      <c r="B434" s="25"/>
      <c r="C434" s="25"/>
      <c r="D434" s="25"/>
      <c r="E434" s="25"/>
      <c r="F434" s="25"/>
      <c r="G434" s="25"/>
      <c r="H434" s="25"/>
      <c r="I434" s="25"/>
    </row>
    <row r="435" spans="1:9">
      <c r="A435" s="25"/>
      <c r="B435" s="25"/>
      <c r="C435" s="25"/>
      <c r="D435" s="25"/>
      <c r="E435" s="25"/>
      <c r="F435" s="25"/>
      <c r="G435" s="25"/>
      <c r="H435" s="25"/>
      <c r="I435" s="25"/>
    </row>
    <row r="436" spans="1:9">
      <c r="A436" s="25"/>
      <c r="B436" s="25"/>
      <c r="C436" s="25"/>
      <c r="D436" s="25"/>
      <c r="E436" s="25"/>
      <c r="F436" s="25"/>
      <c r="G436" s="25"/>
      <c r="H436" s="25"/>
      <c r="I436" s="25"/>
    </row>
    <row r="437" spans="1:9">
      <c r="A437" s="25"/>
      <c r="B437" s="25"/>
      <c r="C437" s="25"/>
      <c r="D437" s="25"/>
      <c r="E437" s="25"/>
      <c r="F437" s="25"/>
      <c r="G437" s="25"/>
      <c r="H437" s="25"/>
      <c r="I437" s="25"/>
    </row>
    <row r="438" spans="1:9">
      <c r="A438" s="25"/>
      <c r="B438" s="25"/>
      <c r="C438" s="25"/>
      <c r="D438" s="25"/>
      <c r="E438" s="25"/>
      <c r="F438" s="25"/>
      <c r="G438" s="25"/>
      <c r="H438" s="25"/>
      <c r="I438" s="25"/>
    </row>
    <row r="439" spans="1:9">
      <c r="A439" s="25"/>
      <c r="B439" s="25"/>
      <c r="C439" s="25"/>
      <c r="D439" s="25"/>
      <c r="E439" s="25"/>
      <c r="F439" s="25"/>
      <c r="G439" s="25"/>
      <c r="H439" s="25"/>
      <c r="I439" s="25"/>
    </row>
    <row r="440" spans="1:9">
      <c r="A440" s="25"/>
      <c r="B440" s="25"/>
      <c r="C440" s="25"/>
      <c r="D440" s="25"/>
      <c r="E440" s="25"/>
      <c r="F440" s="25"/>
      <c r="G440" s="25"/>
      <c r="H440" s="25"/>
      <c r="I440" s="25"/>
    </row>
    <row r="441" spans="1:9">
      <c r="A441" s="25"/>
      <c r="B441" s="25"/>
      <c r="C441" s="25"/>
      <c r="D441" s="25"/>
      <c r="E441" s="25"/>
      <c r="F441" s="25"/>
      <c r="G441" s="25"/>
      <c r="H441" s="25"/>
      <c r="I441" s="25"/>
    </row>
    <row r="442" spans="1:9">
      <c r="A442" s="25"/>
      <c r="B442" s="25"/>
      <c r="C442" s="25"/>
      <c r="D442" s="25"/>
      <c r="E442" s="25"/>
      <c r="F442" s="25"/>
      <c r="G442" s="25"/>
      <c r="H442" s="25"/>
      <c r="I442" s="25"/>
    </row>
    <row r="443" spans="1:9">
      <c r="A443" s="25"/>
      <c r="B443" s="25"/>
      <c r="C443" s="25"/>
      <c r="D443" s="25"/>
      <c r="E443" s="25"/>
      <c r="F443" s="25"/>
      <c r="G443" s="25"/>
      <c r="H443" s="25"/>
      <c r="I443" s="25"/>
    </row>
    <row r="444" spans="1:9">
      <c r="A444" s="25"/>
      <c r="B444" s="25"/>
      <c r="C444" s="25"/>
      <c r="D444" s="25"/>
      <c r="E444" s="25"/>
      <c r="F444" s="25"/>
      <c r="G444" s="25"/>
      <c r="H444" s="25"/>
      <c r="I444" s="25"/>
    </row>
    <row r="445" spans="1:9">
      <c r="A445" s="25"/>
      <c r="B445" s="25"/>
      <c r="C445" s="25"/>
      <c r="D445" s="25"/>
      <c r="E445" s="25"/>
      <c r="F445" s="25"/>
      <c r="G445" s="25"/>
      <c r="H445" s="25"/>
      <c r="I445" s="25"/>
    </row>
    <row r="446" spans="1:9">
      <c r="A446" s="25"/>
      <c r="B446" s="25"/>
      <c r="C446" s="25"/>
      <c r="D446" s="25"/>
      <c r="E446" s="25"/>
      <c r="F446" s="25"/>
      <c r="G446" s="25"/>
      <c r="H446" s="25"/>
      <c r="I446" s="25"/>
    </row>
    <row r="447" spans="1:9">
      <c r="A447" s="25"/>
      <c r="B447" s="25"/>
      <c r="C447" s="25"/>
      <c r="D447" s="25"/>
      <c r="E447" s="25"/>
      <c r="F447" s="25"/>
      <c r="G447" s="25"/>
      <c r="H447" s="25"/>
      <c r="I447" s="25"/>
    </row>
    <row r="448" spans="1:9">
      <c r="A448" s="25"/>
      <c r="B448" s="25"/>
      <c r="C448" s="25"/>
      <c r="D448" s="25"/>
      <c r="E448" s="25"/>
      <c r="F448" s="25"/>
      <c r="G448" s="25"/>
      <c r="H448" s="25"/>
      <c r="I448" s="25"/>
    </row>
    <row r="449" spans="1:9">
      <c r="A449" s="25"/>
      <c r="B449" s="25"/>
      <c r="C449" s="25"/>
      <c r="D449" s="25"/>
      <c r="E449" s="25"/>
      <c r="F449" s="25"/>
      <c r="G449" s="25"/>
      <c r="H449" s="25"/>
      <c r="I449" s="25"/>
    </row>
    <row r="450" spans="1:9">
      <c r="A450" s="25"/>
      <c r="B450" s="25"/>
      <c r="C450" s="25"/>
      <c r="D450" s="25"/>
      <c r="E450" s="25"/>
      <c r="F450" s="25"/>
      <c r="G450" s="25"/>
      <c r="H450" s="25"/>
      <c r="I450" s="25"/>
    </row>
    <row r="451" spans="1:9">
      <c r="A451" s="25"/>
      <c r="B451" s="25"/>
      <c r="C451" s="25"/>
      <c r="D451" s="25"/>
      <c r="E451" s="25"/>
      <c r="F451" s="25"/>
      <c r="G451" s="25"/>
      <c r="H451" s="25"/>
      <c r="I451" s="25"/>
    </row>
    <row r="452" spans="1:9">
      <c r="A452" s="25"/>
      <c r="B452" s="25"/>
      <c r="C452" s="25"/>
      <c r="D452" s="25"/>
      <c r="E452" s="25"/>
      <c r="F452" s="25"/>
      <c r="G452" s="25"/>
      <c r="H452" s="25"/>
      <c r="I452" s="25"/>
    </row>
    <row r="453" spans="1:9">
      <c r="A453" s="25"/>
      <c r="B453" s="25"/>
      <c r="C453" s="25"/>
      <c r="D453" s="25"/>
      <c r="E453" s="25"/>
      <c r="F453" s="25"/>
      <c r="G453" s="25"/>
      <c r="H453" s="25"/>
      <c r="I453" s="25"/>
    </row>
    <row r="454" spans="1:9">
      <c r="A454" s="25"/>
      <c r="B454" s="25"/>
      <c r="C454" s="25"/>
      <c r="D454" s="25"/>
      <c r="E454" s="25"/>
      <c r="F454" s="25"/>
      <c r="G454" s="25"/>
      <c r="H454" s="25"/>
      <c r="I454" s="25"/>
    </row>
    <row r="455" spans="1:9">
      <c r="A455" s="25"/>
      <c r="B455" s="25"/>
      <c r="C455" s="25"/>
      <c r="D455" s="25"/>
      <c r="E455" s="25"/>
      <c r="F455" s="25"/>
      <c r="G455" s="25"/>
      <c r="H455" s="25"/>
      <c r="I455" s="25"/>
    </row>
    <row r="456" spans="1:9">
      <c r="A456" s="25"/>
      <c r="B456" s="25"/>
      <c r="C456" s="25"/>
      <c r="D456" s="25"/>
      <c r="E456" s="25"/>
      <c r="F456" s="25"/>
      <c r="G456" s="25"/>
      <c r="H456" s="25"/>
      <c r="I456" s="25"/>
    </row>
    <row r="457" spans="1:9">
      <c r="A457" s="25"/>
      <c r="B457" s="25"/>
      <c r="C457" s="25"/>
      <c r="D457" s="25"/>
      <c r="E457" s="25"/>
      <c r="F457" s="25"/>
      <c r="G457" s="25"/>
      <c r="H457" s="25"/>
      <c r="I457" s="25"/>
    </row>
    <row r="458" spans="1:9">
      <c r="A458" s="25"/>
      <c r="B458" s="25"/>
      <c r="C458" s="25"/>
      <c r="D458" s="25"/>
      <c r="E458" s="25"/>
      <c r="F458" s="25"/>
      <c r="G458" s="25"/>
      <c r="H458" s="25"/>
      <c r="I458" s="25"/>
    </row>
    <row r="459" spans="1:9">
      <c r="A459" s="25"/>
      <c r="B459" s="25"/>
      <c r="C459" s="25"/>
      <c r="D459" s="25"/>
      <c r="E459" s="25"/>
      <c r="F459" s="25"/>
      <c r="G459" s="25"/>
      <c r="H459" s="25"/>
      <c r="I459" s="25"/>
    </row>
    <row r="460" spans="1:9">
      <c r="A460" s="25"/>
      <c r="B460" s="25"/>
      <c r="C460" s="25"/>
      <c r="D460" s="25"/>
      <c r="E460" s="25"/>
      <c r="F460" s="25"/>
      <c r="G460" s="25"/>
      <c r="H460" s="25"/>
      <c r="I460" s="25"/>
    </row>
    <row r="461" spans="1:9">
      <c r="A461" s="25"/>
      <c r="B461" s="25"/>
      <c r="C461" s="25"/>
      <c r="D461" s="25"/>
      <c r="E461" s="25"/>
      <c r="F461" s="25"/>
      <c r="G461" s="25"/>
      <c r="H461" s="25"/>
      <c r="I461" s="25"/>
    </row>
    <row r="462" spans="1:9">
      <c r="A462" s="25"/>
      <c r="B462" s="25"/>
      <c r="C462" s="25"/>
      <c r="D462" s="25"/>
      <c r="E462" s="25"/>
      <c r="F462" s="25"/>
      <c r="G462" s="25"/>
      <c r="H462" s="25"/>
      <c r="I462" s="25"/>
    </row>
    <row r="463" spans="1:9">
      <c r="A463" s="25"/>
      <c r="B463" s="25"/>
      <c r="C463" s="25"/>
      <c r="D463" s="25"/>
      <c r="E463" s="25"/>
      <c r="F463" s="25"/>
      <c r="G463" s="25"/>
      <c r="H463" s="25"/>
      <c r="I463" s="25"/>
    </row>
    <row r="464" spans="1:9">
      <c r="A464" s="25"/>
      <c r="B464" s="25"/>
      <c r="C464" s="25"/>
      <c r="D464" s="25"/>
      <c r="E464" s="25"/>
      <c r="F464" s="25"/>
      <c r="G464" s="25"/>
      <c r="H464" s="25"/>
      <c r="I464" s="25"/>
    </row>
    <row r="465" spans="1:9">
      <c r="A465" s="25"/>
      <c r="B465" s="25"/>
      <c r="C465" s="25"/>
      <c r="D465" s="25"/>
      <c r="E465" s="25"/>
      <c r="F465" s="25"/>
      <c r="G465" s="25"/>
      <c r="H465" s="25"/>
      <c r="I465" s="25"/>
    </row>
    <row r="466" spans="1:9">
      <c r="A466" s="25"/>
      <c r="B466" s="25"/>
      <c r="C466" s="25"/>
      <c r="D466" s="25"/>
      <c r="E466" s="25"/>
      <c r="F466" s="25"/>
      <c r="G466" s="25"/>
      <c r="H466" s="25"/>
      <c r="I466" s="25"/>
    </row>
    <row r="467" spans="1:9">
      <c r="A467" s="25"/>
      <c r="B467" s="25"/>
      <c r="C467" s="25"/>
      <c r="D467" s="25"/>
      <c r="E467" s="25"/>
      <c r="F467" s="25"/>
      <c r="G467" s="25"/>
      <c r="H467" s="25"/>
      <c r="I467" s="25"/>
    </row>
    <row r="468" spans="1:9">
      <c r="A468" s="25"/>
      <c r="B468" s="25"/>
      <c r="C468" s="25"/>
      <c r="D468" s="25"/>
      <c r="E468" s="25"/>
      <c r="F468" s="25"/>
      <c r="G468" s="25"/>
      <c r="H468" s="25"/>
      <c r="I468" s="25"/>
    </row>
    <row r="469" spans="1:9">
      <c r="A469" s="25"/>
      <c r="B469" s="25"/>
      <c r="C469" s="25"/>
      <c r="D469" s="25"/>
      <c r="E469" s="25"/>
      <c r="F469" s="25"/>
      <c r="G469" s="25"/>
      <c r="H469" s="25"/>
      <c r="I469" s="25"/>
    </row>
    <row r="470" spans="1:9">
      <c r="A470" s="25"/>
      <c r="B470" s="25"/>
      <c r="C470" s="25"/>
      <c r="D470" s="25"/>
      <c r="E470" s="25"/>
      <c r="F470" s="25"/>
      <c r="G470" s="25"/>
      <c r="H470" s="25"/>
      <c r="I470" s="25"/>
    </row>
    <row r="471" spans="1:9">
      <c r="A471" s="25"/>
      <c r="B471" s="25"/>
      <c r="C471" s="25"/>
      <c r="D471" s="25"/>
      <c r="E471" s="25"/>
      <c r="F471" s="25"/>
      <c r="G471" s="25"/>
      <c r="H471" s="25"/>
      <c r="I471" s="25"/>
    </row>
    <row r="472" spans="1:9">
      <c r="A472" s="25"/>
      <c r="B472" s="25"/>
      <c r="C472" s="25"/>
      <c r="D472" s="25"/>
      <c r="E472" s="25"/>
      <c r="F472" s="25"/>
      <c r="G472" s="25"/>
      <c r="H472" s="25"/>
      <c r="I472" s="25"/>
    </row>
    <row r="473" spans="1:9">
      <c r="A473" s="25"/>
      <c r="B473" s="25"/>
      <c r="C473" s="25"/>
      <c r="D473" s="25"/>
      <c r="E473" s="25"/>
      <c r="F473" s="25"/>
      <c r="G473" s="25"/>
      <c r="H473" s="25"/>
      <c r="I473" s="25"/>
    </row>
    <row r="474" spans="1:9">
      <c r="A474" s="25"/>
      <c r="B474" s="25"/>
      <c r="C474" s="25"/>
      <c r="D474" s="25"/>
      <c r="E474" s="25"/>
      <c r="F474" s="25"/>
      <c r="G474" s="25"/>
      <c r="H474" s="25"/>
      <c r="I474" s="25"/>
    </row>
    <row r="475" spans="1:9">
      <c r="A475" s="25"/>
      <c r="B475" s="25"/>
      <c r="C475" s="25"/>
      <c r="D475" s="25"/>
      <c r="E475" s="25"/>
      <c r="F475" s="25"/>
      <c r="G475" s="25"/>
      <c r="H475" s="25"/>
      <c r="I475" s="25"/>
    </row>
    <row r="476" spans="1:9">
      <c r="A476" s="25"/>
      <c r="B476" s="25"/>
      <c r="C476" s="25"/>
      <c r="D476" s="25"/>
      <c r="E476" s="25"/>
      <c r="F476" s="25"/>
      <c r="G476" s="25"/>
      <c r="H476" s="25"/>
      <c r="I476" s="25"/>
    </row>
    <row r="477" spans="1:9">
      <c r="A477" s="25"/>
      <c r="B477" s="25"/>
      <c r="C477" s="25"/>
      <c r="D477" s="25"/>
      <c r="E477" s="25"/>
      <c r="F477" s="25"/>
      <c r="G477" s="25"/>
      <c r="H477" s="25"/>
      <c r="I477" s="25"/>
    </row>
    <row r="478" spans="1:9">
      <c r="A478" s="25"/>
      <c r="B478" s="25"/>
      <c r="C478" s="25"/>
      <c r="D478" s="25"/>
      <c r="E478" s="25"/>
      <c r="F478" s="25"/>
      <c r="G478" s="25"/>
      <c r="H478" s="25"/>
      <c r="I478" s="25"/>
    </row>
    <row r="479" spans="1:9">
      <c r="A479" s="25"/>
      <c r="B479" s="25"/>
      <c r="C479" s="25"/>
      <c r="D479" s="25"/>
      <c r="E479" s="25"/>
      <c r="F479" s="25"/>
      <c r="G479" s="25"/>
      <c r="H479" s="25"/>
      <c r="I479" s="25"/>
    </row>
    <row r="480" spans="1:9">
      <c r="A480" s="25"/>
      <c r="B480" s="25"/>
      <c r="C480" s="25"/>
      <c r="D480" s="25"/>
      <c r="E480" s="25"/>
      <c r="F480" s="25"/>
      <c r="G480" s="25"/>
      <c r="H480" s="25"/>
      <c r="I480" s="25"/>
    </row>
    <row r="481" spans="1:9">
      <c r="A481" s="25"/>
      <c r="B481" s="25"/>
      <c r="C481" s="25"/>
      <c r="D481" s="25"/>
      <c r="E481" s="25"/>
      <c r="F481" s="25"/>
      <c r="G481" s="25"/>
      <c r="H481" s="25"/>
      <c r="I481" s="25"/>
    </row>
    <row r="482" spans="1:9">
      <c r="A482" s="25"/>
      <c r="B482" s="25"/>
      <c r="C482" s="25"/>
      <c r="D482" s="25"/>
      <c r="E482" s="25"/>
      <c r="F482" s="25"/>
      <c r="G482" s="25"/>
      <c r="H482" s="25"/>
      <c r="I482" s="25"/>
    </row>
    <row r="483" spans="1:9">
      <c r="A483" s="25"/>
      <c r="B483" s="25"/>
      <c r="C483" s="25"/>
      <c r="D483" s="25"/>
      <c r="E483" s="25"/>
      <c r="F483" s="25"/>
      <c r="G483" s="25"/>
      <c r="H483" s="25"/>
      <c r="I483" s="25"/>
    </row>
    <row r="484" spans="1:9">
      <c r="A484" s="25"/>
      <c r="B484" s="25"/>
      <c r="C484" s="25"/>
      <c r="D484" s="25"/>
      <c r="E484" s="25"/>
      <c r="F484" s="25"/>
      <c r="G484" s="25"/>
      <c r="H484" s="25"/>
      <c r="I484" s="25"/>
    </row>
    <row r="485" spans="1:9">
      <c r="A485" s="25"/>
      <c r="B485" s="25"/>
      <c r="C485" s="25"/>
      <c r="D485" s="25"/>
      <c r="E485" s="25"/>
      <c r="F485" s="25"/>
      <c r="G485" s="25"/>
      <c r="H485" s="25"/>
      <c r="I485" s="25"/>
    </row>
    <row r="486" spans="1:9">
      <c r="A486" s="25"/>
      <c r="B486" s="25"/>
      <c r="C486" s="25"/>
      <c r="D486" s="25"/>
      <c r="E486" s="25"/>
      <c r="F486" s="25"/>
      <c r="G486" s="25"/>
      <c r="H486" s="25"/>
      <c r="I486" s="25"/>
    </row>
    <row r="487" spans="1:9">
      <c r="A487" s="25"/>
      <c r="B487" s="25"/>
      <c r="C487" s="25"/>
      <c r="D487" s="25"/>
      <c r="E487" s="25"/>
      <c r="F487" s="25"/>
      <c r="G487" s="25"/>
      <c r="H487" s="25"/>
      <c r="I487" s="25"/>
    </row>
    <row r="488" spans="1:9">
      <c r="A488" s="25"/>
      <c r="B488" s="25"/>
      <c r="C488" s="25"/>
      <c r="D488" s="25"/>
      <c r="E488" s="25"/>
      <c r="F488" s="25"/>
      <c r="G488" s="25"/>
      <c r="H488" s="25"/>
      <c r="I488" s="25"/>
    </row>
    <row r="489" spans="1:9">
      <c r="A489" s="25"/>
      <c r="B489" s="25"/>
      <c r="C489" s="25"/>
      <c r="D489" s="25"/>
      <c r="E489" s="25"/>
      <c r="F489" s="25"/>
      <c r="G489" s="25"/>
      <c r="H489" s="25"/>
      <c r="I489" s="25"/>
    </row>
    <row r="490" spans="1:9">
      <c r="A490" s="25"/>
      <c r="B490" s="25"/>
      <c r="C490" s="25"/>
      <c r="D490" s="25"/>
      <c r="E490" s="25"/>
      <c r="F490" s="25"/>
      <c r="G490" s="25"/>
      <c r="H490" s="25"/>
      <c r="I490" s="25"/>
    </row>
    <row r="491" spans="1:9">
      <c r="A491" s="25"/>
      <c r="B491" s="25"/>
      <c r="C491" s="25"/>
      <c r="D491" s="25"/>
      <c r="E491" s="25"/>
      <c r="F491" s="25"/>
      <c r="G491" s="25"/>
      <c r="H491" s="25"/>
      <c r="I491" s="25"/>
    </row>
    <row r="492" spans="1:9">
      <c r="A492" s="25"/>
      <c r="B492" s="25"/>
      <c r="C492" s="25"/>
      <c r="D492" s="25"/>
      <c r="E492" s="25"/>
      <c r="F492" s="25"/>
      <c r="G492" s="25"/>
      <c r="H492" s="25"/>
      <c r="I492" s="25"/>
    </row>
    <row r="493" spans="1:9">
      <c r="A493" s="25"/>
      <c r="B493" s="25"/>
      <c r="C493" s="25"/>
      <c r="D493" s="25"/>
      <c r="E493" s="25"/>
      <c r="F493" s="25"/>
      <c r="G493" s="25"/>
      <c r="H493" s="25"/>
      <c r="I493" s="25"/>
    </row>
    <row r="494" spans="1:9">
      <c r="A494" s="25"/>
      <c r="B494" s="25"/>
      <c r="C494" s="25"/>
      <c r="D494" s="25"/>
      <c r="E494" s="25"/>
      <c r="F494" s="25"/>
      <c r="G494" s="25"/>
      <c r="H494" s="25"/>
      <c r="I494" s="25"/>
    </row>
    <row r="495" spans="1:9">
      <c r="A495" s="25"/>
      <c r="B495" s="25"/>
      <c r="C495" s="25"/>
      <c r="D495" s="25"/>
      <c r="E495" s="25"/>
      <c r="F495" s="25"/>
      <c r="G495" s="25"/>
      <c r="H495" s="25"/>
      <c r="I495" s="25"/>
    </row>
    <row r="496" spans="1:9">
      <c r="A496" s="25"/>
      <c r="B496" s="25"/>
      <c r="C496" s="25"/>
      <c r="D496" s="25"/>
      <c r="E496" s="25"/>
      <c r="F496" s="25"/>
      <c r="G496" s="25"/>
      <c r="H496" s="25"/>
      <c r="I496" s="25"/>
    </row>
    <row r="497" spans="1:9">
      <c r="A497" s="25"/>
      <c r="B497" s="25"/>
      <c r="C497" s="25"/>
      <c r="D497" s="25"/>
      <c r="E497" s="25"/>
      <c r="F497" s="25"/>
      <c r="G497" s="25"/>
      <c r="H497" s="25"/>
      <c r="I497" s="25"/>
    </row>
    <row r="498" spans="1:9">
      <c r="A498" s="25"/>
      <c r="B498" s="25"/>
      <c r="C498" s="25"/>
      <c r="D498" s="25"/>
      <c r="E498" s="25"/>
      <c r="F498" s="25"/>
      <c r="G498" s="25"/>
      <c r="H498" s="25"/>
      <c r="I498" s="25"/>
    </row>
    <row r="499" spans="1:9">
      <c r="A499" s="25"/>
      <c r="B499" s="25"/>
      <c r="C499" s="25"/>
      <c r="D499" s="25"/>
      <c r="E499" s="25"/>
      <c r="F499" s="25"/>
      <c r="G499" s="25"/>
      <c r="H499" s="25"/>
      <c r="I499" s="25"/>
    </row>
    <row r="500" spans="1:9">
      <c r="A500" s="25"/>
      <c r="B500" s="25"/>
      <c r="C500" s="25"/>
      <c r="D500" s="25"/>
      <c r="E500" s="25"/>
      <c r="F500" s="25"/>
      <c r="G500" s="25"/>
      <c r="H500" s="25"/>
      <c r="I500" s="25"/>
    </row>
    <row r="501" spans="1:9">
      <c r="A501" s="25"/>
      <c r="B501" s="25"/>
      <c r="C501" s="25"/>
      <c r="D501" s="25"/>
      <c r="E501" s="25"/>
      <c r="F501" s="25"/>
      <c r="G501" s="25"/>
      <c r="H501" s="25"/>
      <c r="I501" s="25"/>
    </row>
    <row r="502" spans="1:9">
      <c r="A502" s="25"/>
      <c r="B502" s="25"/>
      <c r="C502" s="25"/>
      <c r="D502" s="25"/>
      <c r="E502" s="25"/>
      <c r="F502" s="25"/>
      <c r="G502" s="25"/>
      <c r="H502" s="25"/>
      <c r="I502" s="25"/>
    </row>
    <row r="503" spans="1:9">
      <c r="A503" s="25"/>
      <c r="B503" s="25"/>
      <c r="C503" s="25"/>
      <c r="D503" s="25"/>
      <c r="E503" s="25"/>
      <c r="F503" s="25"/>
      <c r="G503" s="25"/>
      <c r="H503" s="25"/>
      <c r="I503" s="25"/>
    </row>
    <row r="504" spans="1:9">
      <c r="A504" s="25"/>
      <c r="B504" s="25"/>
      <c r="C504" s="25"/>
      <c r="D504" s="25"/>
      <c r="E504" s="25"/>
      <c r="F504" s="25"/>
      <c r="G504" s="25"/>
      <c r="H504" s="25"/>
      <c r="I504" s="25"/>
    </row>
    <row r="505" spans="1:9">
      <c r="A505" s="25"/>
      <c r="B505" s="25"/>
      <c r="C505" s="25"/>
      <c r="D505" s="25"/>
      <c r="E505" s="25"/>
      <c r="F505" s="25"/>
      <c r="G505" s="25"/>
      <c r="H505" s="25"/>
      <c r="I505" s="25"/>
    </row>
    <row r="506" spans="1:9">
      <c r="A506" s="25"/>
      <c r="B506" s="25"/>
      <c r="C506" s="25"/>
      <c r="D506" s="25"/>
      <c r="E506" s="25"/>
      <c r="F506" s="25"/>
      <c r="G506" s="25"/>
      <c r="H506" s="25"/>
      <c r="I506" s="25"/>
    </row>
    <row r="507" spans="1:9">
      <c r="A507" s="25"/>
      <c r="B507" s="25"/>
      <c r="C507" s="25"/>
      <c r="D507" s="25"/>
      <c r="E507" s="25"/>
      <c r="F507" s="25"/>
      <c r="G507" s="25"/>
      <c r="H507" s="25"/>
      <c r="I507" s="25"/>
    </row>
    <row r="508" spans="1:9">
      <c r="A508" s="25"/>
      <c r="B508" s="25"/>
      <c r="C508" s="25"/>
      <c r="D508" s="25"/>
      <c r="E508" s="25"/>
      <c r="F508" s="25"/>
      <c r="G508" s="25"/>
      <c r="H508" s="25"/>
      <c r="I508" s="25"/>
    </row>
    <row r="509" spans="1:9">
      <c r="A509" s="25"/>
      <c r="B509" s="25"/>
      <c r="C509" s="25"/>
      <c r="D509" s="25"/>
      <c r="E509" s="25"/>
      <c r="F509" s="25"/>
      <c r="G509" s="25"/>
      <c r="H509" s="25"/>
      <c r="I509" s="25"/>
    </row>
    <row r="510" spans="1:9">
      <c r="A510" s="25"/>
      <c r="B510" s="25"/>
      <c r="C510" s="25"/>
      <c r="D510" s="25"/>
      <c r="E510" s="25"/>
      <c r="F510" s="25"/>
      <c r="G510" s="25"/>
      <c r="H510" s="25"/>
      <c r="I510" s="25"/>
    </row>
    <row r="511" spans="1:9">
      <c r="A511" s="25"/>
      <c r="B511" s="25"/>
      <c r="C511" s="25"/>
      <c r="D511" s="25"/>
      <c r="E511" s="25"/>
      <c r="F511" s="25"/>
      <c r="G511" s="25"/>
      <c r="H511" s="25"/>
      <c r="I511" s="25"/>
    </row>
    <row r="512" spans="1:9">
      <c r="A512" s="25"/>
      <c r="B512" s="25"/>
      <c r="C512" s="25"/>
      <c r="D512" s="25"/>
      <c r="E512" s="25"/>
      <c r="F512" s="25"/>
      <c r="G512" s="25"/>
      <c r="H512" s="25"/>
      <c r="I512" s="25"/>
    </row>
    <row r="513" spans="1:9">
      <c r="A513" s="25"/>
      <c r="B513" s="25"/>
      <c r="C513" s="25"/>
      <c r="D513" s="25"/>
      <c r="E513" s="25"/>
      <c r="F513" s="25"/>
      <c r="G513" s="25"/>
      <c r="H513" s="25"/>
      <c r="I513" s="25"/>
    </row>
    <row r="514" spans="1:9">
      <c r="A514" s="25"/>
      <c r="B514" s="25"/>
      <c r="C514" s="25"/>
      <c r="D514" s="25"/>
      <c r="E514" s="25"/>
      <c r="F514" s="25"/>
      <c r="G514" s="25"/>
      <c r="H514" s="25"/>
      <c r="I514" s="25"/>
    </row>
    <row r="515" spans="1:9">
      <c r="A515" s="25"/>
      <c r="B515" s="25"/>
      <c r="C515" s="25"/>
      <c r="D515" s="25"/>
      <c r="E515" s="25"/>
      <c r="F515" s="25"/>
      <c r="G515" s="25"/>
      <c r="H515" s="25"/>
      <c r="I515" s="25"/>
    </row>
    <row r="516" spans="1:9">
      <c r="A516" s="25"/>
      <c r="B516" s="25"/>
      <c r="C516" s="25"/>
      <c r="D516" s="25"/>
      <c r="E516" s="25"/>
      <c r="F516" s="25"/>
      <c r="G516" s="25"/>
      <c r="H516" s="25"/>
      <c r="I516" s="25"/>
    </row>
    <row r="517" spans="1:9">
      <c r="A517" s="25"/>
      <c r="B517" s="25"/>
      <c r="C517" s="25"/>
      <c r="D517" s="25"/>
      <c r="E517" s="25"/>
      <c r="F517" s="25"/>
      <c r="G517" s="25"/>
      <c r="H517" s="25"/>
      <c r="I517" s="25"/>
    </row>
    <row r="518" spans="1:9">
      <c r="A518" s="25"/>
      <c r="B518" s="25"/>
      <c r="C518" s="25"/>
      <c r="D518" s="25"/>
      <c r="E518" s="25"/>
      <c r="F518" s="25"/>
      <c r="G518" s="25"/>
      <c r="H518" s="25"/>
      <c r="I518" s="25"/>
    </row>
    <row r="519" spans="1:9">
      <c r="A519" s="25"/>
      <c r="B519" s="25"/>
      <c r="C519" s="25"/>
      <c r="D519" s="25"/>
      <c r="E519" s="25"/>
      <c r="F519" s="25"/>
      <c r="G519" s="25"/>
      <c r="H519" s="25"/>
      <c r="I519" s="25"/>
    </row>
    <row r="520" spans="1:9">
      <c r="A520" s="25"/>
      <c r="B520" s="25"/>
      <c r="C520" s="25"/>
      <c r="D520" s="25"/>
      <c r="E520" s="25"/>
      <c r="F520" s="25"/>
      <c r="G520" s="25"/>
      <c r="H520" s="25"/>
      <c r="I520" s="25"/>
    </row>
    <row r="521" spans="1:9">
      <c r="A521" s="25"/>
      <c r="B521" s="25"/>
      <c r="C521" s="25"/>
      <c r="D521" s="25"/>
      <c r="E521" s="25"/>
      <c r="F521" s="25"/>
      <c r="G521" s="25"/>
      <c r="H521" s="25"/>
      <c r="I521" s="25"/>
    </row>
    <row r="522" spans="1:9">
      <c r="A522" s="25"/>
      <c r="B522" s="25"/>
      <c r="C522" s="25"/>
      <c r="D522" s="25"/>
      <c r="E522" s="25"/>
      <c r="F522" s="25"/>
      <c r="G522" s="25"/>
      <c r="H522" s="25"/>
      <c r="I522" s="25"/>
    </row>
    <row r="523" spans="1:9">
      <c r="A523" s="25"/>
      <c r="B523" s="25"/>
      <c r="C523" s="25"/>
      <c r="D523" s="25"/>
      <c r="E523" s="25"/>
      <c r="F523" s="25"/>
      <c r="G523" s="25"/>
      <c r="H523" s="25"/>
      <c r="I523" s="25"/>
    </row>
    <row r="524" spans="1:9">
      <c r="A524" s="25"/>
      <c r="B524" s="25"/>
      <c r="C524" s="25"/>
      <c r="D524" s="25"/>
      <c r="E524" s="25"/>
      <c r="F524" s="25"/>
      <c r="G524" s="25"/>
      <c r="H524" s="25"/>
      <c r="I524" s="25"/>
    </row>
    <row r="525" spans="1:9">
      <c r="A525" s="25"/>
      <c r="B525" s="25"/>
      <c r="C525" s="25"/>
      <c r="D525" s="25"/>
      <c r="E525" s="25"/>
      <c r="F525" s="25"/>
      <c r="G525" s="25"/>
      <c r="H525" s="25"/>
      <c r="I525" s="25"/>
    </row>
    <row r="526" spans="1:9">
      <c r="A526" s="25"/>
      <c r="B526" s="25"/>
      <c r="C526" s="25"/>
      <c r="D526" s="25"/>
      <c r="E526" s="25"/>
      <c r="F526" s="25"/>
      <c r="G526" s="25"/>
      <c r="H526" s="25"/>
      <c r="I526" s="25"/>
    </row>
    <row r="527" spans="1:9">
      <c r="A527" s="25"/>
      <c r="B527" s="25"/>
      <c r="C527" s="25"/>
      <c r="D527" s="25"/>
      <c r="E527" s="25"/>
      <c r="F527" s="25"/>
      <c r="G527" s="25"/>
      <c r="H527" s="25"/>
      <c r="I527" s="25"/>
    </row>
    <row r="528" spans="1:9">
      <c r="A528" s="25"/>
      <c r="B528" s="25"/>
      <c r="C528" s="25"/>
      <c r="D528" s="25"/>
      <c r="E528" s="25"/>
      <c r="F528" s="25"/>
      <c r="G528" s="25"/>
      <c r="H528" s="25"/>
      <c r="I528" s="25"/>
    </row>
    <row r="529" spans="1:9">
      <c r="A529" s="25"/>
      <c r="B529" s="25"/>
      <c r="C529" s="25"/>
      <c r="D529" s="25"/>
      <c r="E529" s="25"/>
      <c r="F529" s="25"/>
      <c r="G529" s="25"/>
      <c r="H529" s="25"/>
      <c r="I529" s="25"/>
    </row>
    <row r="530" spans="1:9">
      <c r="A530" s="25"/>
      <c r="B530" s="25"/>
      <c r="C530" s="25"/>
      <c r="D530" s="25"/>
      <c r="E530" s="25"/>
      <c r="F530" s="25"/>
      <c r="G530" s="25"/>
      <c r="H530" s="25"/>
      <c r="I530" s="25"/>
    </row>
    <row r="531" spans="1:9">
      <c r="A531" s="25"/>
      <c r="B531" s="25"/>
      <c r="C531" s="25"/>
      <c r="D531" s="25"/>
      <c r="E531" s="25"/>
      <c r="F531" s="25"/>
      <c r="G531" s="25"/>
      <c r="H531" s="25"/>
      <c r="I531" s="25"/>
    </row>
    <row r="532" spans="1:9">
      <c r="A532" s="25"/>
      <c r="B532" s="25"/>
      <c r="C532" s="25"/>
      <c r="D532" s="25"/>
      <c r="E532" s="25"/>
      <c r="F532" s="25"/>
      <c r="G532" s="25"/>
      <c r="H532" s="25"/>
      <c r="I532" s="25"/>
    </row>
    <row r="533" spans="1:9">
      <c r="A533" s="25"/>
      <c r="B533" s="25"/>
      <c r="C533" s="25"/>
      <c r="D533" s="25"/>
      <c r="E533" s="25"/>
      <c r="F533" s="25"/>
      <c r="G533" s="25"/>
      <c r="H533" s="25"/>
      <c r="I533" s="25"/>
    </row>
    <row r="534" spans="1:9">
      <c r="A534" s="25"/>
      <c r="B534" s="25"/>
      <c r="C534" s="25"/>
      <c r="D534" s="25"/>
      <c r="E534" s="25"/>
      <c r="F534" s="25"/>
      <c r="G534" s="25"/>
      <c r="H534" s="25"/>
      <c r="I534" s="25"/>
    </row>
    <row r="535" spans="1:9">
      <c r="A535" s="25"/>
      <c r="B535" s="25"/>
      <c r="C535" s="25"/>
      <c r="D535" s="25"/>
      <c r="E535" s="25"/>
      <c r="F535" s="25"/>
      <c r="G535" s="25"/>
      <c r="H535" s="25"/>
      <c r="I535" s="25"/>
    </row>
    <row r="536" spans="1:9">
      <c r="A536" s="25"/>
      <c r="B536" s="25"/>
      <c r="C536" s="25"/>
      <c r="D536" s="25"/>
      <c r="E536" s="25"/>
      <c r="F536" s="25"/>
      <c r="G536" s="25"/>
      <c r="H536" s="25"/>
      <c r="I536" s="25"/>
    </row>
    <row r="537" spans="1:9">
      <c r="A537" s="25"/>
      <c r="B537" s="25"/>
      <c r="C537" s="25"/>
      <c r="D537" s="25"/>
      <c r="E537" s="25"/>
      <c r="F537" s="25"/>
      <c r="G537" s="25"/>
      <c r="H537" s="25"/>
      <c r="I537" s="25"/>
    </row>
    <row r="538" spans="1:9">
      <c r="A538" s="25"/>
      <c r="B538" s="25"/>
      <c r="C538" s="25"/>
      <c r="D538" s="25"/>
      <c r="E538" s="25"/>
      <c r="F538" s="25"/>
      <c r="G538" s="25"/>
      <c r="H538" s="25"/>
      <c r="I538" s="25"/>
    </row>
    <row r="539" spans="1:9">
      <c r="A539" s="25"/>
      <c r="B539" s="25"/>
      <c r="C539" s="25"/>
      <c r="D539" s="25"/>
      <c r="E539" s="25"/>
      <c r="F539" s="25"/>
      <c r="G539" s="25"/>
      <c r="H539" s="25"/>
      <c r="I539" s="25"/>
    </row>
    <row r="540" spans="1:9">
      <c r="A540" s="25"/>
      <c r="B540" s="25"/>
      <c r="C540" s="25"/>
      <c r="D540" s="25"/>
      <c r="E540" s="25"/>
      <c r="F540" s="25"/>
      <c r="G540" s="25"/>
      <c r="H540" s="25"/>
      <c r="I540" s="25"/>
    </row>
    <row r="541" spans="1:9">
      <c r="A541" s="25"/>
      <c r="B541" s="25"/>
      <c r="C541" s="25"/>
      <c r="D541" s="25"/>
      <c r="E541" s="25"/>
      <c r="F541" s="25"/>
      <c r="G541" s="25"/>
      <c r="H541" s="25"/>
      <c r="I541" s="25"/>
    </row>
    <row r="542" spans="1:9">
      <c r="A542" s="25"/>
      <c r="B542" s="25"/>
      <c r="C542" s="25"/>
      <c r="D542" s="25"/>
      <c r="E542" s="25"/>
      <c r="F542" s="25"/>
      <c r="G542" s="25"/>
      <c r="H542" s="25"/>
      <c r="I542" s="25"/>
    </row>
    <row r="543" spans="1:9">
      <c r="A543" s="25"/>
      <c r="B543" s="25"/>
      <c r="C543" s="25"/>
      <c r="D543" s="25"/>
      <c r="E543" s="25"/>
      <c r="F543" s="25"/>
      <c r="G543" s="25"/>
      <c r="H543" s="25"/>
      <c r="I543" s="25"/>
    </row>
    <row r="544" spans="1:9">
      <c r="A544" s="25"/>
      <c r="B544" s="25"/>
      <c r="C544" s="25"/>
      <c r="D544" s="25"/>
      <c r="E544" s="25"/>
      <c r="F544" s="25"/>
      <c r="G544" s="25"/>
      <c r="H544" s="25"/>
      <c r="I544" s="25"/>
    </row>
    <row r="545" spans="1:9">
      <c r="A545" s="25"/>
      <c r="B545" s="25"/>
      <c r="C545" s="25"/>
      <c r="D545" s="25"/>
      <c r="E545" s="25"/>
      <c r="F545" s="25"/>
      <c r="G545" s="25"/>
      <c r="H545" s="25"/>
      <c r="I545" s="25"/>
    </row>
    <row r="546" spans="1:9">
      <c r="A546" s="25"/>
      <c r="B546" s="25"/>
      <c r="C546" s="25"/>
      <c r="D546" s="25"/>
      <c r="E546" s="25"/>
      <c r="F546" s="25"/>
      <c r="G546" s="25"/>
      <c r="H546" s="25"/>
      <c r="I546" s="25"/>
    </row>
    <row r="547" spans="1:9">
      <c r="A547" s="25"/>
      <c r="B547" s="25"/>
      <c r="C547" s="25"/>
      <c r="D547" s="25"/>
      <c r="E547" s="25"/>
      <c r="F547" s="25"/>
      <c r="G547" s="25"/>
      <c r="H547" s="25"/>
      <c r="I547" s="25"/>
    </row>
    <row r="548" spans="1:9">
      <c r="A548" s="25"/>
      <c r="B548" s="25"/>
      <c r="C548" s="25"/>
      <c r="D548" s="25"/>
      <c r="E548" s="25"/>
      <c r="F548" s="25"/>
      <c r="G548" s="25"/>
      <c r="H548" s="25"/>
      <c r="I548" s="25"/>
    </row>
    <row r="549" spans="1:9">
      <c r="A549" s="25"/>
      <c r="B549" s="25"/>
      <c r="C549" s="25"/>
      <c r="D549" s="25"/>
      <c r="E549" s="25"/>
      <c r="F549" s="25"/>
      <c r="G549" s="25"/>
      <c r="H549" s="25"/>
      <c r="I549" s="25"/>
    </row>
    <row r="550" spans="1:9">
      <c r="A550" s="25"/>
      <c r="B550" s="25"/>
      <c r="C550" s="25"/>
      <c r="D550" s="25"/>
      <c r="E550" s="25"/>
      <c r="F550" s="25"/>
      <c r="G550" s="25"/>
      <c r="H550" s="25"/>
      <c r="I550" s="25"/>
    </row>
    <row r="551" spans="1:9">
      <c r="A551" s="25"/>
      <c r="B551" s="25"/>
      <c r="C551" s="25"/>
      <c r="D551" s="25"/>
      <c r="E551" s="25"/>
      <c r="F551" s="25"/>
      <c r="G551" s="25"/>
      <c r="H551" s="25"/>
      <c r="I551" s="25"/>
    </row>
    <row r="552" spans="1:9">
      <c r="A552" s="25"/>
      <c r="B552" s="25"/>
      <c r="C552" s="25"/>
      <c r="D552" s="25"/>
      <c r="E552" s="25"/>
      <c r="F552" s="25"/>
      <c r="G552" s="25"/>
      <c r="H552" s="25"/>
      <c r="I552" s="25"/>
    </row>
    <row r="553" spans="1:9">
      <c r="A553" s="25"/>
      <c r="B553" s="25"/>
      <c r="C553" s="25"/>
      <c r="D553" s="25"/>
      <c r="E553" s="25"/>
      <c r="F553" s="25"/>
      <c r="G553" s="25"/>
      <c r="H553" s="25"/>
      <c r="I553" s="25"/>
    </row>
    <row r="554" spans="1:9">
      <c r="A554" s="25"/>
      <c r="B554" s="25"/>
      <c r="C554" s="25"/>
      <c r="D554" s="25"/>
      <c r="E554" s="25"/>
      <c r="F554" s="25"/>
      <c r="G554" s="25"/>
      <c r="H554" s="25"/>
      <c r="I554" s="25"/>
    </row>
    <row r="555" spans="1:9">
      <c r="A555" s="25"/>
      <c r="B555" s="25"/>
      <c r="C555" s="25"/>
      <c r="D555" s="25"/>
      <c r="E555" s="25"/>
      <c r="F555" s="25"/>
      <c r="G555" s="25"/>
      <c r="H555" s="25"/>
      <c r="I555" s="25"/>
    </row>
    <row r="556" spans="1:9">
      <c r="A556" s="25"/>
      <c r="B556" s="25"/>
      <c r="C556" s="25"/>
      <c r="D556" s="25"/>
      <c r="E556" s="25"/>
      <c r="F556" s="25"/>
      <c r="G556" s="25"/>
      <c r="H556" s="25"/>
      <c r="I556" s="25"/>
    </row>
    <row r="557" spans="1:9">
      <c r="A557" s="25"/>
      <c r="B557" s="25"/>
      <c r="C557" s="25"/>
      <c r="D557" s="25"/>
      <c r="E557" s="25"/>
      <c r="F557" s="25"/>
      <c r="G557" s="25"/>
      <c r="H557" s="25"/>
      <c r="I557" s="25"/>
    </row>
    <row r="558" spans="1:9">
      <c r="A558" s="25"/>
      <c r="B558" s="25"/>
      <c r="C558" s="25"/>
      <c r="D558" s="25"/>
      <c r="E558" s="25"/>
      <c r="F558" s="25"/>
      <c r="G558" s="25"/>
      <c r="H558" s="25"/>
      <c r="I558" s="25"/>
    </row>
    <row r="559" spans="1:9">
      <c r="A559" s="25"/>
      <c r="B559" s="25"/>
      <c r="C559" s="25"/>
      <c r="D559" s="25"/>
      <c r="E559" s="25"/>
      <c r="F559" s="25"/>
      <c r="G559" s="25"/>
      <c r="H559" s="25"/>
      <c r="I559" s="25"/>
    </row>
    <row r="560" spans="1:9">
      <c r="A560" s="25"/>
      <c r="B560" s="25"/>
      <c r="C560" s="25"/>
      <c r="D560" s="25"/>
      <c r="E560" s="25"/>
      <c r="F560" s="25"/>
      <c r="G560" s="25"/>
      <c r="H560" s="25"/>
      <c r="I560" s="25"/>
    </row>
    <row r="561" spans="1:9">
      <c r="A561" s="25"/>
      <c r="B561" s="25"/>
      <c r="C561" s="25"/>
      <c r="D561" s="25"/>
      <c r="E561" s="25"/>
      <c r="F561" s="25"/>
      <c r="G561" s="25"/>
      <c r="H561" s="25"/>
      <c r="I561" s="25"/>
    </row>
    <row r="562" spans="1:9">
      <c r="A562" s="25"/>
      <c r="B562" s="25"/>
      <c r="C562" s="25"/>
      <c r="D562" s="25"/>
      <c r="E562" s="25"/>
      <c r="F562" s="25"/>
      <c r="G562" s="25"/>
      <c r="H562" s="25"/>
      <c r="I562" s="25"/>
    </row>
    <row r="563" spans="1:9">
      <c r="A563" s="25"/>
      <c r="B563" s="25"/>
      <c r="C563" s="25"/>
      <c r="D563" s="25"/>
      <c r="E563" s="25"/>
      <c r="F563" s="25"/>
      <c r="G563" s="25"/>
      <c r="H563" s="25"/>
      <c r="I563" s="25"/>
    </row>
    <row r="564" spans="1:9">
      <c r="A564" s="25"/>
      <c r="B564" s="25"/>
      <c r="C564" s="25"/>
      <c r="D564" s="25"/>
      <c r="E564" s="25"/>
      <c r="F564" s="25"/>
      <c r="G564" s="25"/>
      <c r="H564" s="25"/>
      <c r="I564" s="25"/>
    </row>
    <row r="565" spans="1:9">
      <c r="A565" s="25"/>
      <c r="B565" s="25"/>
      <c r="C565" s="25"/>
      <c r="D565" s="25"/>
      <c r="E565" s="25"/>
      <c r="F565" s="25"/>
      <c r="G565" s="25"/>
      <c r="H565" s="25"/>
      <c r="I565" s="25"/>
    </row>
    <row r="566" spans="1:9">
      <c r="A566" s="25"/>
      <c r="B566" s="25"/>
      <c r="C566" s="25"/>
      <c r="D566" s="25"/>
      <c r="E566" s="25"/>
      <c r="F566" s="25"/>
      <c r="G566" s="25"/>
      <c r="H566" s="25"/>
      <c r="I566" s="25"/>
    </row>
    <row r="567" spans="1:9">
      <c r="A567" s="25"/>
      <c r="B567" s="25"/>
      <c r="C567" s="25"/>
      <c r="D567" s="25"/>
      <c r="E567" s="25"/>
      <c r="F567" s="25"/>
      <c r="G567" s="25"/>
      <c r="H567" s="25"/>
      <c r="I567" s="25"/>
    </row>
    <row r="568" spans="1:9">
      <c r="A568" s="25"/>
      <c r="B568" s="25"/>
      <c r="C568" s="25"/>
      <c r="D568" s="25"/>
      <c r="E568" s="25"/>
      <c r="F568" s="25"/>
      <c r="G568" s="25"/>
      <c r="H568" s="25"/>
      <c r="I568" s="25"/>
    </row>
    <row r="569" spans="1:9">
      <c r="A569" s="25"/>
      <c r="B569" s="25"/>
      <c r="C569" s="25"/>
      <c r="D569" s="25"/>
      <c r="E569" s="25"/>
      <c r="F569" s="25"/>
      <c r="G569" s="25"/>
      <c r="H569" s="25"/>
      <c r="I569" s="25"/>
    </row>
    <row r="570" spans="1:9">
      <c r="A570" s="25"/>
      <c r="B570" s="25"/>
      <c r="C570" s="25"/>
      <c r="D570" s="25"/>
      <c r="E570" s="25"/>
      <c r="F570" s="25"/>
      <c r="G570" s="25"/>
      <c r="H570" s="25"/>
      <c r="I570" s="25"/>
    </row>
    <row r="571" spans="1:9">
      <c r="A571" s="25"/>
      <c r="B571" s="25"/>
      <c r="C571" s="25"/>
      <c r="D571" s="25"/>
      <c r="E571" s="25"/>
      <c r="F571" s="25"/>
      <c r="G571" s="25"/>
      <c r="H571" s="25"/>
      <c r="I571" s="25"/>
    </row>
    <row r="572" spans="1:9">
      <c r="A572" s="25"/>
      <c r="B572" s="25"/>
      <c r="C572" s="25"/>
      <c r="D572" s="25"/>
      <c r="E572" s="25"/>
      <c r="F572" s="25"/>
      <c r="G572" s="25"/>
      <c r="H572" s="25"/>
      <c r="I572" s="25"/>
    </row>
    <row r="573" spans="1:9">
      <c r="A573" s="25"/>
      <c r="B573" s="25"/>
      <c r="C573" s="25"/>
      <c r="D573" s="25"/>
      <c r="E573" s="25"/>
      <c r="F573" s="25"/>
      <c r="G573" s="25"/>
      <c r="H573" s="25"/>
      <c r="I573" s="25"/>
    </row>
    <row r="574" spans="1:9">
      <c r="A574" s="25"/>
      <c r="B574" s="25"/>
      <c r="C574" s="25"/>
      <c r="D574" s="25"/>
      <c r="E574" s="25"/>
      <c r="F574" s="25"/>
      <c r="G574" s="25"/>
      <c r="H574" s="25"/>
      <c r="I574" s="25"/>
    </row>
    <row r="575" spans="1:9">
      <c r="A575" s="25"/>
      <c r="B575" s="25"/>
      <c r="C575" s="25"/>
      <c r="D575" s="25"/>
      <c r="E575" s="25"/>
      <c r="F575" s="25"/>
      <c r="G575" s="25"/>
      <c r="H575" s="25"/>
      <c r="I575" s="25"/>
    </row>
    <row r="576" spans="1:9">
      <c r="A576" s="25"/>
      <c r="B576" s="25"/>
      <c r="C576" s="25"/>
      <c r="D576" s="25"/>
      <c r="E576" s="25"/>
      <c r="F576" s="25"/>
      <c r="G576" s="25"/>
      <c r="H576" s="25"/>
      <c r="I576" s="25"/>
    </row>
    <row r="577" spans="1:9">
      <c r="A577" s="25"/>
      <c r="B577" s="25"/>
      <c r="C577" s="25"/>
      <c r="D577" s="25"/>
      <c r="E577" s="25"/>
      <c r="F577" s="25"/>
      <c r="G577" s="25"/>
      <c r="H577" s="25"/>
      <c r="I577" s="25"/>
    </row>
    <row r="578" spans="1:9">
      <c r="A578" s="25"/>
      <c r="B578" s="25"/>
      <c r="C578" s="25"/>
      <c r="D578" s="25"/>
      <c r="E578" s="25"/>
      <c r="F578" s="25"/>
      <c r="G578" s="25"/>
      <c r="H578" s="25"/>
      <c r="I578" s="25"/>
    </row>
    <row r="579" spans="1:9">
      <c r="A579" s="25"/>
      <c r="B579" s="25"/>
      <c r="C579" s="25"/>
      <c r="D579" s="25"/>
      <c r="E579" s="25"/>
      <c r="F579" s="25"/>
      <c r="G579" s="25"/>
      <c r="H579" s="25"/>
      <c r="I579" s="25"/>
    </row>
    <row r="580" spans="1:9">
      <c r="A580" s="25"/>
      <c r="B580" s="25"/>
      <c r="C580" s="25"/>
      <c r="D580" s="25"/>
      <c r="E580" s="25"/>
      <c r="F580" s="25"/>
      <c r="G580" s="25"/>
      <c r="H580" s="25"/>
      <c r="I580" s="25"/>
    </row>
    <row r="581" spans="1:9">
      <c r="A581" s="25"/>
      <c r="B581" s="25"/>
      <c r="C581" s="25"/>
      <c r="D581" s="25"/>
      <c r="E581" s="25"/>
      <c r="F581" s="25"/>
      <c r="G581" s="25"/>
      <c r="H581" s="25"/>
      <c r="I581" s="25"/>
    </row>
    <row r="582" spans="1:9">
      <c r="A582" s="25"/>
      <c r="B582" s="25"/>
      <c r="C582" s="25"/>
      <c r="D582" s="25"/>
      <c r="E582" s="25"/>
      <c r="F582" s="25"/>
      <c r="G582" s="25"/>
      <c r="H582" s="25"/>
      <c r="I582" s="25"/>
    </row>
    <row r="583" spans="1:9">
      <c r="A583" s="25"/>
      <c r="B583" s="25"/>
      <c r="C583" s="25"/>
      <c r="D583" s="25"/>
      <c r="E583" s="25"/>
      <c r="F583" s="25"/>
      <c r="G583" s="25"/>
      <c r="H583" s="25"/>
      <c r="I583" s="25"/>
    </row>
    <row r="584" spans="1:9">
      <c r="A584" s="25"/>
      <c r="B584" s="25"/>
      <c r="C584" s="25"/>
      <c r="D584" s="25"/>
      <c r="E584" s="25"/>
      <c r="F584" s="25"/>
      <c r="G584" s="25"/>
      <c r="H584" s="25"/>
      <c r="I584" s="25"/>
    </row>
    <row r="585" spans="1:9">
      <c r="A585" s="25"/>
      <c r="B585" s="25"/>
      <c r="C585" s="25"/>
      <c r="D585" s="25"/>
      <c r="E585" s="25"/>
      <c r="F585" s="25"/>
      <c r="G585" s="25"/>
      <c r="H585" s="25"/>
      <c r="I585" s="25"/>
    </row>
    <row r="586" spans="1:9">
      <c r="A586" s="25"/>
      <c r="B586" s="25"/>
      <c r="C586" s="25"/>
      <c r="D586" s="25"/>
      <c r="E586" s="25"/>
      <c r="F586" s="25"/>
      <c r="G586" s="25"/>
      <c r="H586" s="25"/>
      <c r="I586" s="25"/>
    </row>
    <row r="587" spans="1:9">
      <c r="A587" s="25"/>
      <c r="B587" s="25"/>
      <c r="C587" s="25"/>
      <c r="D587" s="25"/>
      <c r="E587" s="25"/>
      <c r="F587" s="25"/>
      <c r="G587" s="25"/>
      <c r="H587" s="25"/>
      <c r="I587" s="25"/>
    </row>
    <row r="588" spans="1:9">
      <c r="A588" s="25"/>
      <c r="B588" s="25"/>
      <c r="C588" s="25"/>
      <c r="D588" s="25"/>
      <c r="E588" s="25"/>
      <c r="F588" s="25"/>
      <c r="G588" s="25"/>
      <c r="H588" s="25"/>
      <c r="I588" s="25"/>
    </row>
    <row r="589" spans="1:9">
      <c r="A589" s="25"/>
      <c r="B589" s="25"/>
      <c r="C589" s="25"/>
      <c r="D589" s="25"/>
      <c r="E589" s="25"/>
      <c r="F589" s="25"/>
      <c r="G589" s="25"/>
      <c r="H589" s="25"/>
      <c r="I589" s="25"/>
    </row>
    <row r="590" spans="1:9">
      <c r="A590" s="25"/>
      <c r="B590" s="25"/>
      <c r="C590" s="25"/>
      <c r="D590" s="25"/>
      <c r="E590" s="25"/>
      <c r="F590" s="25"/>
      <c r="G590" s="25"/>
      <c r="H590" s="25"/>
      <c r="I590" s="25"/>
    </row>
    <row r="591" spans="1:9">
      <c r="A591" s="25"/>
      <c r="B591" s="25"/>
      <c r="C591" s="25"/>
      <c r="D591" s="25"/>
      <c r="E591" s="25"/>
      <c r="F591" s="25"/>
      <c r="G591" s="25"/>
      <c r="H591" s="25"/>
      <c r="I591" s="25"/>
    </row>
    <row r="592" spans="1:9">
      <c r="A592" s="25"/>
      <c r="B592" s="25"/>
      <c r="C592" s="25"/>
      <c r="D592" s="25"/>
      <c r="E592" s="25"/>
      <c r="F592" s="25"/>
      <c r="G592" s="25"/>
      <c r="H592" s="25"/>
      <c r="I592" s="25"/>
    </row>
    <row r="593" spans="1:9">
      <c r="A593" s="25"/>
      <c r="B593" s="25"/>
      <c r="C593" s="25"/>
      <c r="D593" s="25"/>
      <c r="E593" s="25"/>
      <c r="F593" s="25"/>
      <c r="G593" s="25"/>
      <c r="H593" s="25"/>
      <c r="I593" s="25"/>
    </row>
    <row r="594" spans="1:9">
      <c r="A594" s="25"/>
      <c r="B594" s="25"/>
      <c r="C594" s="25"/>
      <c r="D594" s="25"/>
      <c r="E594" s="25"/>
      <c r="F594" s="25"/>
      <c r="G594" s="25"/>
      <c r="H594" s="25"/>
      <c r="I594" s="25"/>
    </row>
    <row r="595" spans="1:9">
      <c r="A595" s="25"/>
      <c r="B595" s="25"/>
      <c r="C595" s="25"/>
      <c r="D595" s="25"/>
      <c r="E595" s="25"/>
      <c r="F595" s="25"/>
      <c r="G595" s="25"/>
      <c r="H595" s="25"/>
      <c r="I595" s="25"/>
    </row>
    <row r="596" spans="1:9">
      <c r="A596" s="25"/>
      <c r="B596" s="25"/>
      <c r="C596" s="25"/>
      <c r="D596" s="25"/>
      <c r="E596" s="25"/>
      <c r="F596" s="25"/>
      <c r="G596" s="25"/>
      <c r="H596" s="25"/>
      <c r="I596" s="25"/>
    </row>
    <row r="597" spans="1:9">
      <c r="A597" s="25"/>
      <c r="B597" s="25"/>
      <c r="C597" s="25"/>
      <c r="D597" s="25"/>
      <c r="E597" s="25"/>
      <c r="F597" s="25"/>
      <c r="G597" s="25"/>
      <c r="H597" s="25"/>
      <c r="I597" s="25"/>
    </row>
    <row r="598" spans="1:9">
      <c r="A598" s="25"/>
      <c r="B598" s="25"/>
      <c r="C598" s="25"/>
      <c r="D598" s="25"/>
      <c r="E598" s="25"/>
      <c r="F598" s="25"/>
      <c r="G598" s="25"/>
      <c r="H598" s="25"/>
      <c r="I598" s="25"/>
    </row>
    <row r="599" spans="1:9">
      <c r="A599" s="25"/>
      <c r="B599" s="25"/>
      <c r="C599" s="25"/>
      <c r="D599" s="25"/>
      <c r="E599" s="25"/>
      <c r="F599" s="25"/>
      <c r="G599" s="25"/>
      <c r="H599" s="25"/>
      <c r="I599" s="25"/>
    </row>
    <row r="600" spans="1:9">
      <c r="A600" s="25"/>
      <c r="B600" s="25"/>
      <c r="C600" s="25"/>
      <c r="D600" s="25"/>
      <c r="E600" s="25"/>
      <c r="F600" s="25"/>
      <c r="G600" s="25"/>
      <c r="H600" s="25"/>
      <c r="I600" s="25"/>
    </row>
    <row r="601" spans="1:9">
      <c r="A601" s="25"/>
      <c r="B601" s="25"/>
      <c r="C601" s="25"/>
      <c r="D601" s="25"/>
      <c r="E601" s="25"/>
      <c r="F601" s="25"/>
      <c r="G601" s="25"/>
      <c r="H601" s="25"/>
      <c r="I601" s="25"/>
    </row>
    <row r="602" spans="1:9">
      <c r="A602" s="25"/>
      <c r="B602" s="25"/>
      <c r="C602" s="25"/>
      <c r="D602" s="25"/>
      <c r="E602" s="25"/>
      <c r="F602" s="25"/>
      <c r="G602" s="25"/>
      <c r="H602" s="25"/>
      <c r="I602" s="25"/>
    </row>
    <row r="603" spans="1:9">
      <c r="A603" s="25"/>
      <c r="B603" s="25"/>
      <c r="C603" s="25"/>
      <c r="D603" s="25"/>
      <c r="E603" s="25"/>
      <c r="F603" s="25"/>
      <c r="G603" s="25"/>
      <c r="H603" s="25"/>
      <c r="I603" s="25"/>
    </row>
    <row r="604" spans="1:9">
      <c r="A604" s="25"/>
      <c r="B604" s="25"/>
      <c r="C604" s="25"/>
      <c r="D604" s="25"/>
      <c r="E604" s="25"/>
      <c r="F604" s="25"/>
      <c r="G604" s="25"/>
      <c r="H604" s="25"/>
      <c r="I604" s="25"/>
    </row>
    <row r="605" spans="1:9">
      <c r="A605" s="25"/>
      <c r="B605" s="25"/>
      <c r="C605" s="25"/>
      <c r="D605" s="25"/>
      <c r="E605" s="25"/>
      <c r="F605" s="25"/>
      <c r="G605" s="25"/>
      <c r="H605" s="25"/>
      <c r="I605" s="25"/>
    </row>
    <row r="606" spans="1:9">
      <c r="A606" s="25"/>
      <c r="B606" s="25"/>
      <c r="C606" s="25"/>
      <c r="D606" s="25"/>
      <c r="E606" s="25"/>
      <c r="F606" s="25"/>
      <c r="G606" s="25"/>
      <c r="H606" s="25"/>
      <c r="I606" s="25"/>
    </row>
    <row r="607" spans="1:9">
      <c r="A607" s="25"/>
      <c r="B607" s="25"/>
      <c r="C607" s="25"/>
      <c r="D607" s="25"/>
      <c r="E607" s="25"/>
      <c r="F607" s="25"/>
      <c r="G607" s="25"/>
      <c r="H607" s="25"/>
      <c r="I607" s="25"/>
    </row>
    <row r="608" spans="1:9">
      <c r="A608" s="25"/>
      <c r="B608" s="25"/>
      <c r="C608" s="25"/>
      <c r="D608" s="25"/>
      <c r="E608" s="25"/>
      <c r="F608" s="25"/>
      <c r="G608" s="25"/>
      <c r="H608" s="25"/>
      <c r="I608" s="25"/>
    </row>
    <row r="609" spans="1:9">
      <c r="A609" s="25"/>
      <c r="B609" s="25"/>
      <c r="C609" s="25"/>
      <c r="D609" s="25"/>
      <c r="E609" s="25"/>
      <c r="F609" s="25"/>
      <c r="G609" s="25"/>
      <c r="H609" s="25"/>
      <c r="I609" s="25"/>
    </row>
    <row r="610" spans="1:9">
      <c r="A610" s="25"/>
      <c r="B610" s="25"/>
      <c r="C610" s="25"/>
      <c r="D610" s="25"/>
      <c r="E610" s="25"/>
      <c r="F610" s="25"/>
      <c r="G610" s="25"/>
      <c r="H610" s="25"/>
      <c r="I610" s="25"/>
    </row>
    <row r="611" spans="1:9">
      <c r="A611" s="25"/>
      <c r="B611" s="25"/>
      <c r="C611" s="25"/>
      <c r="D611" s="25"/>
      <c r="E611" s="25"/>
      <c r="F611" s="25"/>
      <c r="G611" s="25"/>
      <c r="H611" s="25"/>
      <c r="I611" s="25"/>
    </row>
    <row r="612" spans="1:9">
      <c r="A612" s="25"/>
      <c r="B612" s="25"/>
      <c r="C612" s="25"/>
      <c r="D612" s="25"/>
      <c r="E612" s="25"/>
      <c r="F612" s="25"/>
      <c r="G612" s="25"/>
      <c r="H612" s="25"/>
      <c r="I612" s="25"/>
    </row>
    <row r="613" spans="1:9">
      <c r="A613" s="25"/>
      <c r="B613" s="25"/>
      <c r="C613" s="25"/>
      <c r="D613" s="25"/>
      <c r="E613" s="25"/>
      <c r="F613" s="25"/>
      <c r="G613" s="25"/>
      <c r="H613" s="25"/>
      <c r="I613" s="25"/>
    </row>
    <row r="614" spans="1:9">
      <c r="A614" s="25"/>
      <c r="B614" s="25"/>
      <c r="C614" s="25"/>
      <c r="D614" s="25"/>
      <c r="E614" s="25"/>
      <c r="F614" s="25"/>
      <c r="G614" s="25"/>
      <c r="H614" s="25"/>
      <c r="I614" s="25"/>
    </row>
    <row r="615" spans="1:9">
      <c r="A615" s="25"/>
      <c r="B615" s="25"/>
      <c r="C615" s="25"/>
      <c r="D615" s="25"/>
      <c r="E615" s="25"/>
      <c r="F615" s="25"/>
      <c r="G615" s="25"/>
      <c r="H615" s="25"/>
      <c r="I615" s="25"/>
    </row>
    <row r="616" spans="1:9">
      <c r="A616" s="25"/>
      <c r="B616" s="25"/>
      <c r="C616" s="25"/>
      <c r="D616" s="25"/>
      <c r="E616" s="25"/>
      <c r="F616" s="25"/>
      <c r="G616" s="25"/>
      <c r="H616" s="25"/>
      <c r="I616" s="25"/>
    </row>
    <row r="617" spans="1:9">
      <c r="A617" s="25"/>
      <c r="B617" s="25"/>
      <c r="C617" s="25"/>
      <c r="D617" s="25"/>
      <c r="E617" s="25"/>
      <c r="F617" s="25"/>
      <c r="G617" s="25"/>
      <c r="H617" s="25"/>
      <c r="I617" s="25"/>
    </row>
    <row r="618" spans="1:9">
      <c r="A618" s="25"/>
      <c r="B618" s="25"/>
      <c r="C618" s="25"/>
      <c r="D618" s="25"/>
      <c r="E618" s="25"/>
      <c r="F618" s="25"/>
      <c r="G618" s="25"/>
      <c r="H618" s="25"/>
      <c r="I618" s="25"/>
    </row>
    <row r="619" spans="1:9">
      <c r="A619" s="25"/>
      <c r="B619" s="25"/>
      <c r="C619" s="25"/>
      <c r="D619" s="25"/>
      <c r="E619" s="25"/>
      <c r="F619" s="25"/>
      <c r="G619" s="25"/>
      <c r="H619" s="25"/>
      <c r="I619" s="25"/>
    </row>
    <row r="620" spans="1:9">
      <c r="A620" s="25"/>
      <c r="B620" s="25"/>
      <c r="C620" s="25"/>
      <c r="D620" s="25"/>
      <c r="E620" s="25"/>
      <c r="F620" s="25"/>
      <c r="G620" s="25"/>
      <c r="H620" s="25"/>
      <c r="I620" s="25"/>
    </row>
    <row r="621" spans="1:9">
      <c r="A621" s="25"/>
      <c r="B621" s="25"/>
      <c r="C621" s="25"/>
      <c r="D621" s="25"/>
      <c r="E621" s="25"/>
      <c r="F621" s="25"/>
      <c r="G621" s="25"/>
      <c r="H621" s="25"/>
      <c r="I621" s="25"/>
    </row>
    <row r="622" spans="1:9">
      <c r="A622" s="25"/>
      <c r="B622" s="25"/>
      <c r="C622" s="25"/>
      <c r="D622" s="25"/>
      <c r="E622" s="25"/>
      <c r="F622" s="25"/>
      <c r="G622" s="25"/>
      <c r="H622" s="25"/>
      <c r="I622" s="25"/>
    </row>
    <row r="623" spans="1:9">
      <c r="A623" s="25"/>
      <c r="B623" s="25"/>
      <c r="C623" s="25"/>
      <c r="D623" s="25"/>
      <c r="E623" s="25"/>
      <c r="F623" s="25"/>
      <c r="G623" s="25"/>
      <c r="H623" s="25"/>
      <c r="I623" s="25"/>
    </row>
    <row r="624" spans="1:9">
      <c r="A624" s="25"/>
      <c r="B624" s="25"/>
      <c r="C624" s="25"/>
      <c r="D624" s="25"/>
      <c r="E624" s="25"/>
      <c r="F624" s="25"/>
      <c r="G624" s="25"/>
      <c r="H624" s="25"/>
      <c r="I624" s="25"/>
    </row>
    <row r="625" spans="1:9">
      <c r="A625" s="25"/>
      <c r="B625" s="25"/>
      <c r="C625" s="25"/>
      <c r="D625" s="25"/>
      <c r="E625" s="25"/>
      <c r="F625" s="25"/>
      <c r="G625" s="25"/>
      <c r="H625" s="25"/>
      <c r="I625" s="25"/>
    </row>
    <row r="626" spans="1:9">
      <c r="A626" s="25"/>
      <c r="B626" s="25"/>
      <c r="C626" s="25"/>
      <c r="D626" s="25"/>
      <c r="E626" s="25"/>
      <c r="F626" s="25"/>
      <c r="G626" s="25"/>
      <c r="H626" s="25"/>
      <c r="I626" s="25"/>
    </row>
    <row r="627" spans="1:9">
      <c r="A627" s="25"/>
      <c r="B627" s="25"/>
      <c r="C627" s="25"/>
      <c r="D627" s="25"/>
      <c r="E627" s="25"/>
      <c r="F627" s="25"/>
      <c r="G627" s="25"/>
      <c r="H627" s="25"/>
      <c r="I627" s="25"/>
    </row>
    <row r="628" spans="1:9">
      <c r="A628" s="25"/>
      <c r="B628" s="25"/>
      <c r="C628" s="25"/>
      <c r="D628" s="25"/>
      <c r="E628" s="25"/>
      <c r="F628" s="25"/>
      <c r="G628" s="25"/>
      <c r="H628" s="25"/>
      <c r="I628" s="25"/>
    </row>
    <row r="629" spans="1:9">
      <c r="A629" s="25"/>
      <c r="B629" s="25"/>
      <c r="C629" s="25"/>
      <c r="D629" s="25"/>
      <c r="E629" s="25"/>
      <c r="F629" s="25"/>
      <c r="G629" s="25"/>
      <c r="H629" s="25"/>
      <c r="I629" s="25"/>
    </row>
    <row r="630" spans="1:9">
      <c r="A630" s="25"/>
      <c r="B630" s="25"/>
      <c r="C630" s="25"/>
      <c r="D630" s="25"/>
      <c r="E630" s="25"/>
      <c r="F630" s="25"/>
      <c r="G630" s="25"/>
      <c r="H630" s="25"/>
      <c r="I630" s="25"/>
    </row>
    <row r="631" spans="1:9">
      <c r="A631" s="25"/>
      <c r="B631" s="25"/>
      <c r="C631" s="25"/>
      <c r="D631" s="25"/>
      <c r="E631" s="25"/>
      <c r="F631" s="25"/>
      <c r="G631" s="25"/>
      <c r="H631" s="25"/>
      <c r="I631" s="25"/>
    </row>
    <row r="632" spans="1:9">
      <c r="A632" s="25"/>
      <c r="B632" s="25"/>
      <c r="C632" s="25"/>
      <c r="D632" s="25"/>
      <c r="E632" s="25"/>
      <c r="F632" s="25"/>
      <c r="G632" s="25"/>
      <c r="H632" s="25"/>
      <c r="I632" s="25"/>
    </row>
    <row r="633" spans="1:9">
      <c r="A633" s="25"/>
      <c r="B633" s="25"/>
      <c r="C633" s="25"/>
      <c r="D633" s="25"/>
      <c r="E633" s="25"/>
      <c r="F633" s="25"/>
      <c r="G633" s="25"/>
      <c r="H633" s="25"/>
      <c r="I633" s="25"/>
    </row>
    <row r="634" spans="1:9">
      <c r="A634" s="25"/>
      <c r="B634" s="25"/>
      <c r="C634" s="25"/>
      <c r="D634" s="25"/>
      <c r="E634" s="25"/>
      <c r="F634" s="25"/>
      <c r="G634" s="25"/>
      <c r="H634" s="25"/>
      <c r="I634" s="25"/>
    </row>
    <row r="635" spans="1:9">
      <c r="A635" s="25"/>
      <c r="B635" s="25"/>
      <c r="C635" s="25"/>
      <c r="D635" s="25"/>
      <c r="E635" s="25"/>
      <c r="F635" s="25"/>
      <c r="G635" s="25"/>
      <c r="H635" s="25"/>
      <c r="I635" s="25"/>
    </row>
    <row r="636" spans="1:9">
      <c r="A636" s="25"/>
      <c r="B636" s="25"/>
      <c r="C636" s="25"/>
      <c r="D636" s="25"/>
      <c r="E636" s="25"/>
      <c r="F636" s="25"/>
      <c r="G636" s="25"/>
      <c r="H636" s="25"/>
      <c r="I636" s="25"/>
    </row>
    <row r="637" spans="1:9">
      <c r="A637" s="25"/>
      <c r="B637" s="25"/>
      <c r="C637" s="25"/>
      <c r="D637" s="25"/>
      <c r="E637" s="25"/>
      <c r="F637" s="25"/>
      <c r="G637" s="25"/>
      <c r="H637" s="25"/>
      <c r="I637" s="25"/>
    </row>
    <row r="638" spans="1:9">
      <c r="A638" s="25"/>
      <c r="B638" s="25"/>
      <c r="C638" s="25"/>
      <c r="D638" s="25"/>
      <c r="E638" s="25"/>
      <c r="F638" s="25"/>
      <c r="G638" s="25"/>
      <c r="H638" s="25"/>
      <c r="I638" s="25"/>
    </row>
    <row r="639" spans="1:9">
      <c r="A639" s="25"/>
      <c r="B639" s="25"/>
      <c r="C639" s="25"/>
      <c r="D639" s="25"/>
      <c r="E639" s="25"/>
      <c r="F639" s="25"/>
      <c r="G639" s="25"/>
      <c r="H639" s="25"/>
      <c r="I639" s="25"/>
    </row>
    <row r="640" spans="1:9">
      <c r="A640" s="25"/>
      <c r="B640" s="25"/>
      <c r="C640" s="25"/>
      <c r="D640" s="25"/>
      <c r="E640" s="25"/>
      <c r="F640" s="25"/>
      <c r="G640" s="25"/>
      <c r="H640" s="25"/>
      <c r="I640" s="25"/>
    </row>
    <row r="641" spans="1:9">
      <c r="A641" s="25"/>
      <c r="B641" s="25"/>
      <c r="C641" s="25"/>
      <c r="D641" s="25"/>
      <c r="E641" s="25"/>
      <c r="F641" s="25"/>
      <c r="G641" s="25"/>
      <c r="H641" s="25"/>
      <c r="I641" s="25"/>
    </row>
    <row r="642" spans="1:9">
      <c r="A642" s="25"/>
      <c r="B642" s="25"/>
      <c r="C642" s="25"/>
      <c r="D642" s="25"/>
      <c r="E642" s="25"/>
      <c r="F642" s="25"/>
      <c r="G642" s="25"/>
      <c r="H642" s="25"/>
      <c r="I642" s="25"/>
    </row>
    <row r="643" spans="1:9">
      <c r="A643" s="25"/>
      <c r="B643" s="25"/>
      <c r="C643" s="25"/>
      <c r="D643" s="25"/>
      <c r="E643" s="25"/>
      <c r="F643" s="25"/>
      <c r="G643" s="25"/>
      <c r="H643" s="25"/>
      <c r="I643" s="25"/>
    </row>
    <row r="644" spans="1:9">
      <c r="A644" s="25"/>
      <c r="B644" s="25"/>
      <c r="C644" s="25"/>
      <c r="D644" s="25"/>
      <c r="E644" s="25"/>
      <c r="F644" s="25"/>
      <c r="G644" s="25"/>
      <c r="H644" s="25"/>
      <c r="I644" s="25"/>
    </row>
    <row r="645" spans="1:9">
      <c r="A645" s="25"/>
      <c r="B645" s="25"/>
      <c r="C645" s="25"/>
      <c r="D645" s="25"/>
      <c r="E645" s="25"/>
      <c r="F645" s="25"/>
      <c r="G645" s="25"/>
      <c r="H645" s="25"/>
      <c r="I645" s="25"/>
    </row>
    <row r="646" spans="1:9">
      <c r="A646" s="25"/>
      <c r="B646" s="25"/>
      <c r="C646" s="25"/>
      <c r="D646" s="25"/>
      <c r="E646" s="25"/>
      <c r="F646" s="25"/>
      <c r="G646" s="25"/>
      <c r="H646" s="25"/>
      <c r="I646" s="25"/>
    </row>
    <row r="647" spans="1:9">
      <c r="A647" s="25"/>
      <c r="B647" s="25"/>
      <c r="C647" s="25"/>
      <c r="D647" s="25"/>
      <c r="E647" s="25"/>
      <c r="F647" s="25"/>
      <c r="G647" s="25"/>
      <c r="H647" s="25"/>
      <c r="I647" s="25"/>
    </row>
    <row r="648" spans="1:9">
      <c r="A648" s="25"/>
      <c r="B648" s="25"/>
      <c r="C648" s="25"/>
      <c r="D648" s="25"/>
      <c r="E648" s="25"/>
      <c r="F648" s="25"/>
      <c r="G648" s="25"/>
      <c r="H648" s="25"/>
      <c r="I648" s="25"/>
    </row>
    <row r="649" spans="1:9">
      <c r="A649" s="25"/>
      <c r="B649" s="25"/>
      <c r="C649" s="25"/>
      <c r="D649" s="25"/>
      <c r="E649" s="25"/>
      <c r="F649" s="25"/>
      <c r="G649" s="25"/>
      <c r="H649" s="25"/>
      <c r="I649" s="25"/>
    </row>
    <row r="650" spans="1:9">
      <c r="A650" s="25"/>
      <c r="B650" s="25"/>
      <c r="C650" s="25"/>
      <c r="D650" s="25"/>
      <c r="E650" s="25"/>
      <c r="F650" s="25"/>
      <c r="G650" s="25"/>
      <c r="H650" s="25"/>
      <c r="I650" s="25"/>
    </row>
    <row r="651" spans="1:9">
      <c r="A651" s="25"/>
      <c r="B651" s="25"/>
      <c r="C651" s="25"/>
      <c r="D651" s="25"/>
      <c r="E651" s="25"/>
      <c r="F651" s="25"/>
      <c r="G651" s="25"/>
      <c r="H651" s="25"/>
      <c r="I651" s="25"/>
    </row>
    <row r="652" spans="1:9">
      <c r="A652" s="25"/>
      <c r="B652" s="25"/>
      <c r="C652" s="25"/>
      <c r="D652" s="25"/>
      <c r="E652" s="25"/>
      <c r="F652" s="25"/>
      <c r="G652" s="25"/>
      <c r="H652" s="25"/>
      <c r="I652" s="25"/>
    </row>
    <row r="653" spans="1:9">
      <c r="A653" s="25"/>
      <c r="B653" s="25"/>
      <c r="C653" s="25"/>
      <c r="D653" s="25"/>
      <c r="E653" s="25"/>
      <c r="F653" s="25"/>
      <c r="G653" s="25"/>
      <c r="H653" s="25"/>
      <c r="I653" s="25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topLeftCell="A2" zoomScale="38" zoomScaleNormal="38" workbookViewId="0">
      <selection activeCell="G14" sqref="G14"/>
    </sheetView>
  </sheetViews>
  <sheetFormatPr defaultRowHeight="15"/>
  <cols>
    <col min="1" max="1" width="125.85546875" style="26" customWidth="1"/>
    <col min="2" max="2" width="20.140625" style="572" customWidth="1"/>
    <col min="3" max="3" width="22" style="572" customWidth="1"/>
    <col min="4" max="4" width="21.7109375" style="572" customWidth="1"/>
    <col min="5" max="5" width="22.28515625" style="572" customWidth="1"/>
    <col min="6" max="6" width="20.140625" style="572" customWidth="1"/>
    <col min="7" max="7" width="22.7109375" style="572" customWidth="1"/>
    <col min="8" max="8" width="26.42578125" style="572" customWidth="1"/>
    <col min="9" max="9" width="22.140625" style="572" customWidth="1"/>
    <col min="10" max="10" width="20.140625" style="572" customWidth="1"/>
    <col min="11" max="11" width="22.42578125" style="572" customWidth="1"/>
    <col min="12" max="12" width="21.7109375" style="572" customWidth="1"/>
    <col min="13" max="13" width="22.140625" style="572" customWidth="1"/>
    <col min="14" max="14" width="3.42578125" style="291" customWidth="1"/>
    <col min="15" max="256" width="9.140625" style="572"/>
    <col min="257" max="257" width="125.85546875" style="572" customWidth="1"/>
    <col min="258" max="258" width="20.140625" style="572" customWidth="1"/>
    <col min="259" max="259" width="22" style="572" customWidth="1"/>
    <col min="260" max="260" width="21.7109375" style="572" customWidth="1"/>
    <col min="261" max="261" width="22.28515625" style="572" customWidth="1"/>
    <col min="262" max="262" width="20.140625" style="572" customWidth="1"/>
    <col min="263" max="263" width="22.7109375" style="572" customWidth="1"/>
    <col min="264" max="264" width="21.7109375" style="572" customWidth="1"/>
    <col min="265" max="265" width="22.140625" style="572" customWidth="1"/>
    <col min="266" max="266" width="20.140625" style="572" customWidth="1"/>
    <col min="267" max="267" width="22.42578125" style="572" customWidth="1"/>
    <col min="268" max="268" width="21.7109375" style="572" customWidth="1"/>
    <col min="269" max="269" width="22.140625" style="572" customWidth="1"/>
    <col min="270" max="270" width="3.42578125" style="572" customWidth="1"/>
    <col min="271" max="512" width="9.140625" style="572"/>
    <col min="513" max="513" width="125.85546875" style="572" customWidth="1"/>
    <col min="514" max="514" width="20.140625" style="572" customWidth="1"/>
    <col min="515" max="515" width="22" style="572" customWidth="1"/>
    <col min="516" max="516" width="21.7109375" style="572" customWidth="1"/>
    <col min="517" max="517" width="22.28515625" style="572" customWidth="1"/>
    <col min="518" max="518" width="20.140625" style="572" customWidth="1"/>
    <col min="519" max="519" width="22.7109375" style="572" customWidth="1"/>
    <col min="520" max="520" width="21.7109375" style="572" customWidth="1"/>
    <col min="521" max="521" width="22.140625" style="572" customWidth="1"/>
    <col min="522" max="522" width="20.140625" style="572" customWidth="1"/>
    <col min="523" max="523" width="22.42578125" style="572" customWidth="1"/>
    <col min="524" max="524" width="21.7109375" style="572" customWidth="1"/>
    <col min="525" max="525" width="22.140625" style="572" customWidth="1"/>
    <col min="526" max="526" width="3.42578125" style="572" customWidth="1"/>
    <col min="527" max="768" width="9.140625" style="572"/>
    <col min="769" max="769" width="125.85546875" style="572" customWidth="1"/>
    <col min="770" max="770" width="20.140625" style="572" customWidth="1"/>
    <col min="771" max="771" width="22" style="572" customWidth="1"/>
    <col min="772" max="772" width="21.7109375" style="572" customWidth="1"/>
    <col min="773" max="773" width="22.28515625" style="572" customWidth="1"/>
    <col min="774" max="774" width="20.140625" style="572" customWidth="1"/>
    <col min="775" max="775" width="22.7109375" style="572" customWidth="1"/>
    <col min="776" max="776" width="21.7109375" style="572" customWidth="1"/>
    <col min="777" max="777" width="22.140625" style="572" customWidth="1"/>
    <col min="778" max="778" width="20.140625" style="572" customWidth="1"/>
    <col min="779" max="779" width="22.42578125" style="572" customWidth="1"/>
    <col min="780" max="780" width="21.7109375" style="572" customWidth="1"/>
    <col min="781" max="781" width="22.140625" style="572" customWidth="1"/>
    <col min="782" max="782" width="3.42578125" style="572" customWidth="1"/>
    <col min="783" max="1024" width="9.140625" style="572"/>
    <col min="1025" max="1025" width="125.85546875" style="572" customWidth="1"/>
    <col min="1026" max="1026" width="20.140625" style="572" customWidth="1"/>
    <col min="1027" max="1027" width="22" style="572" customWidth="1"/>
    <col min="1028" max="1028" width="21.7109375" style="572" customWidth="1"/>
    <col min="1029" max="1029" width="22.28515625" style="572" customWidth="1"/>
    <col min="1030" max="1030" width="20.140625" style="572" customWidth="1"/>
    <col min="1031" max="1031" width="22.7109375" style="572" customWidth="1"/>
    <col min="1032" max="1032" width="21.7109375" style="572" customWidth="1"/>
    <col min="1033" max="1033" width="22.140625" style="572" customWidth="1"/>
    <col min="1034" max="1034" width="20.140625" style="572" customWidth="1"/>
    <col min="1035" max="1035" width="22.42578125" style="572" customWidth="1"/>
    <col min="1036" max="1036" width="21.7109375" style="572" customWidth="1"/>
    <col min="1037" max="1037" width="22.140625" style="572" customWidth="1"/>
    <col min="1038" max="1038" width="3.42578125" style="572" customWidth="1"/>
    <col min="1039" max="1280" width="9.140625" style="572"/>
    <col min="1281" max="1281" width="125.85546875" style="572" customWidth="1"/>
    <col min="1282" max="1282" width="20.140625" style="572" customWidth="1"/>
    <col min="1283" max="1283" width="22" style="572" customWidth="1"/>
    <col min="1284" max="1284" width="21.7109375" style="572" customWidth="1"/>
    <col min="1285" max="1285" width="22.28515625" style="572" customWidth="1"/>
    <col min="1286" max="1286" width="20.140625" style="572" customWidth="1"/>
    <col min="1287" max="1287" width="22.7109375" style="572" customWidth="1"/>
    <col min="1288" max="1288" width="21.7109375" style="572" customWidth="1"/>
    <col min="1289" max="1289" width="22.140625" style="572" customWidth="1"/>
    <col min="1290" max="1290" width="20.140625" style="572" customWidth="1"/>
    <col min="1291" max="1291" width="22.42578125" style="572" customWidth="1"/>
    <col min="1292" max="1292" width="21.7109375" style="572" customWidth="1"/>
    <col min="1293" max="1293" width="22.140625" style="572" customWidth="1"/>
    <col min="1294" max="1294" width="3.42578125" style="572" customWidth="1"/>
    <col min="1295" max="1536" width="9.140625" style="572"/>
    <col min="1537" max="1537" width="125.85546875" style="572" customWidth="1"/>
    <col min="1538" max="1538" width="20.140625" style="572" customWidth="1"/>
    <col min="1539" max="1539" width="22" style="572" customWidth="1"/>
    <col min="1540" max="1540" width="21.7109375" style="572" customWidth="1"/>
    <col min="1541" max="1541" width="22.28515625" style="572" customWidth="1"/>
    <col min="1542" max="1542" width="20.140625" style="572" customWidth="1"/>
    <col min="1543" max="1543" width="22.7109375" style="572" customWidth="1"/>
    <col min="1544" max="1544" width="21.7109375" style="572" customWidth="1"/>
    <col min="1545" max="1545" width="22.140625" style="572" customWidth="1"/>
    <col min="1546" max="1546" width="20.140625" style="572" customWidth="1"/>
    <col min="1547" max="1547" width="22.42578125" style="572" customWidth="1"/>
    <col min="1548" max="1548" width="21.7109375" style="572" customWidth="1"/>
    <col min="1549" max="1549" width="22.140625" style="572" customWidth="1"/>
    <col min="1550" max="1550" width="3.42578125" style="572" customWidth="1"/>
    <col min="1551" max="1792" width="9.140625" style="572"/>
    <col min="1793" max="1793" width="125.85546875" style="572" customWidth="1"/>
    <col min="1794" max="1794" width="20.140625" style="572" customWidth="1"/>
    <col min="1795" max="1795" width="22" style="572" customWidth="1"/>
    <col min="1796" max="1796" width="21.7109375" style="572" customWidth="1"/>
    <col min="1797" max="1797" width="22.28515625" style="572" customWidth="1"/>
    <col min="1798" max="1798" width="20.140625" style="572" customWidth="1"/>
    <col min="1799" max="1799" width="22.7109375" style="572" customWidth="1"/>
    <col min="1800" max="1800" width="21.7109375" style="572" customWidth="1"/>
    <col min="1801" max="1801" width="22.140625" style="572" customWidth="1"/>
    <col min="1802" max="1802" width="20.140625" style="572" customWidth="1"/>
    <col min="1803" max="1803" width="22.42578125" style="572" customWidth="1"/>
    <col min="1804" max="1804" width="21.7109375" style="572" customWidth="1"/>
    <col min="1805" max="1805" width="22.140625" style="572" customWidth="1"/>
    <col min="1806" max="1806" width="3.42578125" style="572" customWidth="1"/>
    <col min="1807" max="2048" width="9.140625" style="572"/>
    <col min="2049" max="2049" width="125.85546875" style="572" customWidth="1"/>
    <col min="2050" max="2050" width="20.140625" style="572" customWidth="1"/>
    <col min="2051" max="2051" width="22" style="572" customWidth="1"/>
    <col min="2052" max="2052" width="21.7109375" style="572" customWidth="1"/>
    <col min="2053" max="2053" width="22.28515625" style="572" customWidth="1"/>
    <col min="2054" max="2054" width="20.140625" style="572" customWidth="1"/>
    <col min="2055" max="2055" width="22.7109375" style="572" customWidth="1"/>
    <col min="2056" max="2056" width="21.7109375" style="572" customWidth="1"/>
    <col min="2057" max="2057" width="22.140625" style="572" customWidth="1"/>
    <col min="2058" max="2058" width="20.140625" style="572" customWidth="1"/>
    <col min="2059" max="2059" width="22.42578125" style="572" customWidth="1"/>
    <col min="2060" max="2060" width="21.7109375" style="572" customWidth="1"/>
    <col min="2061" max="2061" width="22.140625" style="572" customWidth="1"/>
    <col min="2062" max="2062" width="3.42578125" style="572" customWidth="1"/>
    <col min="2063" max="2304" width="9.140625" style="572"/>
    <col min="2305" max="2305" width="125.85546875" style="572" customWidth="1"/>
    <col min="2306" max="2306" width="20.140625" style="572" customWidth="1"/>
    <col min="2307" max="2307" width="22" style="572" customWidth="1"/>
    <col min="2308" max="2308" width="21.7109375" style="572" customWidth="1"/>
    <col min="2309" max="2309" width="22.28515625" style="572" customWidth="1"/>
    <col min="2310" max="2310" width="20.140625" style="572" customWidth="1"/>
    <col min="2311" max="2311" width="22.7109375" style="572" customWidth="1"/>
    <col min="2312" max="2312" width="21.7109375" style="572" customWidth="1"/>
    <col min="2313" max="2313" width="22.140625" style="572" customWidth="1"/>
    <col min="2314" max="2314" width="20.140625" style="572" customWidth="1"/>
    <col min="2315" max="2315" width="22.42578125" style="572" customWidth="1"/>
    <col min="2316" max="2316" width="21.7109375" style="572" customWidth="1"/>
    <col min="2317" max="2317" width="22.140625" style="572" customWidth="1"/>
    <col min="2318" max="2318" width="3.42578125" style="572" customWidth="1"/>
    <col min="2319" max="2560" width="9.140625" style="572"/>
    <col min="2561" max="2561" width="125.85546875" style="572" customWidth="1"/>
    <col min="2562" max="2562" width="20.140625" style="572" customWidth="1"/>
    <col min="2563" max="2563" width="22" style="572" customWidth="1"/>
    <col min="2564" max="2564" width="21.7109375" style="572" customWidth="1"/>
    <col min="2565" max="2565" width="22.28515625" style="572" customWidth="1"/>
    <col min="2566" max="2566" width="20.140625" style="572" customWidth="1"/>
    <col min="2567" max="2567" width="22.7109375" style="572" customWidth="1"/>
    <col min="2568" max="2568" width="21.7109375" style="572" customWidth="1"/>
    <col min="2569" max="2569" width="22.140625" style="572" customWidth="1"/>
    <col min="2570" max="2570" width="20.140625" style="572" customWidth="1"/>
    <col min="2571" max="2571" width="22.42578125" style="572" customWidth="1"/>
    <col min="2572" max="2572" width="21.7109375" style="572" customWidth="1"/>
    <col min="2573" max="2573" width="22.140625" style="572" customWidth="1"/>
    <col min="2574" max="2574" width="3.42578125" style="572" customWidth="1"/>
    <col min="2575" max="2816" width="9.140625" style="572"/>
    <col min="2817" max="2817" width="125.85546875" style="572" customWidth="1"/>
    <col min="2818" max="2818" width="20.140625" style="572" customWidth="1"/>
    <col min="2819" max="2819" width="22" style="572" customWidth="1"/>
    <col min="2820" max="2820" width="21.7109375" style="572" customWidth="1"/>
    <col min="2821" max="2821" width="22.28515625" style="572" customWidth="1"/>
    <col min="2822" max="2822" width="20.140625" style="572" customWidth="1"/>
    <col min="2823" max="2823" width="22.7109375" style="572" customWidth="1"/>
    <col min="2824" max="2824" width="21.7109375" style="572" customWidth="1"/>
    <col min="2825" max="2825" width="22.140625" style="572" customWidth="1"/>
    <col min="2826" max="2826" width="20.140625" style="572" customWidth="1"/>
    <col min="2827" max="2827" width="22.42578125" style="572" customWidth="1"/>
    <col min="2828" max="2828" width="21.7109375" style="572" customWidth="1"/>
    <col min="2829" max="2829" width="22.140625" style="572" customWidth="1"/>
    <col min="2830" max="2830" width="3.42578125" style="572" customWidth="1"/>
    <col min="2831" max="3072" width="9.140625" style="572"/>
    <col min="3073" max="3073" width="125.85546875" style="572" customWidth="1"/>
    <col min="3074" max="3074" width="20.140625" style="572" customWidth="1"/>
    <col min="3075" max="3075" width="22" style="572" customWidth="1"/>
    <col min="3076" max="3076" width="21.7109375" style="572" customWidth="1"/>
    <col min="3077" max="3077" width="22.28515625" style="572" customWidth="1"/>
    <col min="3078" max="3078" width="20.140625" style="572" customWidth="1"/>
    <col min="3079" max="3079" width="22.7109375" style="572" customWidth="1"/>
    <col min="3080" max="3080" width="21.7109375" style="572" customWidth="1"/>
    <col min="3081" max="3081" width="22.140625" style="572" customWidth="1"/>
    <col min="3082" max="3082" width="20.140625" style="572" customWidth="1"/>
    <col min="3083" max="3083" width="22.42578125" style="572" customWidth="1"/>
    <col min="3084" max="3084" width="21.7109375" style="572" customWidth="1"/>
    <col min="3085" max="3085" width="22.140625" style="572" customWidth="1"/>
    <col min="3086" max="3086" width="3.42578125" style="572" customWidth="1"/>
    <col min="3087" max="3328" width="9.140625" style="572"/>
    <col min="3329" max="3329" width="125.85546875" style="572" customWidth="1"/>
    <col min="3330" max="3330" width="20.140625" style="572" customWidth="1"/>
    <col min="3331" max="3331" width="22" style="572" customWidth="1"/>
    <col min="3332" max="3332" width="21.7109375" style="572" customWidth="1"/>
    <col min="3333" max="3333" width="22.28515625" style="572" customWidth="1"/>
    <col min="3334" max="3334" width="20.140625" style="572" customWidth="1"/>
    <col min="3335" max="3335" width="22.7109375" style="572" customWidth="1"/>
    <col min="3336" max="3336" width="21.7109375" style="572" customWidth="1"/>
    <col min="3337" max="3337" width="22.140625" style="572" customWidth="1"/>
    <col min="3338" max="3338" width="20.140625" style="572" customWidth="1"/>
    <col min="3339" max="3339" width="22.42578125" style="572" customWidth="1"/>
    <col min="3340" max="3340" width="21.7109375" style="572" customWidth="1"/>
    <col min="3341" max="3341" width="22.140625" style="572" customWidth="1"/>
    <col min="3342" max="3342" width="3.42578125" style="572" customWidth="1"/>
    <col min="3343" max="3584" width="9.140625" style="572"/>
    <col min="3585" max="3585" width="125.85546875" style="572" customWidth="1"/>
    <col min="3586" max="3586" width="20.140625" style="572" customWidth="1"/>
    <col min="3587" max="3587" width="22" style="572" customWidth="1"/>
    <col min="3588" max="3588" width="21.7109375" style="572" customWidth="1"/>
    <col min="3589" max="3589" width="22.28515625" style="572" customWidth="1"/>
    <col min="3590" max="3590" width="20.140625" style="572" customWidth="1"/>
    <col min="3591" max="3591" width="22.7109375" style="572" customWidth="1"/>
    <col min="3592" max="3592" width="21.7109375" style="572" customWidth="1"/>
    <col min="3593" max="3593" width="22.140625" style="572" customWidth="1"/>
    <col min="3594" max="3594" width="20.140625" style="572" customWidth="1"/>
    <col min="3595" max="3595" width="22.42578125" style="572" customWidth="1"/>
    <col min="3596" max="3596" width="21.7109375" style="572" customWidth="1"/>
    <col min="3597" max="3597" width="22.140625" style="572" customWidth="1"/>
    <col min="3598" max="3598" width="3.42578125" style="572" customWidth="1"/>
    <col min="3599" max="3840" width="9.140625" style="572"/>
    <col min="3841" max="3841" width="125.85546875" style="572" customWidth="1"/>
    <col min="3842" max="3842" width="20.140625" style="572" customWidth="1"/>
    <col min="3843" max="3843" width="22" style="572" customWidth="1"/>
    <col min="3844" max="3844" width="21.7109375" style="572" customWidth="1"/>
    <col min="3845" max="3845" width="22.28515625" style="572" customWidth="1"/>
    <col min="3846" max="3846" width="20.140625" style="572" customWidth="1"/>
    <col min="3847" max="3847" width="22.7109375" style="572" customWidth="1"/>
    <col min="3848" max="3848" width="21.7109375" style="572" customWidth="1"/>
    <col min="3849" max="3849" width="22.140625" style="572" customWidth="1"/>
    <col min="3850" max="3850" width="20.140625" style="572" customWidth="1"/>
    <col min="3851" max="3851" width="22.42578125" style="572" customWidth="1"/>
    <col min="3852" max="3852" width="21.7109375" style="572" customWidth="1"/>
    <col min="3853" max="3853" width="22.140625" style="572" customWidth="1"/>
    <col min="3854" max="3854" width="3.42578125" style="572" customWidth="1"/>
    <col min="3855" max="4096" width="9.140625" style="572"/>
    <col min="4097" max="4097" width="125.85546875" style="572" customWidth="1"/>
    <col min="4098" max="4098" width="20.140625" style="572" customWidth="1"/>
    <col min="4099" max="4099" width="22" style="572" customWidth="1"/>
    <col min="4100" max="4100" width="21.7109375" style="572" customWidth="1"/>
    <col min="4101" max="4101" width="22.28515625" style="572" customWidth="1"/>
    <col min="4102" max="4102" width="20.140625" style="572" customWidth="1"/>
    <col min="4103" max="4103" width="22.7109375" style="572" customWidth="1"/>
    <col min="4104" max="4104" width="21.7109375" style="572" customWidth="1"/>
    <col min="4105" max="4105" width="22.140625" style="572" customWidth="1"/>
    <col min="4106" max="4106" width="20.140625" style="572" customWidth="1"/>
    <col min="4107" max="4107" width="22.42578125" style="572" customWidth="1"/>
    <col min="4108" max="4108" width="21.7109375" style="572" customWidth="1"/>
    <col min="4109" max="4109" width="22.140625" style="572" customWidth="1"/>
    <col min="4110" max="4110" width="3.42578125" style="572" customWidth="1"/>
    <col min="4111" max="4352" width="9.140625" style="572"/>
    <col min="4353" max="4353" width="125.85546875" style="572" customWidth="1"/>
    <col min="4354" max="4354" width="20.140625" style="572" customWidth="1"/>
    <col min="4355" max="4355" width="22" style="572" customWidth="1"/>
    <col min="4356" max="4356" width="21.7109375" style="572" customWidth="1"/>
    <col min="4357" max="4357" width="22.28515625" style="572" customWidth="1"/>
    <col min="4358" max="4358" width="20.140625" style="572" customWidth="1"/>
    <col min="4359" max="4359" width="22.7109375" style="572" customWidth="1"/>
    <col min="4360" max="4360" width="21.7109375" style="572" customWidth="1"/>
    <col min="4361" max="4361" width="22.140625" style="572" customWidth="1"/>
    <col min="4362" max="4362" width="20.140625" style="572" customWidth="1"/>
    <col min="4363" max="4363" width="22.42578125" style="572" customWidth="1"/>
    <col min="4364" max="4364" width="21.7109375" style="572" customWidth="1"/>
    <col min="4365" max="4365" width="22.140625" style="572" customWidth="1"/>
    <col min="4366" max="4366" width="3.42578125" style="572" customWidth="1"/>
    <col min="4367" max="4608" width="9.140625" style="572"/>
    <col min="4609" max="4609" width="125.85546875" style="572" customWidth="1"/>
    <col min="4610" max="4610" width="20.140625" style="572" customWidth="1"/>
    <col min="4611" max="4611" width="22" style="572" customWidth="1"/>
    <col min="4612" max="4612" width="21.7109375" style="572" customWidth="1"/>
    <col min="4613" max="4613" width="22.28515625" style="572" customWidth="1"/>
    <col min="4614" max="4614" width="20.140625" style="572" customWidth="1"/>
    <col min="4615" max="4615" width="22.7109375" style="572" customWidth="1"/>
    <col min="4616" max="4616" width="21.7109375" style="572" customWidth="1"/>
    <col min="4617" max="4617" width="22.140625" style="572" customWidth="1"/>
    <col min="4618" max="4618" width="20.140625" style="572" customWidth="1"/>
    <col min="4619" max="4619" width="22.42578125" style="572" customWidth="1"/>
    <col min="4620" max="4620" width="21.7109375" style="572" customWidth="1"/>
    <col min="4621" max="4621" width="22.140625" style="572" customWidth="1"/>
    <col min="4622" max="4622" width="3.42578125" style="572" customWidth="1"/>
    <col min="4623" max="4864" width="9.140625" style="572"/>
    <col min="4865" max="4865" width="125.85546875" style="572" customWidth="1"/>
    <col min="4866" max="4866" width="20.140625" style="572" customWidth="1"/>
    <col min="4867" max="4867" width="22" style="572" customWidth="1"/>
    <col min="4868" max="4868" width="21.7109375" style="572" customWidth="1"/>
    <col min="4869" max="4869" width="22.28515625" style="572" customWidth="1"/>
    <col min="4870" max="4870" width="20.140625" style="572" customWidth="1"/>
    <col min="4871" max="4871" width="22.7109375" style="572" customWidth="1"/>
    <col min="4872" max="4872" width="21.7109375" style="572" customWidth="1"/>
    <col min="4873" max="4873" width="22.140625" style="572" customWidth="1"/>
    <col min="4874" max="4874" width="20.140625" style="572" customWidth="1"/>
    <col min="4875" max="4875" width="22.42578125" style="572" customWidth="1"/>
    <col min="4876" max="4876" width="21.7109375" style="572" customWidth="1"/>
    <col min="4877" max="4877" width="22.140625" style="572" customWidth="1"/>
    <col min="4878" max="4878" width="3.42578125" style="572" customWidth="1"/>
    <col min="4879" max="5120" width="9.140625" style="572"/>
    <col min="5121" max="5121" width="125.85546875" style="572" customWidth="1"/>
    <col min="5122" max="5122" width="20.140625" style="572" customWidth="1"/>
    <col min="5123" max="5123" width="22" style="572" customWidth="1"/>
    <col min="5124" max="5124" width="21.7109375" style="572" customWidth="1"/>
    <col min="5125" max="5125" width="22.28515625" style="572" customWidth="1"/>
    <col min="5126" max="5126" width="20.140625" style="572" customWidth="1"/>
    <col min="5127" max="5127" width="22.7109375" style="572" customWidth="1"/>
    <col min="5128" max="5128" width="21.7109375" style="572" customWidth="1"/>
    <col min="5129" max="5129" width="22.140625" style="572" customWidth="1"/>
    <col min="5130" max="5130" width="20.140625" style="572" customWidth="1"/>
    <col min="5131" max="5131" width="22.42578125" style="572" customWidth="1"/>
    <col min="5132" max="5132" width="21.7109375" style="572" customWidth="1"/>
    <col min="5133" max="5133" width="22.140625" style="572" customWidth="1"/>
    <col min="5134" max="5134" width="3.42578125" style="572" customWidth="1"/>
    <col min="5135" max="5376" width="9.140625" style="572"/>
    <col min="5377" max="5377" width="125.85546875" style="572" customWidth="1"/>
    <col min="5378" max="5378" width="20.140625" style="572" customWidth="1"/>
    <col min="5379" max="5379" width="22" style="572" customWidth="1"/>
    <col min="5380" max="5380" width="21.7109375" style="572" customWidth="1"/>
    <col min="5381" max="5381" width="22.28515625" style="572" customWidth="1"/>
    <col min="5382" max="5382" width="20.140625" style="572" customWidth="1"/>
    <col min="5383" max="5383" width="22.7109375" style="572" customWidth="1"/>
    <col min="5384" max="5384" width="21.7109375" style="572" customWidth="1"/>
    <col min="5385" max="5385" width="22.140625" style="572" customWidth="1"/>
    <col min="5386" max="5386" width="20.140625" style="572" customWidth="1"/>
    <col min="5387" max="5387" width="22.42578125" style="572" customWidth="1"/>
    <col min="5388" max="5388" width="21.7109375" style="572" customWidth="1"/>
    <col min="5389" max="5389" width="22.140625" style="572" customWidth="1"/>
    <col min="5390" max="5390" width="3.42578125" style="572" customWidth="1"/>
    <col min="5391" max="5632" width="9.140625" style="572"/>
    <col min="5633" max="5633" width="125.85546875" style="572" customWidth="1"/>
    <col min="5634" max="5634" width="20.140625" style="572" customWidth="1"/>
    <col min="5635" max="5635" width="22" style="572" customWidth="1"/>
    <col min="5636" max="5636" width="21.7109375" style="572" customWidth="1"/>
    <col min="5637" max="5637" width="22.28515625" style="572" customWidth="1"/>
    <col min="5638" max="5638" width="20.140625" style="572" customWidth="1"/>
    <col min="5639" max="5639" width="22.7109375" style="572" customWidth="1"/>
    <col min="5640" max="5640" width="21.7109375" style="572" customWidth="1"/>
    <col min="5641" max="5641" width="22.140625" style="572" customWidth="1"/>
    <col min="5642" max="5642" width="20.140625" style="572" customWidth="1"/>
    <col min="5643" max="5643" width="22.42578125" style="572" customWidth="1"/>
    <col min="5644" max="5644" width="21.7109375" style="572" customWidth="1"/>
    <col min="5645" max="5645" width="22.140625" style="572" customWidth="1"/>
    <col min="5646" max="5646" width="3.42578125" style="572" customWidth="1"/>
    <col min="5647" max="5888" width="9.140625" style="572"/>
    <col min="5889" max="5889" width="125.85546875" style="572" customWidth="1"/>
    <col min="5890" max="5890" width="20.140625" style="572" customWidth="1"/>
    <col min="5891" max="5891" width="22" style="572" customWidth="1"/>
    <col min="5892" max="5892" width="21.7109375" style="572" customWidth="1"/>
    <col min="5893" max="5893" width="22.28515625" style="572" customWidth="1"/>
    <col min="5894" max="5894" width="20.140625" style="572" customWidth="1"/>
    <col min="5895" max="5895" width="22.7109375" style="572" customWidth="1"/>
    <col min="5896" max="5896" width="21.7109375" style="572" customWidth="1"/>
    <col min="5897" max="5897" width="22.140625" style="572" customWidth="1"/>
    <col min="5898" max="5898" width="20.140625" style="572" customWidth="1"/>
    <col min="5899" max="5899" width="22.42578125" style="572" customWidth="1"/>
    <col min="5900" max="5900" width="21.7109375" style="572" customWidth="1"/>
    <col min="5901" max="5901" width="22.140625" style="572" customWidth="1"/>
    <col min="5902" max="5902" width="3.42578125" style="572" customWidth="1"/>
    <col min="5903" max="6144" width="9.140625" style="572"/>
    <col min="6145" max="6145" width="125.85546875" style="572" customWidth="1"/>
    <col min="6146" max="6146" width="20.140625" style="572" customWidth="1"/>
    <col min="6147" max="6147" width="22" style="572" customWidth="1"/>
    <col min="6148" max="6148" width="21.7109375" style="572" customWidth="1"/>
    <col min="6149" max="6149" width="22.28515625" style="572" customWidth="1"/>
    <col min="6150" max="6150" width="20.140625" style="572" customWidth="1"/>
    <col min="6151" max="6151" width="22.7109375" style="572" customWidth="1"/>
    <col min="6152" max="6152" width="21.7109375" style="572" customWidth="1"/>
    <col min="6153" max="6153" width="22.140625" style="572" customWidth="1"/>
    <col min="6154" max="6154" width="20.140625" style="572" customWidth="1"/>
    <col min="6155" max="6155" width="22.42578125" style="572" customWidth="1"/>
    <col min="6156" max="6156" width="21.7109375" style="572" customWidth="1"/>
    <col min="6157" max="6157" width="22.140625" style="572" customWidth="1"/>
    <col min="6158" max="6158" width="3.42578125" style="572" customWidth="1"/>
    <col min="6159" max="6400" width="9.140625" style="572"/>
    <col min="6401" max="6401" width="125.85546875" style="572" customWidth="1"/>
    <col min="6402" max="6402" width="20.140625" style="572" customWidth="1"/>
    <col min="6403" max="6403" width="22" style="572" customWidth="1"/>
    <col min="6404" max="6404" width="21.7109375" style="572" customWidth="1"/>
    <col min="6405" max="6405" width="22.28515625" style="572" customWidth="1"/>
    <col min="6406" max="6406" width="20.140625" style="572" customWidth="1"/>
    <col min="6407" max="6407" width="22.7109375" style="572" customWidth="1"/>
    <col min="6408" max="6408" width="21.7109375" style="572" customWidth="1"/>
    <col min="6409" max="6409" width="22.140625" style="572" customWidth="1"/>
    <col min="6410" max="6410" width="20.140625" style="572" customWidth="1"/>
    <col min="6411" max="6411" width="22.42578125" style="572" customWidth="1"/>
    <col min="6412" max="6412" width="21.7109375" style="572" customWidth="1"/>
    <col min="6413" max="6413" width="22.140625" style="572" customWidth="1"/>
    <col min="6414" max="6414" width="3.42578125" style="572" customWidth="1"/>
    <col min="6415" max="6656" width="9.140625" style="572"/>
    <col min="6657" max="6657" width="125.85546875" style="572" customWidth="1"/>
    <col min="6658" max="6658" width="20.140625" style="572" customWidth="1"/>
    <col min="6659" max="6659" width="22" style="572" customWidth="1"/>
    <col min="6660" max="6660" width="21.7109375" style="572" customWidth="1"/>
    <col min="6661" max="6661" width="22.28515625" style="572" customWidth="1"/>
    <col min="6662" max="6662" width="20.140625" style="572" customWidth="1"/>
    <col min="6663" max="6663" width="22.7109375" style="572" customWidth="1"/>
    <col min="6664" max="6664" width="21.7109375" style="572" customWidth="1"/>
    <col min="6665" max="6665" width="22.140625" style="572" customWidth="1"/>
    <col min="6666" max="6666" width="20.140625" style="572" customWidth="1"/>
    <col min="6667" max="6667" width="22.42578125" style="572" customWidth="1"/>
    <col min="6668" max="6668" width="21.7109375" style="572" customWidth="1"/>
    <col min="6669" max="6669" width="22.140625" style="572" customWidth="1"/>
    <col min="6670" max="6670" width="3.42578125" style="572" customWidth="1"/>
    <col min="6671" max="6912" width="9.140625" style="572"/>
    <col min="6913" max="6913" width="125.85546875" style="572" customWidth="1"/>
    <col min="6914" max="6914" width="20.140625" style="572" customWidth="1"/>
    <col min="6915" max="6915" width="22" style="572" customWidth="1"/>
    <col min="6916" max="6916" width="21.7109375" style="572" customWidth="1"/>
    <col min="6917" max="6917" width="22.28515625" style="572" customWidth="1"/>
    <col min="6918" max="6918" width="20.140625" style="572" customWidth="1"/>
    <col min="6919" max="6919" width="22.7109375" style="572" customWidth="1"/>
    <col min="6920" max="6920" width="21.7109375" style="572" customWidth="1"/>
    <col min="6921" max="6921" width="22.140625" style="572" customWidth="1"/>
    <col min="6922" max="6922" width="20.140625" style="572" customWidth="1"/>
    <col min="6923" max="6923" width="22.42578125" style="572" customWidth="1"/>
    <col min="6924" max="6924" width="21.7109375" style="572" customWidth="1"/>
    <col min="6925" max="6925" width="22.140625" style="572" customWidth="1"/>
    <col min="6926" max="6926" width="3.42578125" style="572" customWidth="1"/>
    <col min="6927" max="7168" width="9.140625" style="572"/>
    <col min="7169" max="7169" width="125.85546875" style="572" customWidth="1"/>
    <col min="7170" max="7170" width="20.140625" style="572" customWidth="1"/>
    <col min="7171" max="7171" width="22" style="572" customWidth="1"/>
    <col min="7172" max="7172" width="21.7109375" style="572" customWidth="1"/>
    <col min="7173" max="7173" width="22.28515625" style="572" customWidth="1"/>
    <col min="7174" max="7174" width="20.140625" style="572" customWidth="1"/>
    <col min="7175" max="7175" width="22.7109375" style="572" customWidth="1"/>
    <col min="7176" max="7176" width="21.7109375" style="572" customWidth="1"/>
    <col min="7177" max="7177" width="22.140625" style="572" customWidth="1"/>
    <col min="7178" max="7178" width="20.140625" style="572" customWidth="1"/>
    <col min="7179" max="7179" width="22.42578125" style="572" customWidth="1"/>
    <col min="7180" max="7180" width="21.7109375" style="572" customWidth="1"/>
    <col min="7181" max="7181" width="22.140625" style="572" customWidth="1"/>
    <col min="7182" max="7182" width="3.42578125" style="572" customWidth="1"/>
    <col min="7183" max="7424" width="9.140625" style="572"/>
    <col min="7425" max="7425" width="125.85546875" style="572" customWidth="1"/>
    <col min="7426" max="7426" width="20.140625" style="572" customWidth="1"/>
    <col min="7427" max="7427" width="22" style="572" customWidth="1"/>
    <col min="7428" max="7428" width="21.7109375" style="572" customWidth="1"/>
    <col min="7429" max="7429" width="22.28515625" style="572" customWidth="1"/>
    <col min="7430" max="7430" width="20.140625" style="572" customWidth="1"/>
    <col min="7431" max="7431" width="22.7109375" style="572" customWidth="1"/>
    <col min="7432" max="7432" width="21.7109375" style="572" customWidth="1"/>
    <col min="7433" max="7433" width="22.140625" style="572" customWidth="1"/>
    <col min="7434" max="7434" width="20.140625" style="572" customWidth="1"/>
    <col min="7435" max="7435" width="22.42578125" style="572" customWidth="1"/>
    <col min="7436" max="7436" width="21.7109375" style="572" customWidth="1"/>
    <col min="7437" max="7437" width="22.140625" style="572" customWidth="1"/>
    <col min="7438" max="7438" width="3.42578125" style="572" customWidth="1"/>
    <col min="7439" max="7680" width="9.140625" style="572"/>
    <col min="7681" max="7681" width="125.85546875" style="572" customWidth="1"/>
    <col min="7682" max="7682" width="20.140625" style="572" customWidth="1"/>
    <col min="7683" max="7683" width="22" style="572" customWidth="1"/>
    <col min="7684" max="7684" width="21.7109375" style="572" customWidth="1"/>
    <col min="7685" max="7685" width="22.28515625" style="572" customWidth="1"/>
    <col min="7686" max="7686" width="20.140625" style="572" customWidth="1"/>
    <col min="7687" max="7687" width="22.7109375" style="572" customWidth="1"/>
    <col min="7688" max="7688" width="21.7109375" style="572" customWidth="1"/>
    <col min="7689" max="7689" width="22.140625" style="572" customWidth="1"/>
    <col min="7690" max="7690" width="20.140625" style="572" customWidth="1"/>
    <col min="7691" max="7691" width="22.42578125" style="572" customWidth="1"/>
    <col min="7692" max="7692" width="21.7109375" style="572" customWidth="1"/>
    <col min="7693" max="7693" width="22.140625" style="572" customWidth="1"/>
    <col min="7694" max="7694" width="3.42578125" style="572" customWidth="1"/>
    <col min="7695" max="7936" width="9.140625" style="572"/>
    <col min="7937" max="7937" width="125.85546875" style="572" customWidth="1"/>
    <col min="7938" max="7938" width="20.140625" style="572" customWidth="1"/>
    <col min="7939" max="7939" width="22" style="572" customWidth="1"/>
    <col min="7940" max="7940" width="21.7109375" style="572" customWidth="1"/>
    <col min="7941" max="7941" width="22.28515625" style="572" customWidth="1"/>
    <col min="7942" max="7942" width="20.140625" style="572" customWidth="1"/>
    <col min="7943" max="7943" width="22.7109375" style="572" customWidth="1"/>
    <col min="7944" max="7944" width="21.7109375" style="572" customWidth="1"/>
    <col min="7945" max="7945" width="22.140625" style="572" customWidth="1"/>
    <col min="7946" max="7946" width="20.140625" style="572" customWidth="1"/>
    <col min="7947" max="7947" width="22.42578125" style="572" customWidth="1"/>
    <col min="7948" max="7948" width="21.7109375" style="572" customWidth="1"/>
    <col min="7949" max="7949" width="22.140625" style="572" customWidth="1"/>
    <col min="7950" max="7950" width="3.42578125" style="572" customWidth="1"/>
    <col min="7951" max="8192" width="9.140625" style="572"/>
    <col min="8193" max="8193" width="125.85546875" style="572" customWidth="1"/>
    <col min="8194" max="8194" width="20.140625" style="572" customWidth="1"/>
    <col min="8195" max="8195" width="22" style="572" customWidth="1"/>
    <col min="8196" max="8196" width="21.7109375" style="572" customWidth="1"/>
    <col min="8197" max="8197" width="22.28515625" style="572" customWidth="1"/>
    <col min="8198" max="8198" width="20.140625" style="572" customWidth="1"/>
    <col min="8199" max="8199" width="22.7109375" style="572" customWidth="1"/>
    <col min="8200" max="8200" width="21.7109375" style="572" customWidth="1"/>
    <col min="8201" max="8201" width="22.140625" style="572" customWidth="1"/>
    <col min="8202" max="8202" width="20.140625" style="572" customWidth="1"/>
    <col min="8203" max="8203" width="22.42578125" style="572" customWidth="1"/>
    <col min="8204" max="8204" width="21.7109375" style="572" customWidth="1"/>
    <col min="8205" max="8205" width="22.140625" style="572" customWidth="1"/>
    <col min="8206" max="8206" width="3.42578125" style="572" customWidth="1"/>
    <col min="8207" max="8448" width="9.140625" style="572"/>
    <col min="8449" max="8449" width="125.85546875" style="572" customWidth="1"/>
    <col min="8450" max="8450" width="20.140625" style="572" customWidth="1"/>
    <col min="8451" max="8451" width="22" style="572" customWidth="1"/>
    <col min="8452" max="8452" width="21.7109375" style="572" customWidth="1"/>
    <col min="8453" max="8453" width="22.28515625" style="572" customWidth="1"/>
    <col min="8454" max="8454" width="20.140625" style="572" customWidth="1"/>
    <col min="8455" max="8455" width="22.7109375" style="572" customWidth="1"/>
    <col min="8456" max="8456" width="21.7109375" style="572" customWidth="1"/>
    <col min="8457" max="8457" width="22.140625" style="572" customWidth="1"/>
    <col min="8458" max="8458" width="20.140625" style="572" customWidth="1"/>
    <col min="8459" max="8459" width="22.42578125" style="572" customWidth="1"/>
    <col min="8460" max="8460" width="21.7109375" style="572" customWidth="1"/>
    <col min="8461" max="8461" width="22.140625" style="572" customWidth="1"/>
    <col min="8462" max="8462" width="3.42578125" style="572" customWidth="1"/>
    <col min="8463" max="8704" width="9.140625" style="572"/>
    <col min="8705" max="8705" width="125.85546875" style="572" customWidth="1"/>
    <col min="8706" max="8706" width="20.140625" style="572" customWidth="1"/>
    <col min="8707" max="8707" width="22" style="572" customWidth="1"/>
    <col min="8708" max="8708" width="21.7109375" style="572" customWidth="1"/>
    <col min="8709" max="8709" width="22.28515625" style="572" customWidth="1"/>
    <col min="8710" max="8710" width="20.140625" style="572" customWidth="1"/>
    <col min="8711" max="8711" width="22.7109375" style="572" customWidth="1"/>
    <col min="8712" max="8712" width="21.7109375" style="572" customWidth="1"/>
    <col min="8713" max="8713" width="22.140625" style="572" customWidth="1"/>
    <col min="8714" max="8714" width="20.140625" style="572" customWidth="1"/>
    <col min="8715" max="8715" width="22.42578125" style="572" customWidth="1"/>
    <col min="8716" max="8716" width="21.7109375" style="572" customWidth="1"/>
    <col min="8717" max="8717" width="22.140625" style="572" customWidth="1"/>
    <col min="8718" max="8718" width="3.42578125" style="572" customWidth="1"/>
    <col min="8719" max="8960" width="9.140625" style="572"/>
    <col min="8961" max="8961" width="125.85546875" style="572" customWidth="1"/>
    <col min="8962" max="8962" width="20.140625" style="572" customWidth="1"/>
    <col min="8963" max="8963" width="22" style="572" customWidth="1"/>
    <col min="8964" max="8964" width="21.7109375" style="572" customWidth="1"/>
    <col min="8965" max="8965" width="22.28515625" style="572" customWidth="1"/>
    <col min="8966" max="8966" width="20.140625" style="572" customWidth="1"/>
    <col min="8967" max="8967" width="22.7109375" style="572" customWidth="1"/>
    <col min="8968" max="8968" width="21.7109375" style="572" customWidth="1"/>
    <col min="8969" max="8969" width="22.140625" style="572" customWidth="1"/>
    <col min="8970" max="8970" width="20.140625" style="572" customWidth="1"/>
    <col min="8971" max="8971" width="22.42578125" style="572" customWidth="1"/>
    <col min="8972" max="8972" width="21.7109375" style="572" customWidth="1"/>
    <col min="8973" max="8973" width="22.140625" style="572" customWidth="1"/>
    <col min="8974" max="8974" width="3.42578125" style="572" customWidth="1"/>
    <col min="8975" max="9216" width="9.140625" style="572"/>
    <col min="9217" max="9217" width="125.85546875" style="572" customWidth="1"/>
    <col min="9218" max="9218" width="20.140625" style="572" customWidth="1"/>
    <col min="9219" max="9219" width="22" style="572" customWidth="1"/>
    <col min="9220" max="9220" width="21.7109375" style="572" customWidth="1"/>
    <col min="9221" max="9221" width="22.28515625" style="572" customWidth="1"/>
    <col min="9222" max="9222" width="20.140625" style="572" customWidth="1"/>
    <col min="9223" max="9223" width="22.7109375" style="572" customWidth="1"/>
    <col min="9224" max="9224" width="21.7109375" style="572" customWidth="1"/>
    <col min="9225" max="9225" width="22.140625" style="572" customWidth="1"/>
    <col min="9226" max="9226" width="20.140625" style="572" customWidth="1"/>
    <col min="9227" max="9227" width="22.42578125" style="572" customWidth="1"/>
    <col min="9228" max="9228" width="21.7109375" style="572" customWidth="1"/>
    <col min="9229" max="9229" width="22.140625" style="572" customWidth="1"/>
    <col min="9230" max="9230" width="3.42578125" style="572" customWidth="1"/>
    <col min="9231" max="9472" width="9.140625" style="572"/>
    <col min="9473" max="9473" width="125.85546875" style="572" customWidth="1"/>
    <col min="9474" max="9474" width="20.140625" style="572" customWidth="1"/>
    <col min="9475" max="9475" width="22" style="572" customWidth="1"/>
    <col min="9476" max="9476" width="21.7109375" style="572" customWidth="1"/>
    <col min="9477" max="9477" width="22.28515625" style="572" customWidth="1"/>
    <col min="9478" max="9478" width="20.140625" style="572" customWidth="1"/>
    <col min="9479" max="9479" width="22.7109375" style="572" customWidth="1"/>
    <col min="9480" max="9480" width="21.7109375" style="572" customWidth="1"/>
    <col min="9481" max="9481" width="22.140625" style="572" customWidth="1"/>
    <col min="9482" max="9482" width="20.140625" style="572" customWidth="1"/>
    <col min="9483" max="9483" width="22.42578125" style="572" customWidth="1"/>
    <col min="9484" max="9484" width="21.7109375" style="572" customWidth="1"/>
    <col min="9485" max="9485" width="22.140625" style="572" customWidth="1"/>
    <col min="9486" max="9486" width="3.42578125" style="572" customWidth="1"/>
    <col min="9487" max="9728" width="9.140625" style="572"/>
    <col min="9729" max="9729" width="125.85546875" style="572" customWidth="1"/>
    <col min="9730" max="9730" width="20.140625" style="572" customWidth="1"/>
    <col min="9731" max="9731" width="22" style="572" customWidth="1"/>
    <col min="9732" max="9732" width="21.7109375" style="572" customWidth="1"/>
    <col min="9733" max="9733" width="22.28515625" style="572" customWidth="1"/>
    <col min="9734" max="9734" width="20.140625" style="572" customWidth="1"/>
    <col min="9735" max="9735" width="22.7109375" style="572" customWidth="1"/>
    <col min="9736" max="9736" width="21.7109375" style="572" customWidth="1"/>
    <col min="9737" max="9737" width="22.140625" style="572" customWidth="1"/>
    <col min="9738" max="9738" width="20.140625" style="572" customWidth="1"/>
    <col min="9739" max="9739" width="22.42578125" style="572" customWidth="1"/>
    <col min="9740" max="9740" width="21.7109375" style="572" customWidth="1"/>
    <col min="9741" max="9741" width="22.140625" style="572" customWidth="1"/>
    <col min="9742" max="9742" width="3.42578125" style="572" customWidth="1"/>
    <col min="9743" max="9984" width="9.140625" style="572"/>
    <col min="9985" max="9985" width="125.85546875" style="572" customWidth="1"/>
    <col min="9986" max="9986" width="20.140625" style="572" customWidth="1"/>
    <col min="9987" max="9987" width="22" style="572" customWidth="1"/>
    <col min="9988" max="9988" width="21.7109375" style="572" customWidth="1"/>
    <col min="9989" max="9989" width="22.28515625" style="572" customWidth="1"/>
    <col min="9990" max="9990" width="20.140625" style="572" customWidth="1"/>
    <col min="9991" max="9991" width="22.7109375" style="572" customWidth="1"/>
    <col min="9992" max="9992" width="21.7109375" style="572" customWidth="1"/>
    <col min="9993" max="9993" width="22.140625" style="572" customWidth="1"/>
    <col min="9994" max="9994" width="20.140625" style="572" customWidth="1"/>
    <col min="9995" max="9995" width="22.42578125" style="572" customWidth="1"/>
    <col min="9996" max="9996" width="21.7109375" style="572" customWidth="1"/>
    <col min="9997" max="9997" width="22.140625" style="572" customWidth="1"/>
    <col min="9998" max="9998" width="3.42578125" style="572" customWidth="1"/>
    <col min="9999" max="10240" width="9.140625" style="572"/>
    <col min="10241" max="10241" width="125.85546875" style="572" customWidth="1"/>
    <col min="10242" max="10242" width="20.140625" style="572" customWidth="1"/>
    <col min="10243" max="10243" width="22" style="572" customWidth="1"/>
    <col min="10244" max="10244" width="21.7109375" style="572" customWidth="1"/>
    <col min="10245" max="10245" width="22.28515625" style="572" customWidth="1"/>
    <col min="10246" max="10246" width="20.140625" style="572" customWidth="1"/>
    <col min="10247" max="10247" width="22.7109375" style="572" customWidth="1"/>
    <col min="10248" max="10248" width="21.7109375" style="572" customWidth="1"/>
    <col min="10249" max="10249" width="22.140625" style="572" customWidth="1"/>
    <col min="10250" max="10250" width="20.140625" style="572" customWidth="1"/>
    <col min="10251" max="10251" width="22.42578125" style="572" customWidth="1"/>
    <col min="10252" max="10252" width="21.7109375" style="572" customWidth="1"/>
    <col min="10253" max="10253" width="22.140625" style="572" customWidth="1"/>
    <col min="10254" max="10254" width="3.42578125" style="572" customWidth="1"/>
    <col min="10255" max="10496" width="9.140625" style="572"/>
    <col min="10497" max="10497" width="125.85546875" style="572" customWidth="1"/>
    <col min="10498" max="10498" width="20.140625" style="572" customWidth="1"/>
    <col min="10499" max="10499" width="22" style="572" customWidth="1"/>
    <col min="10500" max="10500" width="21.7109375" style="572" customWidth="1"/>
    <col min="10501" max="10501" width="22.28515625" style="572" customWidth="1"/>
    <col min="10502" max="10502" width="20.140625" style="572" customWidth="1"/>
    <col min="10503" max="10503" width="22.7109375" style="572" customWidth="1"/>
    <col min="10504" max="10504" width="21.7109375" style="572" customWidth="1"/>
    <col min="10505" max="10505" width="22.140625" style="572" customWidth="1"/>
    <col min="10506" max="10506" width="20.140625" style="572" customWidth="1"/>
    <col min="10507" max="10507" width="22.42578125" style="572" customWidth="1"/>
    <col min="10508" max="10508" width="21.7109375" style="572" customWidth="1"/>
    <col min="10509" max="10509" width="22.140625" style="572" customWidth="1"/>
    <col min="10510" max="10510" width="3.42578125" style="572" customWidth="1"/>
    <col min="10511" max="10752" width="9.140625" style="572"/>
    <col min="10753" max="10753" width="125.85546875" style="572" customWidth="1"/>
    <col min="10754" max="10754" width="20.140625" style="572" customWidth="1"/>
    <col min="10755" max="10755" width="22" style="572" customWidth="1"/>
    <col min="10756" max="10756" width="21.7109375" style="572" customWidth="1"/>
    <col min="10757" max="10757" width="22.28515625" style="572" customWidth="1"/>
    <col min="10758" max="10758" width="20.140625" style="572" customWidth="1"/>
    <col min="10759" max="10759" width="22.7109375" style="572" customWidth="1"/>
    <col min="10760" max="10760" width="21.7109375" style="572" customWidth="1"/>
    <col min="10761" max="10761" width="22.140625" style="572" customWidth="1"/>
    <col min="10762" max="10762" width="20.140625" style="572" customWidth="1"/>
    <col min="10763" max="10763" width="22.42578125" style="572" customWidth="1"/>
    <col min="10764" max="10764" width="21.7109375" style="572" customWidth="1"/>
    <col min="10765" max="10765" width="22.140625" style="572" customWidth="1"/>
    <col min="10766" max="10766" width="3.42578125" style="572" customWidth="1"/>
    <col min="10767" max="11008" width="9.140625" style="572"/>
    <col min="11009" max="11009" width="125.85546875" style="572" customWidth="1"/>
    <col min="11010" max="11010" width="20.140625" style="572" customWidth="1"/>
    <col min="11011" max="11011" width="22" style="572" customWidth="1"/>
    <col min="11012" max="11012" width="21.7109375" style="572" customWidth="1"/>
    <col min="11013" max="11013" width="22.28515625" style="572" customWidth="1"/>
    <col min="11014" max="11014" width="20.140625" style="572" customWidth="1"/>
    <col min="11015" max="11015" width="22.7109375" style="572" customWidth="1"/>
    <col min="11016" max="11016" width="21.7109375" style="572" customWidth="1"/>
    <col min="11017" max="11017" width="22.140625" style="572" customWidth="1"/>
    <col min="11018" max="11018" width="20.140625" style="572" customWidth="1"/>
    <col min="11019" max="11019" width="22.42578125" style="572" customWidth="1"/>
    <col min="11020" max="11020" width="21.7109375" style="572" customWidth="1"/>
    <col min="11021" max="11021" width="22.140625" style="572" customWidth="1"/>
    <col min="11022" max="11022" width="3.42578125" style="572" customWidth="1"/>
    <col min="11023" max="11264" width="9.140625" style="572"/>
    <col min="11265" max="11265" width="125.85546875" style="572" customWidth="1"/>
    <col min="11266" max="11266" width="20.140625" style="572" customWidth="1"/>
    <col min="11267" max="11267" width="22" style="572" customWidth="1"/>
    <col min="11268" max="11268" width="21.7109375" style="572" customWidth="1"/>
    <col min="11269" max="11269" width="22.28515625" style="572" customWidth="1"/>
    <col min="11270" max="11270" width="20.140625" style="572" customWidth="1"/>
    <col min="11271" max="11271" width="22.7109375" style="572" customWidth="1"/>
    <col min="11272" max="11272" width="21.7109375" style="572" customWidth="1"/>
    <col min="11273" max="11273" width="22.140625" style="572" customWidth="1"/>
    <col min="11274" max="11274" width="20.140625" style="572" customWidth="1"/>
    <col min="11275" max="11275" width="22.42578125" style="572" customWidth="1"/>
    <col min="11276" max="11276" width="21.7109375" style="572" customWidth="1"/>
    <col min="11277" max="11277" width="22.140625" style="572" customWidth="1"/>
    <col min="11278" max="11278" width="3.42578125" style="572" customWidth="1"/>
    <col min="11279" max="11520" width="9.140625" style="572"/>
    <col min="11521" max="11521" width="125.85546875" style="572" customWidth="1"/>
    <col min="11522" max="11522" width="20.140625" style="572" customWidth="1"/>
    <col min="11523" max="11523" width="22" style="572" customWidth="1"/>
    <col min="11524" max="11524" width="21.7109375" style="572" customWidth="1"/>
    <col min="11525" max="11525" width="22.28515625" style="572" customWidth="1"/>
    <col min="11526" max="11526" width="20.140625" style="572" customWidth="1"/>
    <col min="11527" max="11527" width="22.7109375" style="572" customWidth="1"/>
    <col min="11528" max="11528" width="21.7109375" style="572" customWidth="1"/>
    <col min="11529" max="11529" width="22.140625" style="572" customWidth="1"/>
    <col min="11530" max="11530" width="20.140625" style="572" customWidth="1"/>
    <col min="11531" max="11531" width="22.42578125" style="572" customWidth="1"/>
    <col min="11532" max="11532" width="21.7109375" style="572" customWidth="1"/>
    <col min="11533" max="11533" width="22.140625" style="572" customWidth="1"/>
    <col min="11534" max="11534" width="3.42578125" style="572" customWidth="1"/>
    <col min="11535" max="11776" width="9.140625" style="572"/>
    <col min="11777" max="11777" width="125.85546875" style="572" customWidth="1"/>
    <col min="11778" max="11778" width="20.140625" style="572" customWidth="1"/>
    <col min="11779" max="11779" width="22" style="572" customWidth="1"/>
    <col min="11780" max="11780" width="21.7109375" style="572" customWidth="1"/>
    <col min="11781" max="11781" width="22.28515625" style="572" customWidth="1"/>
    <col min="11782" max="11782" width="20.140625" style="572" customWidth="1"/>
    <col min="11783" max="11783" width="22.7109375" style="572" customWidth="1"/>
    <col min="11784" max="11784" width="21.7109375" style="572" customWidth="1"/>
    <col min="11785" max="11785" width="22.140625" style="572" customWidth="1"/>
    <col min="11786" max="11786" width="20.140625" style="572" customWidth="1"/>
    <col min="11787" max="11787" width="22.42578125" style="572" customWidth="1"/>
    <col min="11788" max="11788" width="21.7109375" style="572" customWidth="1"/>
    <col min="11789" max="11789" width="22.140625" style="572" customWidth="1"/>
    <col min="11790" max="11790" width="3.42578125" style="572" customWidth="1"/>
    <col min="11791" max="12032" width="9.140625" style="572"/>
    <col min="12033" max="12033" width="125.85546875" style="572" customWidth="1"/>
    <col min="12034" max="12034" width="20.140625" style="572" customWidth="1"/>
    <col min="12035" max="12035" width="22" style="572" customWidth="1"/>
    <col min="12036" max="12036" width="21.7109375" style="572" customWidth="1"/>
    <col min="12037" max="12037" width="22.28515625" style="572" customWidth="1"/>
    <col min="12038" max="12038" width="20.140625" style="572" customWidth="1"/>
    <col min="12039" max="12039" width="22.7109375" style="572" customWidth="1"/>
    <col min="12040" max="12040" width="21.7109375" style="572" customWidth="1"/>
    <col min="12041" max="12041" width="22.140625" style="572" customWidth="1"/>
    <col min="12042" max="12042" width="20.140625" style="572" customWidth="1"/>
    <col min="12043" max="12043" width="22.42578125" style="572" customWidth="1"/>
    <col min="12044" max="12044" width="21.7109375" style="572" customWidth="1"/>
    <col min="12045" max="12045" width="22.140625" style="572" customWidth="1"/>
    <col min="12046" max="12046" width="3.42578125" style="572" customWidth="1"/>
    <col min="12047" max="12288" width="9.140625" style="572"/>
    <col min="12289" max="12289" width="125.85546875" style="572" customWidth="1"/>
    <col min="12290" max="12290" width="20.140625" style="572" customWidth="1"/>
    <col min="12291" max="12291" width="22" style="572" customWidth="1"/>
    <col min="12292" max="12292" width="21.7109375" style="572" customWidth="1"/>
    <col min="12293" max="12293" width="22.28515625" style="572" customWidth="1"/>
    <col min="12294" max="12294" width="20.140625" style="572" customWidth="1"/>
    <col min="12295" max="12295" width="22.7109375" style="572" customWidth="1"/>
    <col min="12296" max="12296" width="21.7109375" style="572" customWidth="1"/>
    <col min="12297" max="12297" width="22.140625" style="572" customWidth="1"/>
    <col min="12298" max="12298" width="20.140625" style="572" customWidth="1"/>
    <col min="12299" max="12299" width="22.42578125" style="572" customWidth="1"/>
    <col min="12300" max="12300" width="21.7109375" style="572" customWidth="1"/>
    <col min="12301" max="12301" width="22.140625" style="572" customWidth="1"/>
    <col min="12302" max="12302" width="3.42578125" style="572" customWidth="1"/>
    <col min="12303" max="12544" width="9.140625" style="572"/>
    <col min="12545" max="12545" width="125.85546875" style="572" customWidth="1"/>
    <col min="12546" max="12546" width="20.140625" style="572" customWidth="1"/>
    <col min="12547" max="12547" width="22" style="572" customWidth="1"/>
    <col min="12548" max="12548" width="21.7109375" style="572" customWidth="1"/>
    <col min="12549" max="12549" width="22.28515625" style="572" customWidth="1"/>
    <col min="12550" max="12550" width="20.140625" style="572" customWidth="1"/>
    <col min="12551" max="12551" width="22.7109375" style="572" customWidth="1"/>
    <col min="12552" max="12552" width="21.7109375" style="572" customWidth="1"/>
    <col min="12553" max="12553" width="22.140625" style="572" customWidth="1"/>
    <col min="12554" max="12554" width="20.140625" style="572" customWidth="1"/>
    <col min="12555" max="12555" width="22.42578125" style="572" customWidth="1"/>
    <col min="12556" max="12556" width="21.7109375" style="572" customWidth="1"/>
    <col min="12557" max="12557" width="22.140625" style="572" customWidth="1"/>
    <col min="12558" max="12558" width="3.42578125" style="572" customWidth="1"/>
    <col min="12559" max="12800" width="9.140625" style="572"/>
    <col min="12801" max="12801" width="125.85546875" style="572" customWidth="1"/>
    <col min="12802" max="12802" width="20.140625" style="572" customWidth="1"/>
    <col min="12803" max="12803" width="22" style="572" customWidth="1"/>
    <col min="12804" max="12804" width="21.7109375" style="572" customWidth="1"/>
    <col min="12805" max="12805" width="22.28515625" style="572" customWidth="1"/>
    <col min="12806" max="12806" width="20.140625" style="572" customWidth="1"/>
    <col min="12807" max="12807" width="22.7109375" style="572" customWidth="1"/>
    <col min="12808" max="12808" width="21.7109375" style="572" customWidth="1"/>
    <col min="12809" max="12809" width="22.140625" style="572" customWidth="1"/>
    <col min="12810" max="12810" width="20.140625" style="572" customWidth="1"/>
    <col min="12811" max="12811" width="22.42578125" style="572" customWidth="1"/>
    <col min="12812" max="12812" width="21.7109375" style="572" customWidth="1"/>
    <col min="12813" max="12813" width="22.140625" style="572" customWidth="1"/>
    <col min="12814" max="12814" width="3.42578125" style="572" customWidth="1"/>
    <col min="12815" max="13056" width="9.140625" style="572"/>
    <col min="13057" max="13057" width="125.85546875" style="572" customWidth="1"/>
    <col min="13058" max="13058" width="20.140625" style="572" customWidth="1"/>
    <col min="13059" max="13059" width="22" style="572" customWidth="1"/>
    <col min="13060" max="13060" width="21.7109375" style="572" customWidth="1"/>
    <col min="13061" max="13061" width="22.28515625" style="572" customWidth="1"/>
    <col min="13062" max="13062" width="20.140625" style="572" customWidth="1"/>
    <col min="13063" max="13063" width="22.7109375" style="572" customWidth="1"/>
    <col min="13064" max="13064" width="21.7109375" style="572" customWidth="1"/>
    <col min="13065" max="13065" width="22.140625" style="572" customWidth="1"/>
    <col min="13066" max="13066" width="20.140625" style="572" customWidth="1"/>
    <col min="13067" max="13067" width="22.42578125" style="572" customWidth="1"/>
    <col min="13068" max="13068" width="21.7109375" style="572" customWidth="1"/>
    <col min="13069" max="13069" width="22.140625" style="572" customWidth="1"/>
    <col min="13070" max="13070" width="3.42578125" style="572" customWidth="1"/>
    <col min="13071" max="13312" width="9.140625" style="572"/>
    <col min="13313" max="13313" width="125.85546875" style="572" customWidth="1"/>
    <col min="13314" max="13314" width="20.140625" style="572" customWidth="1"/>
    <col min="13315" max="13315" width="22" style="572" customWidth="1"/>
    <col min="13316" max="13316" width="21.7109375" style="572" customWidth="1"/>
    <col min="13317" max="13317" width="22.28515625" style="572" customWidth="1"/>
    <col min="13318" max="13318" width="20.140625" style="572" customWidth="1"/>
    <col min="13319" max="13319" width="22.7109375" style="572" customWidth="1"/>
    <col min="13320" max="13320" width="21.7109375" style="572" customWidth="1"/>
    <col min="13321" max="13321" width="22.140625" style="572" customWidth="1"/>
    <col min="13322" max="13322" width="20.140625" style="572" customWidth="1"/>
    <col min="13323" max="13323" width="22.42578125" style="572" customWidth="1"/>
    <col min="13324" max="13324" width="21.7109375" style="572" customWidth="1"/>
    <col min="13325" max="13325" width="22.140625" style="572" customWidth="1"/>
    <col min="13326" max="13326" width="3.42578125" style="572" customWidth="1"/>
    <col min="13327" max="13568" width="9.140625" style="572"/>
    <col min="13569" max="13569" width="125.85546875" style="572" customWidth="1"/>
    <col min="13570" max="13570" width="20.140625" style="572" customWidth="1"/>
    <col min="13571" max="13571" width="22" style="572" customWidth="1"/>
    <col min="13572" max="13572" width="21.7109375" style="572" customWidth="1"/>
    <col min="13573" max="13573" width="22.28515625" style="572" customWidth="1"/>
    <col min="13574" max="13574" width="20.140625" style="572" customWidth="1"/>
    <col min="13575" max="13575" width="22.7109375" style="572" customWidth="1"/>
    <col min="13576" max="13576" width="21.7109375" style="572" customWidth="1"/>
    <col min="13577" max="13577" width="22.140625" style="572" customWidth="1"/>
    <col min="13578" max="13578" width="20.140625" style="572" customWidth="1"/>
    <col min="13579" max="13579" width="22.42578125" style="572" customWidth="1"/>
    <col min="13580" max="13580" width="21.7109375" style="572" customWidth="1"/>
    <col min="13581" max="13581" width="22.140625" style="572" customWidth="1"/>
    <col min="13582" max="13582" width="3.42578125" style="572" customWidth="1"/>
    <col min="13583" max="13824" width="9.140625" style="572"/>
    <col min="13825" max="13825" width="125.85546875" style="572" customWidth="1"/>
    <col min="13826" max="13826" width="20.140625" style="572" customWidth="1"/>
    <col min="13827" max="13827" width="22" style="572" customWidth="1"/>
    <col min="13828" max="13828" width="21.7109375" style="572" customWidth="1"/>
    <col min="13829" max="13829" width="22.28515625" style="572" customWidth="1"/>
    <col min="13830" max="13830" width="20.140625" style="572" customWidth="1"/>
    <col min="13831" max="13831" width="22.7109375" style="572" customWidth="1"/>
    <col min="13832" max="13832" width="21.7109375" style="572" customWidth="1"/>
    <col min="13833" max="13833" width="22.140625" style="572" customWidth="1"/>
    <col min="13834" max="13834" width="20.140625" style="572" customWidth="1"/>
    <col min="13835" max="13835" width="22.42578125" style="572" customWidth="1"/>
    <col min="13836" max="13836" width="21.7109375" style="572" customWidth="1"/>
    <col min="13837" max="13837" width="22.140625" style="572" customWidth="1"/>
    <col min="13838" max="13838" width="3.42578125" style="572" customWidth="1"/>
    <col min="13839" max="14080" width="9.140625" style="572"/>
    <col min="14081" max="14081" width="125.85546875" style="572" customWidth="1"/>
    <col min="14082" max="14082" width="20.140625" style="572" customWidth="1"/>
    <col min="14083" max="14083" width="22" style="572" customWidth="1"/>
    <col min="14084" max="14084" width="21.7109375" style="572" customWidth="1"/>
    <col min="14085" max="14085" width="22.28515625" style="572" customWidth="1"/>
    <col min="14086" max="14086" width="20.140625" style="572" customWidth="1"/>
    <col min="14087" max="14087" width="22.7109375" style="572" customWidth="1"/>
    <col min="14088" max="14088" width="21.7109375" style="572" customWidth="1"/>
    <col min="14089" max="14089" width="22.140625" style="572" customWidth="1"/>
    <col min="14090" max="14090" width="20.140625" style="572" customWidth="1"/>
    <col min="14091" max="14091" width="22.42578125" style="572" customWidth="1"/>
    <col min="14092" max="14092" width="21.7109375" style="572" customWidth="1"/>
    <col min="14093" max="14093" width="22.140625" style="572" customWidth="1"/>
    <col min="14094" max="14094" width="3.42578125" style="572" customWidth="1"/>
    <col min="14095" max="14336" width="9.140625" style="572"/>
    <col min="14337" max="14337" width="125.85546875" style="572" customWidth="1"/>
    <col min="14338" max="14338" width="20.140625" style="572" customWidth="1"/>
    <col min="14339" max="14339" width="22" style="572" customWidth="1"/>
    <col min="14340" max="14340" width="21.7109375" style="572" customWidth="1"/>
    <col min="14341" max="14341" width="22.28515625" style="572" customWidth="1"/>
    <col min="14342" max="14342" width="20.140625" style="572" customWidth="1"/>
    <col min="14343" max="14343" width="22.7109375" style="572" customWidth="1"/>
    <col min="14344" max="14344" width="21.7109375" style="572" customWidth="1"/>
    <col min="14345" max="14345" width="22.140625" style="572" customWidth="1"/>
    <col min="14346" max="14346" width="20.140625" style="572" customWidth="1"/>
    <col min="14347" max="14347" width="22.42578125" style="572" customWidth="1"/>
    <col min="14348" max="14348" width="21.7109375" style="572" customWidth="1"/>
    <col min="14349" max="14349" width="22.140625" style="572" customWidth="1"/>
    <col min="14350" max="14350" width="3.42578125" style="572" customWidth="1"/>
    <col min="14351" max="14592" width="9.140625" style="572"/>
    <col min="14593" max="14593" width="125.85546875" style="572" customWidth="1"/>
    <col min="14594" max="14594" width="20.140625" style="572" customWidth="1"/>
    <col min="14595" max="14595" width="22" style="572" customWidth="1"/>
    <col min="14596" max="14596" width="21.7109375" style="572" customWidth="1"/>
    <col min="14597" max="14597" width="22.28515625" style="572" customWidth="1"/>
    <col min="14598" max="14598" width="20.140625" style="572" customWidth="1"/>
    <col min="14599" max="14599" width="22.7109375" style="572" customWidth="1"/>
    <col min="14600" max="14600" width="21.7109375" style="572" customWidth="1"/>
    <col min="14601" max="14601" width="22.140625" style="572" customWidth="1"/>
    <col min="14602" max="14602" width="20.140625" style="572" customWidth="1"/>
    <col min="14603" max="14603" width="22.42578125" style="572" customWidth="1"/>
    <col min="14604" max="14604" width="21.7109375" style="572" customWidth="1"/>
    <col min="14605" max="14605" width="22.140625" style="572" customWidth="1"/>
    <col min="14606" max="14606" width="3.42578125" style="572" customWidth="1"/>
    <col min="14607" max="14848" width="9.140625" style="572"/>
    <col min="14849" max="14849" width="125.85546875" style="572" customWidth="1"/>
    <col min="14850" max="14850" width="20.140625" style="572" customWidth="1"/>
    <col min="14851" max="14851" width="22" style="572" customWidth="1"/>
    <col min="14852" max="14852" width="21.7109375" style="572" customWidth="1"/>
    <col min="14853" max="14853" width="22.28515625" style="572" customWidth="1"/>
    <col min="14854" max="14854" width="20.140625" style="572" customWidth="1"/>
    <col min="14855" max="14855" width="22.7109375" style="572" customWidth="1"/>
    <col min="14856" max="14856" width="21.7109375" style="572" customWidth="1"/>
    <col min="14857" max="14857" width="22.140625" style="572" customWidth="1"/>
    <col min="14858" max="14858" width="20.140625" style="572" customWidth="1"/>
    <col min="14859" max="14859" width="22.42578125" style="572" customWidth="1"/>
    <col min="14860" max="14860" width="21.7109375" style="572" customWidth="1"/>
    <col min="14861" max="14861" width="22.140625" style="572" customWidth="1"/>
    <col min="14862" max="14862" width="3.42578125" style="572" customWidth="1"/>
    <col min="14863" max="15104" width="9.140625" style="572"/>
    <col min="15105" max="15105" width="125.85546875" style="572" customWidth="1"/>
    <col min="15106" max="15106" width="20.140625" style="572" customWidth="1"/>
    <col min="15107" max="15107" width="22" style="572" customWidth="1"/>
    <col min="15108" max="15108" width="21.7109375" style="572" customWidth="1"/>
    <col min="15109" max="15109" width="22.28515625" style="572" customWidth="1"/>
    <col min="15110" max="15110" width="20.140625" style="572" customWidth="1"/>
    <col min="15111" max="15111" width="22.7109375" style="572" customWidth="1"/>
    <col min="15112" max="15112" width="21.7109375" style="572" customWidth="1"/>
    <col min="15113" max="15113" width="22.140625" style="572" customWidth="1"/>
    <col min="15114" max="15114" width="20.140625" style="572" customWidth="1"/>
    <col min="15115" max="15115" width="22.42578125" style="572" customWidth="1"/>
    <col min="15116" max="15116" width="21.7109375" style="572" customWidth="1"/>
    <col min="15117" max="15117" width="22.140625" style="572" customWidth="1"/>
    <col min="15118" max="15118" width="3.42578125" style="572" customWidth="1"/>
    <col min="15119" max="15360" width="9.140625" style="572"/>
    <col min="15361" max="15361" width="125.85546875" style="572" customWidth="1"/>
    <col min="15362" max="15362" width="20.140625" style="572" customWidth="1"/>
    <col min="15363" max="15363" width="22" style="572" customWidth="1"/>
    <col min="15364" max="15364" width="21.7109375" style="572" customWidth="1"/>
    <col min="15365" max="15365" width="22.28515625" style="572" customWidth="1"/>
    <col min="15366" max="15366" width="20.140625" style="572" customWidth="1"/>
    <col min="15367" max="15367" width="22.7109375" style="572" customWidth="1"/>
    <col min="15368" max="15368" width="21.7109375" style="572" customWidth="1"/>
    <col min="15369" max="15369" width="22.140625" style="572" customWidth="1"/>
    <col min="15370" max="15370" width="20.140625" style="572" customWidth="1"/>
    <col min="15371" max="15371" width="22.42578125" style="572" customWidth="1"/>
    <col min="15372" max="15372" width="21.7109375" style="572" customWidth="1"/>
    <col min="15373" max="15373" width="22.140625" style="572" customWidth="1"/>
    <col min="15374" max="15374" width="3.42578125" style="572" customWidth="1"/>
    <col min="15375" max="15616" width="9.140625" style="572"/>
    <col min="15617" max="15617" width="125.85546875" style="572" customWidth="1"/>
    <col min="15618" max="15618" width="20.140625" style="572" customWidth="1"/>
    <col min="15619" max="15619" width="22" style="572" customWidth="1"/>
    <col min="15620" max="15620" width="21.7109375" style="572" customWidth="1"/>
    <col min="15621" max="15621" width="22.28515625" style="572" customWidth="1"/>
    <col min="15622" max="15622" width="20.140625" style="572" customWidth="1"/>
    <col min="15623" max="15623" width="22.7109375" style="572" customWidth="1"/>
    <col min="15624" max="15624" width="21.7109375" style="572" customWidth="1"/>
    <col min="15625" max="15625" width="22.140625" style="572" customWidth="1"/>
    <col min="15626" max="15626" width="20.140625" style="572" customWidth="1"/>
    <col min="15627" max="15627" width="22.42578125" style="572" customWidth="1"/>
    <col min="15628" max="15628" width="21.7109375" style="572" customWidth="1"/>
    <col min="15629" max="15629" width="22.140625" style="572" customWidth="1"/>
    <col min="15630" max="15630" width="3.42578125" style="572" customWidth="1"/>
    <col min="15631" max="15872" width="9.140625" style="572"/>
    <col min="15873" max="15873" width="125.85546875" style="572" customWidth="1"/>
    <col min="15874" max="15874" width="20.140625" style="572" customWidth="1"/>
    <col min="15875" max="15875" width="22" style="572" customWidth="1"/>
    <col min="15876" max="15876" width="21.7109375" style="572" customWidth="1"/>
    <col min="15877" max="15877" width="22.28515625" style="572" customWidth="1"/>
    <col min="15878" max="15878" width="20.140625" style="572" customWidth="1"/>
    <col min="15879" max="15879" width="22.7109375" style="572" customWidth="1"/>
    <col min="15880" max="15880" width="21.7109375" style="572" customWidth="1"/>
    <col min="15881" max="15881" width="22.140625" style="572" customWidth="1"/>
    <col min="15882" max="15882" width="20.140625" style="572" customWidth="1"/>
    <col min="15883" max="15883" width="22.42578125" style="572" customWidth="1"/>
    <col min="15884" max="15884" width="21.7109375" style="572" customWidth="1"/>
    <col min="15885" max="15885" width="22.140625" style="572" customWidth="1"/>
    <col min="15886" max="15886" width="3.42578125" style="572" customWidth="1"/>
    <col min="15887" max="16128" width="9.140625" style="572"/>
    <col min="16129" max="16129" width="125.85546875" style="572" customWidth="1"/>
    <col min="16130" max="16130" width="20.140625" style="572" customWidth="1"/>
    <col min="16131" max="16131" width="22" style="572" customWidth="1"/>
    <col min="16132" max="16132" width="21.7109375" style="572" customWidth="1"/>
    <col min="16133" max="16133" width="22.28515625" style="572" customWidth="1"/>
    <col min="16134" max="16134" width="20.140625" style="572" customWidth="1"/>
    <col min="16135" max="16135" width="22.7109375" style="572" customWidth="1"/>
    <col min="16136" max="16136" width="21.7109375" style="572" customWidth="1"/>
    <col min="16137" max="16137" width="22.140625" style="572" customWidth="1"/>
    <col min="16138" max="16138" width="20.140625" style="572" customWidth="1"/>
    <col min="16139" max="16139" width="22.42578125" style="572" customWidth="1"/>
    <col min="16140" max="16140" width="21.7109375" style="572" customWidth="1"/>
    <col min="16141" max="16141" width="22.140625" style="572" customWidth="1"/>
    <col min="16142" max="16142" width="3.42578125" style="572" customWidth="1"/>
    <col min="16143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26" s="2" customFormat="1" ht="70.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92"/>
    </row>
    <row r="8" spans="1:26" s="293" customFormat="1" ht="33.75" customHeight="1">
      <c r="A8" s="229"/>
      <c r="B8" s="733" t="s">
        <v>247</v>
      </c>
      <c r="C8" s="733"/>
      <c r="D8" s="733"/>
      <c r="E8" s="733"/>
      <c r="F8" s="733" t="s">
        <v>248</v>
      </c>
      <c r="G8" s="733"/>
      <c r="H8" s="733"/>
      <c r="I8" s="733"/>
      <c r="J8" s="733" t="s">
        <v>249</v>
      </c>
      <c r="K8" s="733"/>
      <c r="L8" s="733"/>
      <c r="M8" s="733"/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94"/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591.56756000000007</v>
      </c>
      <c r="C10" s="237">
        <v>43940.968060599997</v>
      </c>
      <c r="D10" s="237">
        <v>66346.387863800002</v>
      </c>
      <c r="E10" s="237">
        <v>110878.9234844</v>
      </c>
      <c r="F10" s="237">
        <v>23360.669456799998</v>
      </c>
      <c r="G10" s="237">
        <v>551101.67359919997</v>
      </c>
      <c r="H10" s="237">
        <v>229046.78725920001</v>
      </c>
      <c r="I10" s="237">
        <v>803509.13031519996</v>
      </c>
      <c r="J10" s="237">
        <v>75634.088223800005</v>
      </c>
      <c r="K10" s="237">
        <v>345075.88040179998</v>
      </c>
      <c r="L10" s="237">
        <v>308568.33431559999</v>
      </c>
      <c r="M10" s="237">
        <v>729278.30294119997</v>
      </c>
      <c r="N10" s="293"/>
    </row>
    <row r="11" spans="1:26" s="296" customFormat="1" ht="66.75" customHeight="1">
      <c r="A11" s="236" t="s">
        <v>202</v>
      </c>
      <c r="B11" s="239">
        <v>0</v>
      </c>
      <c r="C11" s="239">
        <v>486.45258000000001</v>
      </c>
      <c r="D11" s="239">
        <v>707.76352040000006</v>
      </c>
      <c r="E11" s="239">
        <v>1194.2161004000002</v>
      </c>
      <c r="F11" s="239">
        <v>6987.6509599999999</v>
      </c>
      <c r="G11" s="239">
        <v>7532.8839100000005</v>
      </c>
      <c r="H11" s="237">
        <v>721.12225999999998</v>
      </c>
      <c r="I11" s="237">
        <v>15241.657130000001</v>
      </c>
      <c r="J11" s="237">
        <v>79.117369999999994</v>
      </c>
      <c r="K11" s="237">
        <v>4643.3247699999993</v>
      </c>
      <c r="L11" s="237">
        <v>6816.4982828000002</v>
      </c>
      <c r="M11" s="237">
        <v>11538.9404228</v>
      </c>
      <c r="N11" s="293"/>
    </row>
    <row r="12" spans="1:26" s="296" customFormat="1" ht="66.75" customHeight="1">
      <c r="A12" s="236" t="s">
        <v>203</v>
      </c>
      <c r="B12" s="239">
        <v>6.86</v>
      </c>
      <c r="C12" s="239">
        <v>62.572735399999999</v>
      </c>
      <c r="D12" s="239">
        <v>0</v>
      </c>
      <c r="E12" s="239">
        <v>69.432735399999999</v>
      </c>
      <c r="F12" s="239">
        <v>3392.9969999999998</v>
      </c>
      <c r="G12" s="239">
        <v>6873.0047152000006</v>
      </c>
      <c r="H12" s="237">
        <v>356.05523999999997</v>
      </c>
      <c r="I12" s="237">
        <v>10622.0569552</v>
      </c>
      <c r="J12" s="237">
        <v>80</v>
      </c>
      <c r="K12" s="237">
        <v>13.72</v>
      </c>
      <c r="L12" s="237">
        <v>3252</v>
      </c>
      <c r="M12" s="237">
        <v>3345.72</v>
      </c>
      <c r="N12" s="293"/>
    </row>
    <row r="13" spans="1:26" s="296" customFormat="1" ht="66.75" customHeight="1">
      <c r="A13" s="236" t="s">
        <v>204</v>
      </c>
      <c r="B13" s="237">
        <v>1615.2682299999999</v>
      </c>
      <c r="C13" s="237">
        <v>988.79277000000002</v>
      </c>
      <c r="D13" s="237">
        <v>19811.74929</v>
      </c>
      <c r="E13" s="237">
        <v>22415.810289999998</v>
      </c>
      <c r="F13" s="237">
        <v>140264.12289</v>
      </c>
      <c r="G13" s="237">
        <v>62570.309379799997</v>
      </c>
      <c r="H13" s="237">
        <v>26304.253610800002</v>
      </c>
      <c r="I13" s="237">
        <v>229138.68588060001</v>
      </c>
      <c r="J13" s="237">
        <v>209.27901</v>
      </c>
      <c r="K13" s="237">
        <v>12047.527337400001</v>
      </c>
      <c r="L13" s="237">
        <v>16125.8421112</v>
      </c>
      <c r="M13" s="237">
        <v>28382.648458600001</v>
      </c>
      <c r="N13" s="293"/>
    </row>
    <row r="14" spans="1:26" s="296" customFormat="1" ht="66.75" customHeight="1">
      <c r="A14" s="236" t="s">
        <v>205</v>
      </c>
      <c r="B14" s="237">
        <v>28754.712090000001</v>
      </c>
      <c r="C14" s="237">
        <v>90492.416074000008</v>
      </c>
      <c r="D14" s="237">
        <v>138874.16675780001</v>
      </c>
      <c r="E14" s="237">
        <v>258121.2949218</v>
      </c>
      <c r="F14" s="237">
        <v>914069.17786940001</v>
      </c>
      <c r="G14" s="237">
        <v>1806388.2632062</v>
      </c>
      <c r="H14" s="237">
        <v>1279925.7193908</v>
      </c>
      <c r="I14" s="237">
        <v>4000383.1604664</v>
      </c>
      <c r="J14" s="237">
        <v>459342.33767439995</v>
      </c>
      <c r="K14" s="237">
        <v>1000134.47824</v>
      </c>
      <c r="L14" s="237">
        <v>1451440.4625716</v>
      </c>
      <c r="M14" s="237">
        <v>2910917.2784859999</v>
      </c>
      <c r="N14" s="293"/>
    </row>
    <row r="15" spans="1:26" s="296" customFormat="1" ht="66.75" customHeight="1">
      <c r="A15" s="236" t="s">
        <v>206</v>
      </c>
      <c r="B15" s="237">
        <v>6738.5221700000002</v>
      </c>
      <c r="C15" s="237">
        <v>11723.814910999999</v>
      </c>
      <c r="D15" s="237">
        <v>31569.926489999998</v>
      </c>
      <c r="E15" s="237">
        <v>50032.263571000003</v>
      </c>
      <c r="F15" s="237">
        <v>109093.724219</v>
      </c>
      <c r="G15" s="237">
        <v>35733.209792999995</v>
      </c>
      <c r="H15" s="237">
        <v>1624.74344</v>
      </c>
      <c r="I15" s="237">
        <v>146451.677452</v>
      </c>
      <c r="J15" s="237">
        <v>49900.597243199998</v>
      </c>
      <c r="K15" s="237">
        <v>112483.7557086</v>
      </c>
      <c r="L15" s="237">
        <v>46955.678520000001</v>
      </c>
      <c r="M15" s="237">
        <v>209340.0314718</v>
      </c>
      <c r="N15" s="293"/>
    </row>
    <row r="16" spans="1:26" s="296" customFormat="1" ht="66.75" customHeight="1">
      <c r="A16" s="236" t="s">
        <v>129</v>
      </c>
      <c r="B16" s="237">
        <v>240130.76000819998</v>
      </c>
      <c r="C16" s="237">
        <v>104875.88834559999</v>
      </c>
      <c r="D16" s="237">
        <v>360076.14902460005</v>
      </c>
      <c r="E16" s="237">
        <v>705082.79737839999</v>
      </c>
      <c r="F16" s="237">
        <v>1369265.6191256002</v>
      </c>
      <c r="G16" s="237">
        <v>1878951.7281182001</v>
      </c>
      <c r="H16" s="237">
        <v>925786.15870319994</v>
      </c>
      <c r="I16" s="237">
        <v>4174003.5059469999</v>
      </c>
      <c r="J16" s="237">
        <v>417766.64816039999</v>
      </c>
      <c r="K16" s="237">
        <v>770854.32950460003</v>
      </c>
      <c r="L16" s="237">
        <v>648726.87650020001</v>
      </c>
      <c r="M16" s="237">
        <v>1837347.8541651999</v>
      </c>
      <c r="N16" s="293"/>
    </row>
    <row r="17" spans="1:14" s="296" customFormat="1" ht="66.75" customHeight="1">
      <c r="A17" s="236" t="s">
        <v>207</v>
      </c>
      <c r="B17" s="237">
        <v>38870.025516999995</v>
      </c>
      <c r="C17" s="237">
        <v>220883.70290959999</v>
      </c>
      <c r="D17" s="237">
        <v>548953.38366459997</v>
      </c>
      <c r="E17" s="237">
        <v>808707.11209119996</v>
      </c>
      <c r="F17" s="237">
        <v>1900561.5932252</v>
      </c>
      <c r="G17" s="237">
        <v>3602969.2539688</v>
      </c>
      <c r="H17" s="237">
        <v>2577938.4450224</v>
      </c>
      <c r="I17" s="237">
        <v>8081469.2922163997</v>
      </c>
      <c r="J17" s="237">
        <v>445045.20013220003</v>
      </c>
      <c r="K17" s="237">
        <v>1769917.1732277998</v>
      </c>
      <c r="L17" s="237">
        <v>1879169.3591754001</v>
      </c>
      <c r="M17" s="237">
        <v>4094131.7325354</v>
      </c>
      <c r="N17" s="293"/>
    </row>
    <row r="18" spans="1:14" s="296" customFormat="1" ht="66.75" customHeight="1">
      <c r="A18" s="236" t="s">
        <v>208</v>
      </c>
      <c r="B18" s="237">
        <v>187.48150279999999</v>
      </c>
      <c r="C18" s="237">
        <v>11733.844164399999</v>
      </c>
      <c r="D18" s="237">
        <v>33032.966245000003</v>
      </c>
      <c r="E18" s="237">
        <v>44954.291912199995</v>
      </c>
      <c r="F18" s="237">
        <v>8103.8101176</v>
      </c>
      <c r="G18" s="237">
        <v>200154.92420500002</v>
      </c>
      <c r="H18" s="237">
        <v>265846.2280918</v>
      </c>
      <c r="I18" s="237">
        <v>474104.96241439995</v>
      </c>
      <c r="J18" s="237">
        <v>5844.6946500000004</v>
      </c>
      <c r="K18" s="237">
        <v>80351.638184199997</v>
      </c>
      <c r="L18" s="237">
        <v>161592.92760940001</v>
      </c>
      <c r="M18" s="237">
        <v>247789.26044360001</v>
      </c>
      <c r="N18" s="293"/>
    </row>
    <row r="19" spans="1:14" s="296" customFormat="1" ht="66.75" customHeight="1">
      <c r="A19" s="236" t="s">
        <v>209</v>
      </c>
      <c r="B19" s="237">
        <v>4882.1530599999996</v>
      </c>
      <c r="C19" s="237">
        <v>43053.389699600004</v>
      </c>
      <c r="D19" s="237">
        <v>156207.66811140001</v>
      </c>
      <c r="E19" s="237">
        <v>204143.21087099999</v>
      </c>
      <c r="F19" s="237">
        <v>80451.209878999987</v>
      </c>
      <c r="G19" s="237">
        <v>941087.8598026</v>
      </c>
      <c r="H19" s="237">
        <v>782577.79876479995</v>
      </c>
      <c r="I19" s="237">
        <v>1804116.8684463999</v>
      </c>
      <c r="J19" s="237">
        <v>12635.567165599999</v>
      </c>
      <c r="K19" s="237">
        <v>405556.36613179999</v>
      </c>
      <c r="L19" s="237">
        <v>519299.96103899996</v>
      </c>
      <c r="M19" s="237">
        <v>937491.89433640009</v>
      </c>
      <c r="N19" s="293"/>
    </row>
    <row r="20" spans="1:14" s="296" customFormat="1" ht="66.75" customHeight="1">
      <c r="A20" s="236" t="s">
        <v>210</v>
      </c>
      <c r="B20" s="237">
        <v>29.900500000000001</v>
      </c>
      <c r="C20" s="237">
        <v>18239.797970199998</v>
      </c>
      <c r="D20" s="237">
        <v>7348.7134100000003</v>
      </c>
      <c r="E20" s="237">
        <v>25618.411880199998</v>
      </c>
      <c r="F20" s="237">
        <v>1067518.7231256</v>
      </c>
      <c r="G20" s="237">
        <v>1728528.5257144</v>
      </c>
      <c r="H20" s="237">
        <v>271909.80044800002</v>
      </c>
      <c r="I20" s="237">
        <v>3067957.049288</v>
      </c>
      <c r="J20" s="237">
        <v>22488.0190372</v>
      </c>
      <c r="K20" s="237">
        <v>66617.461627600002</v>
      </c>
      <c r="L20" s="237">
        <v>60416.620999999999</v>
      </c>
      <c r="M20" s="237">
        <v>149522.10166479999</v>
      </c>
      <c r="N20" s="293"/>
    </row>
    <row r="21" spans="1:14" s="296" customFormat="1" ht="66.75" customHeight="1">
      <c r="A21" s="236" t="s">
        <v>211</v>
      </c>
      <c r="B21" s="237">
        <v>10630.468500000001</v>
      </c>
      <c r="C21" s="237">
        <v>116571.1675652</v>
      </c>
      <c r="D21" s="237">
        <v>1024073.5444848</v>
      </c>
      <c r="E21" s="237">
        <v>1151275.1805499999</v>
      </c>
      <c r="F21" s="237">
        <v>975661.73503120011</v>
      </c>
      <c r="G21" s="237">
        <v>1151371.4935371999</v>
      </c>
      <c r="H21" s="237">
        <v>4276882.3012883998</v>
      </c>
      <c r="I21" s="237">
        <v>6403915.5298568001</v>
      </c>
      <c r="J21" s="237">
        <v>140461.20140959998</v>
      </c>
      <c r="K21" s="237">
        <v>690295.29010440002</v>
      </c>
      <c r="L21" s="237">
        <v>3204688.2633505999</v>
      </c>
      <c r="M21" s="237">
        <v>4035444.7548646</v>
      </c>
      <c r="N21" s="293"/>
    </row>
    <row r="22" spans="1:14" s="296" customFormat="1" ht="66.75" customHeight="1">
      <c r="A22" s="236" t="s">
        <v>212</v>
      </c>
      <c r="B22" s="237">
        <v>109.9187</v>
      </c>
      <c r="C22" s="237">
        <v>635.78279000000009</v>
      </c>
      <c r="D22" s="237">
        <v>100.82978</v>
      </c>
      <c r="E22" s="237">
        <v>846.53127000000006</v>
      </c>
      <c r="F22" s="237">
        <v>510.69496720000001</v>
      </c>
      <c r="G22" s="237">
        <v>2113.7619049999998</v>
      </c>
      <c r="H22" s="237">
        <v>2234.7950493999997</v>
      </c>
      <c r="I22" s="237">
        <v>4859.2519216000001</v>
      </c>
      <c r="J22" s="237">
        <v>5.5656000000000008</v>
      </c>
      <c r="K22" s="237">
        <v>718.36951999999997</v>
      </c>
      <c r="L22" s="237">
        <v>1172.6062400000001</v>
      </c>
      <c r="M22" s="237">
        <v>1896.5413600000002</v>
      </c>
      <c r="N22" s="293"/>
    </row>
    <row r="23" spans="1:14" s="296" customFormat="1" ht="66.75" customHeight="1">
      <c r="A23" s="236" t="s">
        <v>213</v>
      </c>
      <c r="B23" s="237">
        <v>319.74089000000004</v>
      </c>
      <c r="C23" s="237">
        <v>1047.4168199999999</v>
      </c>
      <c r="D23" s="237">
        <v>1679.7574953999999</v>
      </c>
      <c r="E23" s="237">
        <v>3046.9152053999996</v>
      </c>
      <c r="F23" s="237">
        <v>1047.5039400000001</v>
      </c>
      <c r="G23" s="237">
        <v>22427.921341200003</v>
      </c>
      <c r="H23" s="237">
        <v>54182.575858000004</v>
      </c>
      <c r="I23" s="237">
        <v>77658.001139200001</v>
      </c>
      <c r="J23" s="237">
        <v>876.32460000000003</v>
      </c>
      <c r="K23" s="237">
        <v>8898.8693915999993</v>
      </c>
      <c r="L23" s="237">
        <v>51208.019909000002</v>
      </c>
      <c r="M23" s="237">
        <v>60983.2139006</v>
      </c>
      <c r="N23" s="293"/>
    </row>
    <row r="24" spans="1:14" s="296" customFormat="1" ht="66.75" customHeight="1">
      <c r="A24" s="236" t="s">
        <v>214</v>
      </c>
      <c r="B24" s="237">
        <v>7863.86895</v>
      </c>
      <c r="C24" s="237">
        <v>39212.682009999997</v>
      </c>
      <c r="D24" s="237">
        <v>47874.854101999998</v>
      </c>
      <c r="E24" s="237">
        <v>94951.405062000005</v>
      </c>
      <c r="F24" s="237">
        <v>75076.519904599991</v>
      </c>
      <c r="G24" s="237">
        <v>305831.39942940004</v>
      </c>
      <c r="H24" s="237">
        <v>566639.63040600007</v>
      </c>
      <c r="I24" s="237">
        <v>947547.54974000005</v>
      </c>
      <c r="J24" s="237">
        <v>22582.559176399998</v>
      </c>
      <c r="K24" s="237">
        <v>208491.53535600001</v>
      </c>
      <c r="L24" s="237">
        <v>253922.2464986</v>
      </c>
      <c r="M24" s="237">
        <v>484996.34103100002</v>
      </c>
      <c r="N24" s="293"/>
    </row>
    <row r="25" spans="1:14" s="296" customFormat="1" ht="66.75" customHeight="1">
      <c r="A25" s="236" t="s">
        <v>215</v>
      </c>
      <c r="B25" s="237">
        <v>1900.1532500000001</v>
      </c>
      <c r="C25" s="237">
        <v>1387.4</v>
      </c>
      <c r="D25" s="237">
        <v>43.568370000000002</v>
      </c>
      <c r="E25" s="237">
        <v>3331.1216199999999</v>
      </c>
      <c r="F25" s="237">
        <v>2.79996</v>
      </c>
      <c r="G25" s="237">
        <v>226.82335999999998</v>
      </c>
      <c r="H25" s="237">
        <v>328.8850966</v>
      </c>
      <c r="I25" s="237">
        <v>558.50841660000003</v>
      </c>
      <c r="J25" s="237">
        <v>0.46262999999999999</v>
      </c>
      <c r="K25" s="237">
        <v>242.83721</v>
      </c>
      <c r="L25" s="237">
        <v>82.32911</v>
      </c>
      <c r="M25" s="237">
        <v>325.62895000000003</v>
      </c>
      <c r="N25" s="293"/>
    </row>
    <row r="26" spans="1:14" s="296" customFormat="1" ht="66.75" customHeight="1">
      <c r="A26" s="236" t="s">
        <v>216</v>
      </c>
      <c r="B26" s="237">
        <v>15.57952</v>
      </c>
      <c r="C26" s="237">
        <v>11.55</v>
      </c>
      <c r="D26" s="237">
        <v>0</v>
      </c>
      <c r="E26" s="237">
        <v>27.129519999999999</v>
      </c>
      <c r="F26" s="237">
        <v>1750.2047792000001</v>
      </c>
      <c r="G26" s="237">
        <v>345.42106999999999</v>
      </c>
      <c r="H26" s="237">
        <v>50.346170000000001</v>
      </c>
      <c r="I26" s="237">
        <v>2145.9720192</v>
      </c>
      <c r="J26" s="237">
        <v>3034.2251282000002</v>
      </c>
      <c r="K26" s="237">
        <v>0</v>
      </c>
      <c r="L26" s="237">
        <v>0</v>
      </c>
      <c r="M26" s="237">
        <v>3034.2251282000002</v>
      </c>
      <c r="N26" s="293"/>
    </row>
    <row r="27" spans="1:14" s="298" customFormat="1" ht="92.25" customHeight="1" thickBot="1">
      <c r="A27" s="240" t="s">
        <v>217</v>
      </c>
      <c r="B27" s="241">
        <v>711.93328000000008</v>
      </c>
      <c r="C27" s="241">
        <v>278.70675</v>
      </c>
      <c r="D27" s="241">
        <v>0</v>
      </c>
      <c r="E27" s="241">
        <v>990.64003000000002</v>
      </c>
      <c r="F27" s="241">
        <v>609.49022959999991</v>
      </c>
      <c r="G27" s="241">
        <v>582.23544819999995</v>
      </c>
      <c r="H27" s="241">
        <v>475.11770000000001</v>
      </c>
      <c r="I27" s="241">
        <v>1666.8433777999999</v>
      </c>
      <c r="J27" s="241">
        <v>872.24623999999994</v>
      </c>
      <c r="K27" s="241">
        <v>133.63715999999999</v>
      </c>
      <c r="L27" s="241">
        <v>195.22085000000001</v>
      </c>
      <c r="M27" s="241">
        <v>1201.1042500000001</v>
      </c>
      <c r="N27" s="297"/>
    </row>
    <row r="28" spans="1:14" s="296" customFormat="1" ht="42" customHeight="1" thickTop="1" thickBot="1">
      <c r="A28" s="299" t="s">
        <v>236</v>
      </c>
      <c r="B28" s="300">
        <f>SUM(B10:B27)</f>
        <v>343358.91372799996</v>
      </c>
      <c r="C28" s="300">
        <f t="shared" ref="C28:M28" si="0">SUM(C10:C27)</f>
        <v>705626.34615560004</v>
      </c>
      <c r="D28" s="300">
        <f t="shared" si="0"/>
        <v>2436701.4286098001</v>
      </c>
      <c r="E28" s="300">
        <f t="shared" si="0"/>
        <v>3485686.6884933989</v>
      </c>
      <c r="F28" s="300">
        <f t="shared" si="0"/>
        <v>6677728.2466800017</v>
      </c>
      <c r="G28" s="300">
        <f t="shared" si="0"/>
        <v>12304790.692503398</v>
      </c>
      <c r="H28" s="300">
        <f t="shared" si="0"/>
        <v>11262830.763799399</v>
      </c>
      <c r="I28" s="300">
        <f t="shared" si="0"/>
        <v>30245349.702982802</v>
      </c>
      <c r="J28" s="300">
        <f t="shared" si="0"/>
        <v>1656858.1334509999</v>
      </c>
      <c r="K28" s="300">
        <f t="shared" si="0"/>
        <v>5476476.1938757999</v>
      </c>
      <c r="L28" s="300">
        <f t="shared" si="0"/>
        <v>8613633.2470834013</v>
      </c>
      <c r="M28" s="300">
        <f t="shared" si="0"/>
        <v>15746967.5744102</v>
      </c>
      <c r="N28" s="293"/>
    </row>
    <row r="29" spans="1:14" ht="11.25" customHeight="1" thickTop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ht="33" customHeight="1" thickTop="1">
      <c r="A30" s="249" t="s">
        <v>219</v>
      </c>
      <c r="B30" s="179"/>
      <c r="C30" s="211"/>
      <c r="D30" s="211"/>
      <c r="E30" s="211"/>
      <c r="F30" s="211"/>
      <c r="G30" s="211"/>
      <c r="H30" s="212"/>
      <c r="I30" s="212"/>
      <c r="J30" s="23"/>
      <c r="K30" s="23"/>
      <c r="L30" s="23"/>
      <c r="M30" s="23"/>
    </row>
    <row r="31" spans="1:14" ht="13.5" customHeight="1">
      <c r="A31" s="22"/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13.5" customHeight="1">
      <c r="A32" s="22"/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topLeftCell="A2" zoomScale="38" zoomScaleNormal="38" workbookViewId="0">
      <selection activeCell="D15" sqref="D15"/>
    </sheetView>
  </sheetViews>
  <sheetFormatPr defaultRowHeight="15"/>
  <cols>
    <col min="1" max="1" width="125.85546875" style="26" customWidth="1"/>
    <col min="2" max="2" width="20.140625" style="572" customWidth="1"/>
    <col min="3" max="3" width="22" style="572" customWidth="1"/>
    <col min="4" max="4" width="21.7109375" style="572" customWidth="1"/>
    <col min="5" max="5" width="22.28515625" style="572" customWidth="1"/>
    <col min="6" max="6" width="20.140625" style="572" customWidth="1"/>
    <col min="7" max="7" width="22.7109375" style="572" customWidth="1"/>
    <col min="8" max="8" width="21.7109375" style="572" customWidth="1"/>
    <col min="9" max="9" width="22.140625" style="572" customWidth="1"/>
    <col min="10" max="10" width="20.140625" style="572" customWidth="1"/>
    <col min="11" max="11" width="22.42578125" style="572" customWidth="1"/>
    <col min="12" max="12" width="21.7109375" style="572" customWidth="1"/>
    <col min="13" max="13" width="22.140625" style="572" customWidth="1"/>
    <col min="14" max="14" width="3.42578125" style="291" customWidth="1"/>
    <col min="15" max="256" width="9.140625" style="572"/>
    <col min="257" max="257" width="125.85546875" style="572" customWidth="1"/>
    <col min="258" max="258" width="20.140625" style="572" customWidth="1"/>
    <col min="259" max="259" width="22" style="572" customWidth="1"/>
    <col min="260" max="260" width="21.7109375" style="572" customWidth="1"/>
    <col min="261" max="261" width="22.28515625" style="572" customWidth="1"/>
    <col min="262" max="262" width="20.140625" style="572" customWidth="1"/>
    <col min="263" max="263" width="22.7109375" style="572" customWidth="1"/>
    <col min="264" max="264" width="21.7109375" style="572" customWidth="1"/>
    <col min="265" max="265" width="22.140625" style="572" customWidth="1"/>
    <col min="266" max="266" width="20.140625" style="572" customWidth="1"/>
    <col min="267" max="267" width="22.42578125" style="572" customWidth="1"/>
    <col min="268" max="268" width="21.7109375" style="572" customWidth="1"/>
    <col min="269" max="269" width="22.140625" style="572" customWidth="1"/>
    <col min="270" max="270" width="3.42578125" style="572" customWidth="1"/>
    <col min="271" max="512" width="9.140625" style="572"/>
    <col min="513" max="513" width="125.85546875" style="572" customWidth="1"/>
    <col min="514" max="514" width="20.140625" style="572" customWidth="1"/>
    <col min="515" max="515" width="22" style="572" customWidth="1"/>
    <col min="516" max="516" width="21.7109375" style="572" customWidth="1"/>
    <col min="517" max="517" width="22.28515625" style="572" customWidth="1"/>
    <col min="518" max="518" width="20.140625" style="572" customWidth="1"/>
    <col min="519" max="519" width="22.7109375" style="572" customWidth="1"/>
    <col min="520" max="520" width="21.7109375" style="572" customWidth="1"/>
    <col min="521" max="521" width="22.140625" style="572" customWidth="1"/>
    <col min="522" max="522" width="20.140625" style="572" customWidth="1"/>
    <col min="523" max="523" width="22.42578125" style="572" customWidth="1"/>
    <col min="524" max="524" width="21.7109375" style="572" customWidth="1"/>
    <col min="525" max="525" width="22.140625" style="572" customWidth="1"/>
    <col min="526" max="526" width="3.42578125" style="572" customWidth="1"/>
    <col min="527" max="768" width="9.140625" style="572"/>
    <col min="769" max="769" width="125.85546875" style="572" customWidth="1"/>
    <col min="770" max="770" width="20.140625" style="572" customWidth="1"/>
    <col min="771" max="771" width="22" style="572" customWidth="1"/>
    <col min="772" max="772" width="21.7109375" style="572" customWidth="1"/>
    <col min="773" max="773" width="22.28515625" style="572" customWidth="1"/>
    <col min="774" max="774" width="20.140625" style="572" customWidth="1"/>
    <col min="775" max="775" width="22.7109375" style="572" customWidth="1"/>
    <col min="776" max="776" width="21.7109375" style="572" customWidth="1"/>
    <col min="777" max="777" width="22.140625" style="572" customWidth="1"/>
    <col min="778" max="778" width="20.140625" style="572" customWidth="1"/>
    <col min="779" max="779" width="22.42578125" style="572" customWidth="1"/>
    <col min="780" max="780" width="21.7109375" style="572" customWidth="1"/>
    <col min="781" max="781" width="22.140625" style="572" customWidth="1"/>
    <col min="782" max="782" width="3.42578125" style="572" customWidth="1"/>
    <col min="783" max="1024" width="9.140625" style="572"/>
    <col min="1025" max="1025" width="125.85546875" style="572" customWidth="1"/>
    <col min="1026" max="1026" width="20.140625" style="572" customWidth="1"/>
    <col min="1027" max="1027" width="22" style="572" customWidth="1"/>
    <col min="1028" max="1028" width="21.7109375" style="572" customWidth="1"/>
    <col min="1029" max="1029" width="22.28515625" style="572" customWidth="1"/>
    <col min="1030" max="1030" width="20.140625" style="572" customWidth="1"/>
    <col min="1031" max="1031" width="22.7109375" style="572" customWidth="1"/>
    <col min="1032" max="1032" width="21.7109375" style="572" customWidth="1"/>
    <col min="1033" max="1033" width="22.140625" style="572" customWidth="1"/>
    <col min="1034" max="1034" width="20.140625" style="572" customWidth="1"/>
    <col min="1035" max="1035" width="22.42578125" style="572" customWidth="1"/>
    <col min="1036" max="1036" width="21.7109375" style="572" customWidth="1"/>
    <col min="1037" max="1037" width="22.140625" style="572" customWidth="1"/>
    <col min="1038" max="1038" width="3.42578125" style="572" customWidth="1"/>
    <col min="1039" max="1280" width="9.140625" style="572"/>
    <col min="1281" max="1281" width="125.85546875" style="572" customWidth="1"/>
    <col min="1282" max="1282" width="20.140625" style="572" customWidth="1"/>
    <col min="1283" max="1283" width="22" style="572" customWidth="1"/>
    <col min="1284" max="1284" width="21.7109375" style="572" customWidth="1"/>
    <col min="1285" max="1285" width="22.28515625" style="572" customWidth="1"/>
    <col min="1286" max="1286" width="20.140625" style="572" customWidth="1"/>
    <col min="1287" max="1287" width="22.7109375" style="572" customWidth="1"/>
    <col min="1288" max="1288" width="21.7109375" style="572" customWidth="1"/>
    <col min="1289" max="1289" width="22.140625" style="572" customWidth="1"/>
    <col min="1290" max="1290" width="20.140625" style="572" customWidth="1"/>
    <col min="1291" max="1291" width="22.42578125" style="572" customWidth="1"/>
    <col min="1292" max="1292" width="21.7109375" style="572" customWidth="1"/>
    <col min="1293" max="1293" width="22.140625" style="572" customWidth="1"/>
    <col min="1294" max="1294" width="3.42578125" style="572" customWidth="1"/>
    <col min="1295" max="1536" width="9.140625" style="572"/>
    <col min="1537" max="1537" width="125.85546875" style="572" customWidth="1"/>
    <col min="1538" max="1538" width="20.140625" style="572" customWidth="1"/>
    <col min="1539" max="1539" width="22" style="572" customWidth="1"/>
    <col min="1540" max="1540" width="21.7109375" style="572" customWidth="1"/>
    <col min="1541" max="1541" width="22.28515625" style="572" customWidth="1"/>
    <col min="1542" max="1542" width="20.140625" style="572" customWidth="1"/>
    <col min="1543" max="1543" width="22.7109375" style="572" customWidth="1"/>
    <col min="1544" max="1544" width="21.7109375" style="572" customWidth="1"/>
    <col min="1545" max="1545" width="22.140625" style="572" customWidth="1"/>
    <col min="1546" max="1546" width="20.140625" style="572" customWidth="1"/>
    <col min="1547" max="1547" width="22.42578125" style="572" customWidth="1"/>
    <col min="1548" max="1548" width="21.7109375" style="572" customWidth="1"/>
    <col min="1549" max="1549" width="22.140625" style="572" customWidth="1"/>
    <col min="1550" max="1550" width="3.42578125" style="572" customWidth="1"/>
    <col min="1551" max="1792" width="9.140625" style="572"/>
    <col min="1793" max="1793" width="125.85546875" style="572" customWidth="1"/>
    <col min="1794" max="1794" width="20.140625" style="572" customWidth="1"/>
    <col min="1795" max="1795" width="22" style="572" customWidth="1"/>
    <col min="1796" max="1796" width="21.7109375" style="572" customWidth="1"/>
    <col min="1797" max="1797" width="22.28515625" style="572" customWidth="1"/>
    <col min="1798" max="1798" width="20.140625" style="572" customWidth="1"/>
    <col min="1799" max="1799" width="22.7109375" style="572" customWidth="1"/>
    <col min="1800" max="1800" width="21.7109375" style="572" customWidth="1"/>
    <col min="1801" max="1801" width="22.140625" style="572" customWidth="1"/>
    <col min="1802" max="1802" width="20.140625" style="572" customWidth="1"/>
    <col min="1803" max="1803" width="22.42578125" style="572" customWidth="1"/>
    <col min="1804" max="1804" width="21.7109375" style="572" customWidth="1"/>
    <col min="1805" max="1805" width="22.140625" style="572" customWidth="1"/>
    <col min="1806" max="1806" width="3.42578125" style="572" customWidth="1"/>
    <col min="1807" max="2048" width="9.140625" style="572"/>
    <col min="2049" max="2049" width="125.85546875" style="572" customWidth="1"/>
    <col min="2050" max="2050" width="20.140625" style="572" customWidth="1"/>
    <col min="2051" max="2051" width="22" style="572" customWidth="1"/>
    <col min="2052" max="2052" width="21.7109375" style="572" customWidth="1"/>
    <col min="2053" max="2053" width="22.28515625" style="572" customWidth="1"/>
    <col min="2054" max="2054" width="20.140625" style="572" customWidth="1"/>
    <col min="2055" max="2055" width="22.7109375" style="572" customWidth="1"/>
    <col min="2056" max="2056" width="21.7109375" style="572" customWidth="1"/>
    <col min="2057" max="2057" width="22.140625" style="572" customWidth="1"/>
    <col min="2058" max="2058" width="20.140625" style="572" customWidth="1"/>
    <col min="2059" max="2059" width="22.42578125" style="572" customWidth="1"/>
    <col min="2060" max="2060" width="21.7109375" style="572" customWidth="1"/>
    <col min="2061" max="2061" width="22.140625" style="572" customWidth="1"/>
    <col min="2062" max="2062" width="3.42578125" style="572" customWidth="1"/>
    <col min="2063" max="2304" width="9.140625" style="572"/>
    <col min="2305" max="2305" width="125.85546875" style="572" customWidth="1"/>
    <col min="2306" max="2306" width="20.140625" style="572" customWidth="1"/>
    <col min="2307" max="2307" width="22" style="572" customWidth="1"/>
    <col min="2308" max="2308" width="21.7109375" style="572" customWidth="1"/>
    <col min="2309" max="2309" width="22.28515625" style="572" customWidth="1"/>
    <col min="2310" max="2310" width="20.140625" style="572" customWidth="1"/>
    <col min="2311" max="2311" width="22.7109375" style="572" customWidth="1"/>
    <col min="2312" max="2312" width="21.7109375" style="572" customWidth="1"/>
    <col min="2313" max="2313" width="22.140625" style="572" customWidth="1"/>
    <col min="2314" max="2314" width="20.140625" style="572" customWidth="1"/>
    <col min="2315" max="2315" width="22.42578125" style="572" customWidth="1"/>
    <col min="2316" max="2316" width="21.7109375" style="572" customWidth="1"/>
    <col min="2317" max="2317" width="22.140625" style="572" customWidth="1"/>
    <col min="2318" max="2318" width="3.42578125" style="572" customWidth="1"/>
    <col min="2319" max="2560" width="9.140625" style="572"/>
    <col min="2561" max="2561" width="125.85546875" style="572" customWidth="1"/>
    <col min="2562" max="2562" width="20.140625" style="572" customWidth="1"/>
    <col min="2563" max="2563" width="22" style="572" customWidth="1"/>
    <col min="2564" max="2564" width="21.7109375" style="572" customWidth="1"/>
    <col min="2565" max="2565" width="22.28515625" style="572" customWidth="1"/>
    <col min="2566" max="2566" width="20.140625" style="572" customWidth="1"/>
    <col min="2567" max="2567" width="22.7109375" style="572" customWidth="1"/>
    <col min="2568" max="2568" width="21.7109375" style="572" customWidth="1"/>
    <col min="2569" max="2569" width="22.140625" style="572" customWidth="1"/>
    <col min="2570" max="2570" width="20.140625" style="572" customWidth="1"/>
    <col min="2571" max="2571" width="22.42578125" style="572" customWidth="1"/>
    <col min="2572" max="2572" width="21.7109375" style="572" customWidth="1"/>
    <col min="2573" max="2573" width="22.140625" style="572" customWidth="1"/>
    <col min="2574" max="2574" width="3.42578125" style="572" customWidth="1"/>
    <col min="2575" max="2816" width="9.140625" style="572"/>
    <col min="2817" max="2817" width="125.85546875" style="572" customWidth="1"/>
    <col min="2818" max="2818" width="20.140625" style="572" customWidth="1"/>
    <col min="2819" max="2819" width="22" style="572" customWidth="1"/>
    <col min="2820" max="2820" width="21.7109375" style="572" customWidth="1"/>
    <col min="2821" max="2821" width="22.28515625" style="572" customWidth="1"/>
    <col min="2822" max="2822" width="20.140625" style="572" customWidth="1"/>
    <col min="2823" max="2823" width="22.7109375" style="572" customWidth="1"/>
    <col min="2824" max="2824" width="21.7109375" style="572" customWidth="1"/>
    <col min="2825" max="2825" width="22.140625" style="572" customWidth="1"/>
    <col min="2826" max="2826" width="20.140625" style="572" customWidth="1"/>
    <col min="2827" max="2827" width="22.42578125" style="572" customWidth="1"/>
    <col min="2828" max="2828" width="21.7109375" style="572" customWidth="1"/>
    <col min="2829" max="2829" width="22.140625" style="572" customWidth="1"/>
    <col min="2830" max="2830" width="3.42578125" style="572" customWidth="1"/>
    <col min="2831" max="3072" width="9.140625" style="572"/>
    <col min="3073" max="3073" width="125.85546875" style="572" customWidth="1"/>
    <col min="3074" max="3074" width="20.140625" style="572" customWidth="1"/>
    <col min="3075" max="3075" width="22" style="572" customWidth="1"/>
    <col min="3076" max="3076" width="21.7109375" style="572" customWidth="1"/>
    <col min="3077" max="3077" width="22.28515625" style="572" customWidth="1"/>
    <col min="3078" max="3078" width="20.140625" style="572" customWidth="1"/>
    <col min="3079" max="3079" width="22.7109375" style="572" customWidth="1"/>
    <col min="3080" max="3080" width="21.7109375" style="572" customWidth="1"/>
    <col min="3081" max="3081" width="22.140625" style="572" customWidth="1"/>
    <col min="3082" max="3082" width="20.140625" style="572" customWidth="1"/>
    <col min="3083" max="3083" width="22.42578125" style="572" customWidth="1"/>
    <col min="3084" max="3084" width="21.7109375" style="572" customWidth="1"/>
    <col min="3085" max="3085" width="22.140625" style="572" customWidth="1"/>
    <col min="3086" max="3086" width="3.42578125" style="572" customWidth="1"/>
    <col min="3087" max="3328" width="9.140625" style="572"/>
    <col min="3329" max="3329" width="125.85546875" style="572" customWidth="1"/>
    <col min="3330" max="3330" width="20.140625" style="572" customWidth="1"/>
    <col min="3331" max="3331" width="22" style="572" customWidth="1"/>
    <col min="3332" max="3332" width="21.7109375" style="572" customWidth="1"/>
    <col min="3333" max="3333" width="22.28515625" style="572" customWidth="1"/>
    <col min="3334" max="3334" width="20.140625" style="572" customWidth="1"/>
    <col min="3335" max="3335" width="22.7109375" style="572" customWidth="1"/>
    <col min="3336" max="3336" width="21.7109375" style="572" customWidth="1"/>
    <col min="3337" max="3337" width="22.140625" style="572" customWidth="1"/>
    <col min="3338" max="3338" width="20.140625" style="572" customWidth="1"/>
    <col min="3339" max="3339" width="22.42578125" style="572" customWidth="1"/>
    <col min="3340" max="3340" width="21.7109375" style="572" customWidth="1"/>
    <col min="3341" max="3341" width="22.140625" style="572" customWidth="1"/>
    <col min="3342" max="3342" width="3.42578125" style="572" customWidth="1"/>
    <col min="3343" max="3584" width="9.140625" style="572"/>
    <col min="3585" max="3585" width="125.85546875" style="572" customWidth="1"/>
    <col min="3586" max="3586" width="20.140625" style="572" customWidth="1"/>
    <col min="3587" max="3587" width="22" style="572" customWidth="1"/>
    <col min="3588" max="3588" width="21.7109375" style="572" customWidth="1"/>
    <col min="3589" max="3589" width="22.28515625" style="572" customWidth="1"/>
    <col min="3590" max="3590" width="20.140625" style="572" customWidth="1"/>
    <col min="3591" max="3591" width="22.7109375" style="572" customWidth="1"/>
    <col min="3592" max="3592" width="21.7109375" style="572" customWidth="1"/>
    <col min="3593" max="3593" width="22.140625" style="572" customWidth="1"/>
    <col min="3594" max="3594" width="20.140625" style="572" customWidth="1"/>
    <col min="3595" max="3595" width="22.42578125" style="572" customWidth="1"/>
    <col min="3596" max="3596" width="21.7109375" style="572" customWidth="1"/>
    <col min="3597" max="3597" width="22.140625" style="572" customWidth="1"/>
    <col min="3598" max="3598" width="3.42578125" style="572" customWidth="1"/>
    <col min="3599" max="3840" width="9.140625" style="572"/>
    <col min="3841" max="3841" width="125.85546875" style="572" customWidth="1"/>
    <col min="3842" max="3842" width="20.140625" style="572" customWidth="1"/>
    <col min="3843" max="3843" width="22" style="572" customWidth="1"/>
    <col min="3844" max="3844" width="21.7109375" style="572" customWidth="1"/>
    <col min="3845" max="3845" width="22.28515625" style="572" customWidth="1"/>
    <col min="3846" max="3846" width="20.140625" style="572" customWidth="1"/>
    <col min="3847" max="3847" width="22.7109375" style="572" customWidth="1"/>
    <col min="3848" max="3848" width="21.7109375" style="572" customWidth="1"/>
    <col min="3849" max="3849" width="22.140625" style="572" customWidth="1"/>
    <col min="3850" max="3850" width="20.140625" style="572" customWidth="1"/>
    <col min="3851" max="3851" width="22.42578125" style="572" customWidth="1"/>
    <col min="3852" max="3852" width="21.7109375" style="572" customWidth="1"/>
    <col min="3853" max="3853" width="22.140625" style="572" customWidth="1"/>
    <col min="3854" max="3854" width="3.42578125" style="572" customWidth="1"/>
    <col min="3855" max="4096" width="9.140625" style="572"/>
    <col min="4097" max="4097" width="125.85546875" style="572" customWidth="1"/>
    <col min="4098" max="4098" width="20.140625" style="572" customWidth="1"/>
    <col min="4099" max="4099" width="22" style="572" customWidth="1"/>
    <col min="4100" max="4100" width="21.7109375" style="572" customWidth="1"/>
    <col min="4101" max="4101" width="22.28515625" style="572" customWidth="1"/>
    <col min="4102" max="4102" width="20.140625" style="572" customWidth="1"/>
    <col min="4103" max="4103" width="22.7109375" style="572" customWidth="1"/>
    <col min="4104" max="4104" width="21.7109375" style="572" customWidth="1"/>
    <col min="4105" max="4105" width="22.140625" style="572" customWidth="1"/>
    <col min="4106" max="4106" width="20.140625" style="572" customWidth="1"/>
    <col min="4107" max="4107" width="22.42578125" style="572" customWidth="1"/>
    <col min="4108" max="4108" width="21.7109375" style="572" customWidth="1"/>
    <col min="4109" max="4109" width="22.140625" style="572" customWidth="1"/>
    <col min="4110" max="4110" width="3.42578125" style="572" customWidth="1"/>
    <col min="4111" max="4352" width="9.140625" style="572"/>
    <col min="4353" max="4353" width="125.85546875" style="572" customWidth="1"/>
    <col min="4354" max="4354" width="20.140625" style="572" customWidth="1"/>
    <col min="4355" max="4355" width="22" style="572" customWidth="1"/>
    <col min="4356" max="4356" width="21.7109375" style="572" customWidth="1"/>
    <col min="4357" max="4357" width="22.28515625" style="572" customWidth="1"/>
    <col min="4358" max="4358" width="20.140625" style="572" customWidth="1"/>
    <col min="4359" max="4359" width="22.7109375" style="572" customWidth="1"/>
    <col min="4360" max="4360" width="21.7109375" style="572" customWidth="1"/>
    <col min="4361" max="4361" width="22.140625" style="572" customWidth="1"/>
    <col min="4362" max="4362" width="20.140625" style="572" customWidth="1"/>
    <col min="4363" max="4363" width="22.42578125" style="572" customWidth="1"/>
    <col min="4364" max="4364" width="21.7109375" style="572" customWidth="1"/>
    <col min="4365" max="4365" width="22.140625" style="572" customWidth="1"/>
    <col min="4366" max="4366" width="3.42578125" style="572" customWidth="1"/>
    <col min="4367" max="4608" width="9.140625" style="572"/>
    <col min="4609" max="4609" width="125.85546875" style="572" customWidth="1"/>
    <col min="4610" max="4610" width="20.140625" style="572" customWidth="1"/>
    <col min="4611" max="4611" width="22" style="572" customWidth="1"/>
    <col min="4612" max="4612" width="21.7109375" style="572" customWidth="1"/>
    <col min="4613" max="4613" width="22.28515625" style="572" customWidth="1"/>
    <col min="4614" max="4614" width="20.140625" style="572" customWidth="1"/>
    <col min="4615" max="4615" width="22.7109375" style="572" customWidth="1"/>
    <col min="4616" max="4616" width="21.7109375" style="572" customWidth="1"/>
    <col min="4617" max="4617" width="22.140625" style="572" customWidth="1"/>
    <col min="4618" max="4618" width="20.140625" style="572" customWidth="1"/>
    <col min="4619" max="4619" width="22.42578125" style="572" customWidth="1"/>
    <col min="4620" max="4620" width="21.7109375" style="572" customWidth="1"/>
    <col min="4621" max="4621" width="22.140625" style="572" customWidth="1"/>
    <col min="4622" max="4622" width="3.42578125" style="572" customWidth="1"/>
    <col min="4623" max="4864" width="9.140625" style="572"/>
    <col min="4865" max="4865" width="125.85546875" style="572" customWidth="1"/>
    <col min="4866" max="4866" width="20.140625" style="572" customWidth="1"/>
    <col min="4867" max="4867" width="22" style="572" customWidth="1"/>
    <col min="4868" max="4868" width="21.7109375" style="572" customWidth="1"/>
    <col min="4869" max="4869" width="22.28515625" style="572" customWidth="1"/>
    <col min="4870" max="4870" width="20.140625" style="572" customWidth="1"/>
    <col min="4871" max="4871" width="22.7109375" style="572" customWidth="1"/>
    <col min="4872" max="4872" width="21.7109375" style="572" customWidth="1"/>
    <col min="4873" max="4873" width="22.140625" style="572" customWidth="1"/>
    <col min="4874" max="4874" width="20.140625" style="572" customWidth="1"/>
    <col min="4875" max="4875" width="22.42578125" style="572" customWidth="1"/>
    <col min="4876" max="4876" width="21.7109375" style="572" customWidth="1"/>
    <col min="4877" max="4877" width="22.140625" style="572" customWidth="1"/>
    <col min="4878" max="4878" width="3.42578125" style="572" customWidth="1"/>
    <col min="4879" max="5120" width="9.140625" style="572"/>
    <col min="5121" max="5121" width="125.85546875" style="572" customWidth="1"/>
    <col min="5122" max="5122" width="20.140625" style="572" customWidth="1"/>
    <col min="5123" max="5123" width="22" style="572" customWidth="1"/>
    <col min="5124" max="5124" width="21.7109375" style="572" customWidth="1"/>
    <col min="5125" max="5125" width="22.28515625" style="572" customWidth="1"/>
    <col min="5126" max="5126" width="20.140625" style="572" customWidth="1"/>
    <col min="5127" max="5127" width="22.7109375" style="572" customWidth="1"/>
    <col min="5128" max="5128" width="21.7109375" style="572" customWidth="1"/>
    <col min="5129" max="5129" width="22.140625" style="572" customWidth="1"/>
    <col min="5130" max="5130" width="20.140625" style="572" customWidth="1"/>
    <col min="5131" max="5131" width="22.42578125" style="572" customWidth="1"/>
    <col min="5132" max="5132" width="21.7109375" style="572" customWidth="1"/>
    <col min="5133" max="5133" width="22.140625" style="572" customWidth="1"/>
    <col min="5134" max="5134" width="3.42578125" style="572" customWidth="1"/>
    <col min="5135" max="5376" width="9.140625" style="572"/>
    <col min="5377" max="5377" width="125.85546875" style="572" customWidth="1"/>
    <col min="5378" max="5378" width="20.140625" style="572" customWidth="1"/>
    <col min="5379" max="5379" width="22" style="572" customWidth="1"/>
    <col min="5380" max="5380" width="21.7109375" style="572" customWidth="1"/>
    <col min="5381" max="5381" width="22.28515625" style="572" customWidth="1"/>
    <col min="5382" max="5382" width="20.140625" style="572" customWidth="1"/>
    <col min="5383" max="5383" width="22.7109375" style="572" customWidth="1"/>
    <col min="5384" max="5384" width="21.7109375" style="572" customWidth="1"/>
    <col min="5385" max="5385" width="22.140625" style="572" customWidth="1"/>
    <col min="5386" max="5386" width="20.140625" style="572" customWidth="1"/>
    <col min="5387" max="5387" width="22.42578125" style="572" customWidth="1"/>
    <col min="5388" max="5388" width="21.7109375" style="572" customWidth="1"/>
    <col min="5389" max="5389" width="22.140625" style="572" customWidth="1"/>
    <col min="5390" max="5390" width="3.42578125" style="572" customWidth="1"/>
    <col min="5391" max="5632" width="9.140625" style="572"/>
    <col min="5633" max="5633" width="125.85546875" style="572" customWidth="1"/>
    <col min="5634" max="5634" width="20.140625" style="572" customWidth="1"/>
    <col min="5635" max="5635" width="22" style="572" customWidth="1"/>
    <col min="5636" max="5636" width="21.7109375" style="572" customWidth="1"/>
    <col min="5637" max="5637" width="22.28515625" style="572" customWidth="1"/>
    <col min="5638" max="5638" width="20.140625" style="572" customWidth="1"/>
    <col min="5639" max="5639" width="22.7109375" style="572" customWidth="1"/>
    <col min="5640" max="5640" width="21.7109375" style="572" customWidth="1"/>
    <col min="5641" max="5641" width="22.140625" style="572" customWidth="1"/>
    <col min="5642" max="5642" width="20.140625" style="572" customWidth="1"/>
    <col min="5643" max="5643" width="22.42578125" style="572" customWidth="1"/>
    <col min="5644" max="5644" width="21.7109375" style="572" customWidth="1"/>
    <col min="5645" max="5645" width="22.140625" style="572" customWidth="1"/>
    <col min="5646" max="5646" width="3.42578125" style="572" customWidth="1"/>
    <col min="5647" max="5888" width="9.140625" style="572"/>
    <col min="5889" max="5889" width="125.85546875" style="572" customWidth="1"/>
    <col min="5890" max="5890" width="20.140625" style="572" customWidth="1"/>
    <col min="5891" max="5891" width="22" style="572" customWidth="1"/>
    <col min="5892" max="5892" width="21.7109375" style="572" customWidth="1"/>
    <col min="5893" max="5893" width="22.28515625" style="572" customWidth="1"/>
    <col min="5894" max="5894" width="20.140625" style="572" customWidth="1"/>
    <col min="5895" max="5895" width="22.7109375" style="572" customWidth="1"/>
    <col min="5896" max="5896" width="21.7109375" style="572" customWidth="1"/>
    <col min="5897" max="5897" width="22.140625" style="572" customWidth="1"/>
    <col min="5898" max="5898" width="20.140625" style="572" customWidth="1"/>
    <col min="5899" max="5899" width="22.42578125" style="572" customWidth="1"/>
    <col min="5900" max="5900" width="21.7109375" style="572" customWidth="1"/>
    <col min="5901" max="5901" width="22.140625" style="572" customWidth="1"/>
    <col min="5902" max="5902" width="3.42578125" style="572" customWidth="1"/>
    <col min="5903" max="6144" width="9.140625" style="572"/>
    <col min="6145" max="6145" width="125.85546875" style="572" customWidth="1"/>
    <col min="6146" max="6146" width="20.140625" style="572" customWidth="1"/>
    <col min="6147" max="6147" width="22" style="572" customWidth="1"/>
    <col min="6148" max="6148" width="21.7109375" style="572" customWidth="1"/>
    <col min="6149" max="6149" width="22.28515625" style="572" customWidth="1"/>
    <col min="6150" max="6150" width="20.140625" style="572" customWidth="1"/>
    <col min="6151" max="6151" width="22.7109375" style="572" customWidth="1"/>
    <col min="6152" max="6152" width="21.7109375" style="572" customWidth="1"/>
    <col min="6153" max="6153" width="22.140625" style="572" customWidth="1"/>
    <col min="6154" max="6154" width="20.140625" style="572" customWidth="1"/>
    <col min="6155" max="6155" width="22.42578125" style="572" customWidth="1"/>
    <col min="6156" max="6156" width="21.7109375" style="572" customWidth="1"/>
    <col min="6157" max="6157" width="22.140625" style="572" customWidth="1"/>
    <col min="6158" max="6158" width="3.42578125" style="572" customWidth="1"/>
    <col min="6159" max="6400" width="9.140625" style="572"/>
    <col min="6401" max="6401" width="125.85546875" style="572" customWidth="1"/>
    <col min="6402" max="6402" width="20.140625" style="572" customWidth="1"/>
    <col min="6403" max="6403" width="22" style="572" customWidth="1"/>
    <col min="6404" max="6404" width="21.7109375" style="572" customWidth="1"/>
    <col min="6405" max="6405" width="22.28515625" style="572" customWidth="1"/>
    <col min="6406" max="6406" width="20.140625" style="572" customWidth="1"/>
    <col min="6407" max="6407" width="22.7109375" style="572" customWidth="1"/>
    <col min="6408" max="6408" width="21.7109375" style="572" customWidth="1"/>
    <col min="6409" max="6409" width="22.140625" style="572" customWidth="1"/>
    <col min="6410" max="6410" width="20.140625" style="572" customWidth="1"/>
    <col min="6411" max="6411" width="22.42578125" style="572" customWidth="1"/>
    <col min="6412" max="6412" width="21.7109375" style="572" customWidth="1"/>
    <col min="6413" max="6413" width="22.140625" style="572" customWidth="1"/>
    <col min="6414" max="6414" width="3.42578125" style="572" customWidth="1"/>
    <col min="6415" max="6656" width="9.140625" style="572"/>
    <col min="6657" max="6657" width="125.85546875" style="572" customWidth="1"/>
    <col min="6658" max="6658" width="20.140625" style="572" customWidth="1"/>
    <col min="6659" max="6659" width="22" style="572" customWidth="1"/>
    <col min="6660" max="6660" width="21.7109375" style="572" customWidth="1"/>
    <col min="6661" max="6661" width="22.28515625" style="572" customWidth="1"/>
    <col min="6662" max="6662" width="20.140625" style="572" customWidth="1"/>
    <col min="6663" max="6663" width="22.7109375" style="572" customWidth="1"/>
    <col min="6664" max="6664" width="21.7109375" style="572" customWidth="1"/>
    <col min="6665" max="6665" width="22.140625" style="572" customWidth="1"/>
    <col min="6666" max="6666" width="20.140625" style="572" customWidth="1"/>
    <col min="6667" max="6667" width="22.42578125" style="572" customWidth="1"/>
    <col min="6668" max="6668" width="21.7109375" style="572" customWidth="1"/>
    <col min="6669" max="6669" width="22.140625" style="572" customWidth="1"/>
    <col min="6670" max="6670" width="3.42578125" style="572" customWidth="1"/>
    <col min="6671" max="6912" width="9.140625" style="572"/>
    <col min="6913" max="6913" width="125.85546875" style="572" customWidth="1"/>
    <col min="6914" max="6914" width="20.140625" style="572" customWidth="1"/>
    <col min="6915" max="6915" width="22" style="572" customWidth="1"/>
    <col min="6916" max="6916" width="21.7109375" style="572" customWidth="1"/>
    <col min="6917" max="6917" width="22.28515625" style="572" customWidth="1"/>
    <col min="6918" max="6918" width="20.140625" style="572" customWidth="1"/>
    <col min="6919" max="6919" width="22.7109375" style="572" customWidth="1"/>
    <col min="6920" max="6920" width="21.7109375" style="572" customWidth="1"/>
    <col min="6921" max="6921" width="22.140625" style="572" customWidth="1"/>
    <col min="6922" max="6922" width="20.140625" style="572" customWidth="1"/>
    <col min="6923" max="6923" width="22.42578125" style="572" customWidth="1"/>
    <col min="6924" max="6924" width="21.7109375" style="572" customWidth="1"/>
    <col min="6925" max="6925" width="22.140625" style="572" customWidth="1"/>
    <col min="6926" max="6926" width="3.42578125" style="572" customWidth="1"/>
    <col min="6927" max="7168" width="9.140625" style="572"/>
    <col min="7169" max="7169" width="125.85546875" style="572" customWidth="1"/>
    <col min="7170" max="7170" width="20.140625" style="572" customWidth="1"/>
    <col min="7171" max="7171" width="22" style="572" customWidth="1"/>
    <col min="7172" max="7172" width="21.7109375" style="572" customWidth="1"/>
    <col min="7173" max="7173" width="22.28515625" style="572" customWidth="1"/>
    <col min="7174" max="7174" width="20.140625" style="572" customWidth="1"/>
    <col min="7175" max="7175" width="22.7109375" style="572" customWidth="1"/>
    <col min="7176" max="7176" width="21.7109375" style="572" customWidth="1"/>
    <col min="7177" max="7177" width="22.140625" style="572" customWidth="1"/>
    <col min="7178" max="7178" width="20.140625" style="572" customWidth="1"/>
    <col min="7179" max="7179" width="22.42578125" style="572" customWidth="1"/>
    <col min="7180" max="7180" width="21.7109375" style="572" customWidth="1"/>
    <col min="7181" max="7181" width="22.140625" style="572" customWidth="1"/>
    <col min="7182" max="7182" width="3.42578125" style="572" customWidth="1"/>
    <col min="7183" max="7424" width="9.140625" style="572"/>
    <col min="7425" max="7425" width="125.85546875" style="572" customWidth="1"/>
    <col min="7426" max="7426" width="20.140625" style="572" customWidth="1"/>
    <col min="7427" max="7427" width="22" style="572" customWidth="1"/>
    <col min="7428" max="7428" width="21.7109375" style="572" customWidth="1"/>
    <col min="7429" max="7429" width="22.28515625" style="572" customWidth="1"/>
    <col min="7430" max="7430" width="20.140625" style="572" customWidth="1"/>
    <col min="7431" max="7431" width="22.7109375" style="572" customWidth="1"/>
    <col min="7432" max="7432" width="21.7109375" style="572" customWidth="1"/>
    <col min="7433" max="7433" width="22.140625" style="572" customWidth="1"/>
    <col min="7434" max="7434" width="20.140625" style="572" customWidth="1"/>
    <col min="7435" max="7435" width="22.42578125" style="572" customWidth="1"/>
    <col min="7436" max="7436" width="21.7109375" style="572" customWidth="1"/>
    <col min="7437" max="7437" width="22.140625" style="572" customWidth="1"/>
    <col min="7438" max="7438" width="3.42578125" style="572" customWidth="1"/>
    <col min="7439" max="7680" width="9.140625" style="572"/>
    <col min="7681" max="7681" width="125.85546875" style="572" customWidth="1"/>
    <col min="7682" max="7682" width="20.140625" style="572" customWidth="1"/>
    <col min="7683" max="7683" width="22" style="572" customWidth="1"/>
    <col min="7684" max="7684" width="21.7109375" style="572" customWidth="1"/>
    <col min="7685" max="7685" width="22.28515625" style="572" customWidth="1"/>
    <col min="7686" max="7686" width="20.140625" style="572" customWidth="1"/>
    <col min="7687" max="7687" width="22.7109375" style="572" customWidth="1"/>
    <col min="7688" max="7688" width="21.7109375" style="572" customWidth="1"/>
    <col min="7689" max="7689" width="22.140625" style="572" customWidth="1"/>
    <col min="7690" max="7690" width="20.140625" style="572" customWidth="1"/>
    <col min="7691" max="7691" width="22.42578125" style="572" customWidth="1"/>
    <col min="7692" max="7692" width="21.7109375" style="572" customWidth="1"/>
    <col min="7693" max="7693" width="22.140625" style="572" customWidth="1"/>
    <col min="7694" max="7694" width="3.42578125" style="572" customWidth="1"/>
    <col min="7695" max="7936" width="9.140625" style="572"/>
    <col min="7937" max="7937" width="125.85546875" style="572" customWidth="1"/>
    <col min="7938" max="7938" width="20.140625" style="572" customWidth="1"/>
    <col min="7939" max="7939" width="22" style="572" customWidth="1"/>
    <col min="7940" max="7940" width="21.7109375" style="572" customWidth="1"/>
    <col min="7941" max="7941" width="22.28515625" style="572" customWidth="1"/>
    <col min="7942" max="7942" width="20.140625" style="572" customWidth="1"/>
    <col min="7943" max="7943" width="22.7109375" style="572" customWidth="1"/>
    <col min="7944" max="7944" width="21.7109375" style="572" customWidth="1"/>
    <col min="7945" max="7945" width="22.140625" style="572" customWidth="1"/>
    <col min="7946" max="7946" width="20.140625" style="572" customWidth="1"/>
    <col min="7947" max="7947" width="22.42578125" style="572" customWidth="1"/>
    <col min="7948" max="7948" width="21.7109375" style="572" customWidth="1"/>
    <col min="7949" max="7949" width="22.140625" style="572" customWidth="1"/>
    <col min="7950" max="7950" width="3.42578125" style="572" customWidth="1"/>
    <col min="7951" max="8192" width="9.140625" style="572"/>
    <col min="8193" max="8193" width="125.85546875" style="572" customWidth="1"/>
    <col min="8194" max="8194" width="20.140625" style="572" customWidth="1"/>
    <col min="8195" max="8195" width="22" style="572" customWidth="1"/>
    <col min="8196" max="8196" width="21.7109375" style="572" customWidth="1"/>
    <col min="8197" max="8197" width="22.28515625" style="572" customWidth="1"/>
    <col min="8198" max="8198" width="20.140625" style="572" customWidth="1"/>
    <col min="8199" max="8199" width="22.7109375" style="572" customWidth="1"/>
    <col min="8200" max="8200" width="21.7109375" style="572" customWidth="1"/>
    <col min="8201" max="8201" width="22.140625" style="572" customWidth="1"/>
    <col min="8202" max="8202" width="20.140625" style="572" customWidth="1"/>
    <col min="8203" max="8203" width="22.42578125" style="572" customWidth="1"/>
    <col min="8204" max="8204" width="21.7109375" style="572" customWidth="1"/>
    <col min="8205" max="8205" width="22.140625" style="572" customWidth="1"/>
    <col min="8206" max="8206" width="3.42578125" style="572" customWidth="1"/>
    <col min="8207" max="8448" width="9.140625" style="572"/>
    <col min="8449" max="8449" width="125.85546875" style="572" customWidth="1"/>
    <col min="8450" max="8450" width="20.140625" style="572" customWidth="1"/>
    <col min="8451" max="8451" width="22" style="572" customWidth="1"/>
    <col min="8452" max="8452" width="21.7109375" style="572" customWidth="1"/>
    <col min="8453" max="8453" width="22.28515625" style="572" customWidth="1"/>
    <col min="8454" max="8454" width="20.140625" style="572" customWidth="1"/>
    <col min="8455" max="8455" width="22.7109375" style="572" customWidth="1"/>
    <col min="8456" max="8456" width="21.7109375" style="572" customWidth="1"/>
    <col min="8457" max="8457" width="22.140625" style="572" customWidth="1"/>
    <col min="8458" max="8458" width="20.140625" style="572" customWidth="1"/>
    <col min="8459" max="8459" width="22.42578125" style="572" customWidth="1"/>
    <col min="8460" max="8460" width="21.7109375" style="572" customWidth="1"/>
    <col min="8461" max="8461" width="22.140625" style="572" customWidth="1"/>
    <col min="8462" max="8462" width="3.42578125" style="572" customWidth="1"/>
    <col min="8463" max="8704" width="9.140625" style="572"/>
    <col min="8705" max="8705" width="125.85546875" style="572" customWidth="1"/>
    <col min="8706" max="8706" width="20.140625" style="572" customWidth="1"/>
    <col min="8707" max="8707" width="22" style="572" customWidth="1"/>
    <col min="8708" max="8708" width="21.7109375" style="572" customWidth="1"/>
    <col min="8709" max="8709" width="22.28515625" style="572" customWidth="1"/>
    <col min="8710" max="8710" width="20.140625" style="572" customWidth="1"/>
    <col min="8711" max="8711" width="22.7109375" style="572" customWidth="1"/>
    <col min="8712" max="8712" width="21.7109375" style="572" customWidth="1"/>
    <col min="8713" max="8713" width="22.140625" style="572" customWidth="1"/>
    <col min="8714" max="8714" width="20.140625" style="572" customWidth="1"/>
    <col min="8715" max="8715" width="22.42578125" style="572" customWidth="1"/>
    <col min="8716" max="8716" width="21.7109375" style="572" customWidth="1"/>
    <col min="8717" max="8717" width="22.140625" style="572" customWidth="1"/>
    <col min="8718" max="8718" width="3.42578125" style="572" customWidth="1"/>
    <col min="8719" max="8960" width="9.140625" style="572"/>
    <col min="8961" max="8961" width="125.85546875" style="572" customWidth="1"/>
    <col min="8962" max="8962" width="20.140625" style="572" customWidth="1"/>
    <col min="8963" max="8963" width="22" style="572" customWidth="1"/>
    <col min="8964" max="8964" width="21.7109375" style="572" customWidth="1"/>
    <col min="8965" max="8965" width="22.28515625" style="572" customWidth="1"/>
    <col min="8966" max="8966" width="20.140625" style="572" customWidth="1"/>
    <col min="8967" max="8967" width="22.7109375" style="572" customWidth="1"/>
    <col min="8968" max="8968" width="21.7109375" style="572" customWidth="1"/>
    <col min="8969" max="8969" width="22.140625" style="572" customWidth="1"/>
    <col min="8970" max="8970" width="20.140625" style="572" customWidth="1"/>
    <col min="8971" max="8971" width="22.42578125" style="572" customWidth="1"/>
    <col min="8972" max="8972" width="21.7109375" style="572" customWidth="1"/>
    <col min="8973" max="8973" width="22.140625" style="572" customWidth="1"/>
    <col min="8974" max="8974" width="3.42578125" style="572" customWidth="1"/>
    <col min="8975" max="9216" width="9.140625" style="572"/>
    <col min="9217" max="9217" width="125.85546875" style="572" customWidth="1"/>
    <col min="9218" max="9218" width="20.140625" style="572" customWidth="1"/>
    <col min="9219" max="9219" width="22" style="572" customWidth="1"/>
    <col min="9220" max="9220" width="21.7109375" style="572" customWidth="1"/>
    <col min="9221" max="9221" width="22.28515625" style="572" customWidth="1"/>
    <col min="9222" max="9222" width="20.140625" style="572" customWidth="1"/>
    <col min="9223" max="9223" width="22.7109375" style="572" customWidth="1"/>
    <col min="9224" max="9224" width="21.7109375" style="572" customWidth="1"/>
    <col min="9225" max="9225" width="22.140625" style="572" customWidth="1"/>
    <col min="9226" max="9226" width="20.140625" style="572" customWidth="1"/>
    <col min="9227" max="9227" width="22.42578125" style="572" customWidth="1"/>
    <col min="9228" max="9228" width="21.7109375" style="572" customWidth="1"/>
    <col min="9229" max="9229" width="22.140625" style="572" customWidth="1"/>
    <col min="9230" max="9230" width="3.42578125" style="572" customWidth="1"/>
    <col min="9231" max="9472" width="9.140625" style="572"/>
    <col min="9473" max="9473" width="125.85546875" style="572" customWidth="1"/>
    <col min="9474" max="9474" width="20.140625" style="572" customWidth="1"/>
    <col min="9475" max="9475" width="22" style="572" customWidth="1"/>
    <col min="9476" max="9476" width="21.7109375" style="572" customWidth="1"/>
    <col min="9477" max="9477" width="22.28515625" style="572" customWidth="1"/>
    <col min="9478" max="9478" width="20.140625" style="572" customWidth="1"/>
    <col min="9479" max="9479" width="22.7109375" style="572" customWidth="1"/>
    <col min="9480" max="9480" width="21.7109375" style="572" customWidth="1"/>
    <col min="9481" max="9481" width="22.140625" style="572" customWidth="1"/>
    <col min="9482" max="9482" width="20.140625" style="572" customWidth="1"/>
    <col min="9483" max="9483" width="22.42578125" style="572" customWidth="1"/>
    <col min="9484" max="9484" width="21.7109375" style="572" customWidth="1"/>
    <col min="9485" max="9485" width="22.140625" style="572" customWidth="1"/>
    <col min="9486" max="9486" width="3.42578125" style="572" customWidth="1"/>
    <col min="9487" max="9728" width="9.140625" style="572"/>
    <col min="9729" max="9729" width="125.85546875" style="572" customWidth="1"/>
    <col min="9730" max="9730" width="20.140625" style="572" customWidth="1"/>
    <col min="9731" max="9731" width="22" style="572" customWidth="1"/>
    <col min="9732" max="9732" width="21.7109375" style="572" customWidth="1"/>
    <col min="9733" max="9733" width="22.28515625" style="572" customWidth="1"/>
    <col min="9734" max="9734" width="20.140625" style="572" customWidth="1"/>
    <col min="9735" max="9735" width="22.7109375" style="572" customWidth="1"/>
    <col min="9736" max="9736" width="21.7109375" style="572" customWidth="1"/>
    <col min="9737" max="9737" width="22.140625" style="572" customWidth="1"/>
    <col min="9738" max="9738" width="20.140625" style="572" customWidth="1"/>
    <col min="9739" max="9739" width="22.42578125" style="572" customWidth="1"/>
    <col min="9740" max="9740" width="21.7109375" style="572" customWidth="1"/>
    <col min="9741" max="9741" width="22.140625" style="572" customWidth="1"/>
    <col min="9742" max="9742" width="3.42578125" style="572" customWidth="1"/>
    <col min="9743" max="9984" width="9.140625" style="572"/>
    <col min="9985" max="9985" width="125.85546875" style="572" customWidth="1"/>
    <col min="9986" max="9986" width="20.140625" style="572" customWidth="1"/>
    <col min="9987" max="9987" width="22" style="572" customWidth="1"/>
    <col min="9988" max="9988" width="21.7109375" style="572" customWidth="1"/>
    <col min="9989" max="9989" width="22.28515625" style="572" customWidth="1"/>
    <col min="9990" max="9990" width="20.140625" style="572" customWidth="1"/>
    <col min="9991" max="9991" width="22.7109375" style="572" customWidth="1"/>
    <col min="9992" max="9992" width="21.7109375" style="572" customWidth="1"/>
    <col min="9993" max="9993" width="22.140625" style="572" customWidth="1"/>
    <col min="9994" max="9994" width="20.140625" style="572" customWidth="1"/>
    <col min="9995" max="9995" width="22.42578125" style="572" customWidth="1"/>
    <col min="9996" max="9996" width="21.7109375" style="572" customWidth="1"/>
    <col min="9997" max="9997" width="22.140625" style="572" customWidth="1"/>
    <col min="9998" max="9998" width="3.42578125" style="572" customWidth="1"/>
    <col min="9999" max="10240" width="9.140625" style="572"/>
    <col min="10241" max="10241" width="125.85546875" style="572" customWidth="1"/>
    <col min="10242" max="10242" width="20.140625" style="572" customWidth="1"/>
    <col min="10243" max="10243" width="22" style="572" customWidth="1"/>
    <col min="10244" max="10244" width="21.7109375" style="572" customWidth="1"/>
    <col min="10245" max="10245" width="22.28515625" style="572" customWidth="1"/>
    <col min="10246" max="10246" width="20.140625" style="572" customWidth="1"/>
    <col min="10247" max="10247" width="22.7109375" style="572" customWidth="1"/>
    <col min="10248" max="10248" width="21.7109375" style="572" customWidth="1"/>
    <col min="10249" max="10249" width="22.140625" style="572" customWidth="1"/>
    <col min="10250" max="10250" width="20.140625" style="572" customWidth="1"/>
    <col min="10251" max="10251" width="22.42578125" style="572" customWidth="1"/>
    <col min="10252" max="10252" width="21.7109375" style="572" customWidth="1"/>
    <col min="10253" max="10253" width="22.140625" style="572" customWidth="1"/>
    <col min="10254" max="10254" width="3.42578125" style="572" customWidth="1"/>
    <col min="10255" max="10496" width="9.140625" style="572"/>
    <col min="10497" max="10497" width="125.85546875" style="572" customWidth="1"/>
    <col min="10498" max="10498" width="20.140625" style="572" customWidth="1"/>
    <col min="10499" max="10499" width="22" style="572" customWidth="1"/>
    <col min="10500" max="10500" width="21.7109375" style="572" customWidth="1"/>
    <col min="10501" max="10501" width="22.28515625" style="572" customWidth="1"/>
    <col min="10502" max="10502" width="20.140625" style="572" customWidth="1"/>
    <col min="10503" max="10503" width="22.7109375" style="572" customWidth="1"/>
    <col min="10504" max="10504" width="21.7109375" style="572" customWidth="1"/>
    <col min="10505" max="10505" width="22.140625" style="572" customWidth="1"/>
    <col min="10506" max="10506" width="20.140625" style="572" customWidth="1"/>
    <col min="10507" max="10507" width="22.42578125" style="572" customWidth="1"/>
    <col min="10508" max="10508" width="21.7109375" style="572" customWidth="1"/>
    <col min="10509" max="10509" width="22.140625" style="572" customWidth="1"/>
    <col min="10510" max="10510" width="3.42578125" style="572" customWidth="1"/>
    <col min="10511" max="10752" width="9.140625" style="572"/>
    <col min="10753" max="10753" width="125.85546875" style="572" customWidth="1"/>
    <col min="10754" max="10754" width="20.140625" style="572" customWidth="1"/>
    <col min="10755" max="10755" width="22" style="572" customWidth="1"/>
    <col min="10756" max="10756" width="21.7109375" style="572" customWidth="1"/>
    <col min="10757" max="10757" width="22.28515625" style="572" customWidth="1"/>
    <col min="10758" max="10758" width="20.140625" style="572" customWidth="1"/>
    <col min="10759" max="10759" width="22.7109375" style="572" customWidth="1"/>
    <col min="10760" max="10760" width="21.7109375" style="572" customWidth="1"/>
    <col min="10761" max="10761" width="22.140625" style="572" customWidth="1"/>
    <col min="10762" max="10762" width="20.140625" style="572" customWidth="1"/>
    <col min="10763" max="10763" width="22.42578125" style="572" customWidth="1"/>
    <col min="10764" max="10764" width="21.7109375" style="572" customWidth="1"/>
    <col min="10765" max="10765" width="22.140625" style="572" customWidth="1"/>
    <col min="10766" max="10766" width="3.42578125" style="572" customWidth="1"/>
    <col min="10767" max="11008" width="9.140625" style="572"/>
    <col min="11009" max="11009" width="125.85546875" style="572" customWidth="1"/>
    <col min="11010" max="11010" width="20.140625" style="572" customWidth="1"/>
    <col min="11011" max="11011" width="22" style="572" customWidth="1"/>
    <col min="11012" max="11012" width="21.7109375" style="572" customWidth="1"/>
    <col min="11013" max="11013" width="22.28515625" style="572" customWidth="1"/>
    <col min="11014" max="11014" width="20.140625" style="572" customWidth="1"/>
    <col min="11015" max="11015" width="22.7109375" style="572" customWidth="1"/>
    <col min="11016" max="11016" width="21.7109375" style="572" customWidth="1"/>
    <col min="11017" max="11017" width="22.140625" style="572" customWidth="1"/>
    <col min="11018" max="11018" width="20.140625" style="572" customWidth="1"/>
    <col min="11019" max="11019" width="22.42578125" style="572" customWidth="1"/>
    <col min="11020" max="11020" width="21.7109375" style="572" customWidth="1"/>
    <col min="11021" max="11021" width="22.140625" style="572" customWidth="1"/>
    <col min="11022" max="11022" width="3.42578125" style="572" customWidth="1"/>
    <col min="11023" max="11264" width="9.140625" style="572"/>
    <col min="11265" max="11265" width="125.85546875" style="572" customWidth="1"/>
    <col min="11266" max="11266" width="20.140625" style="572" customWidth="1"/>
    <col min="11267" max="11267" width="22" style="572" customWidth="1"/>
    <col min="11268" max="11268" width="21.7109375" style="572" customWidth="1"/>
    <col min="11269" max="11269" width="22.28515625" style="572" customWidth="1"/>
    <col min="11270" max="11270" width="20.140625" style="572" customWidth="1"/>
    <col min="11271" max="11271" width="22.7109375" style="572" customWidth="1"/>
    <col min="11272" max="11272" width="21.7109375" style="572" customWidth="1"/>
    <col min="11273" max="11273" width="22.140625" style="572" customWidth="1"/>
    <col min="11274" max="11274" width="20.140625" style="572" customWidth="1"/>
    <col min="11275" max="11275" width="22.42578125" style="572" customWidth="1"/>
    <col min="11276" max="11276" width="21.7109375" style="572" customWidth="1"/>
    <col min="11277" max="11277" width="22.140625" style="572" customWidth="1"/>
    <col min="11278" max="11278" width="3.42578125" style="572" customWidth="1"/>
    <col min="11279" max="11520" width="9.140625" style="572"/>
    <col min="11521" max="11521" width="125.85546875" style="572" customWidth="1"/>
    <col min="11522" max="11522" width="20.140625" style="572" customWidth="1"/>
    <col min="11523" max="11523" width="22" style="572" customWidth="1"/>
    <col min="11524" max="11524" width="21.7109375" style="572" customWidth="1"/>
    <col min="11525" max="11525" width="22.28515625" style="572" customWidth="1"/>
    <col min="11526" max="11526" width="20.140625" style="572" customWidth="1"/>
    <col min="11527" max="11527" width="22.7109375" style="572" customWidth="1"/>
    <col min="11528" max="11528" width="21.7109375" style="572" customWidth="1"/>
    <col min="11529" max="11529" width="22.140625" style="572" customWidth="1"/>
    <col min="11530" max="11530" width="20.140625" style="572" customWidth="1"/>
    <col min="11531" max="11531" width="22.42578125" style="572" customWidth="1"/>
    <col min="11532" max="11532" width="21.7109375" style="572" customWidth="1"/>
    <col min="11533" max="11533" width="22.140625" style="572" customWidth="1"/>
    <col min="11534" max="11534" width="3.42578125" style="572" customWidth="1"/>
    <col min="11535" max="11776" width="9.140625" style="572"/>
    <col min="11777" max="11777" width="125.85546875" style="572" customWidth="1"/>
    <col min="11778" max="11778" width="20.140625" style="572" customWidth="1"/>
    <col min="11779" max="11779" width="22" style="572" customWidth="1"/>
    <col min="11780" max="11780" width="21.7109375" style="572" customWidth="1"/>
    <col min="11781" max="11781" width="22.28515625" style="572" customWidth="1"/>
    <col min="11782" max="11782" width="20.140625" style="572" customWidth="1"/>
    <col min="11783" max="11783" width="22.7109375" style="572" customWidth="1"/>
    <col min="11784" max="11784" width="21.7109375" style="572" customWidth="1"/>
    <col min="11785" max="11785" width="22.140625" style="572" customWidth="1"/>
    <col min="11786" max="11786" width="20.140625" style="572" customWidth="1"/>
    <col min="11787" max="11787" width="22.42578125" style="572" customWidth="1"/>
    <col min="11788" max="11788" width="21.7109375" style="572" customWidth="1"/>
    <col min="11789" max="11789" width="22.140625" style="572" customWidth="1"/>
    <col min="11790" max="11790" width="3.42578125" style="572" customWidth="1"/>
    <col min="11791" max="12032" width="9.140625" style="572"/>
    <col min="12033" max="12033" width="125.85546875" style="572" customWidth="1"/>
    <col min="12034" max="12034" width="20.140625" style="572" customWidth="1"/>
    <col min="12035" max="12035" width="22" style="572" customWidth="1"/>
    <col min="12036" max="12036" width="21.7109375" style="572" customWidth="1"/>
    <col min="12037" max="12037" width="22.28515625" style="572" customWidth="1"/>
    <col min="12038" max="12038" width="20.140625" style="572" customWidth="1"/>
    <col min="12039" max="12039" width="22.7109375" style="572" customWidth="1"/>
    <col min="12040" max="12040" width="21.7109375" style="572" customWidth="1"/>
    <col min="12041" max="12041" width="22.140625" style="572" customWidth="1"/>
    <col min="12042" max="12042" width="20.140625" style="572" customWidth="1"/>
    <col min="12043" max="12043" width="22.42578125" style="572" customWidth="1"/>
    <col min="12044" max="12044" width="21.7109375" style="572" customWidth="1"/>
    <col min="12045" max="12045" width="22.140625" style="572" customWidth="1"/>
    <col min="12046" max="12046" width="3.42578125" style="572" customWidth="1"/>
    <col min="12047" max="12288" width="9.140625" style="572"/>
    <col min="12289" max="12289" width="125.85546875" style="572" customWidth="1"/>
    <col min="12290" max="12290" width="20.140625" style="572" customWidth="1"/>
    <col min="12291" max="12291" width="22" style="572" customWidth="1"/>
    <col min="12292" max="12292" width="21.7109375" style="572" customWidth="1"/>
    <col min="12293" max="12293" width="22.28515625" style="572" customWidth="1"/>
    <col min="12294" max="12294" width="20.140625" style="572" customWidth="1"/>
    <col min="12295" max="12295" width="22.7109375" style="572" customWidth="1"/>
    <col min="12296" max="12296" width="21.7109375" style="572" customWidth="1"/>
    <col min="12297" max="12297" width="22.140625" style="572" customWidth="1"/>
    <col min="12298" max="12298" width="20.140625" style="572" customWidth="1"/>
    <col min="12299" max="12299" width="22.42578125" style="572" customWidth="1"/>
    <col min="12300" max="12300" width="21.7109375" style="572" customWidth="1"/>
    <col min="12301" max="12301" width="22.140625" style="572" customWidth="1"/>
    <col min="12302" max="12302" width="3.42578125" style="572" customWidth="1"/>
    <col min="12303" max="12544" width="9.140625" style="572"/>
    <col min="12545" max="12545" width="125.85546875" style="572" customWidth="1"/>
    <col min="12546" max="12546" width="20.140625" style="572" customWidth="1"/>
    <col min="12547" max="12547" width="22" style="572" customWidth="1"/>
    <col min="12548" max="12548" width="21.7109375" style="572" customWidth="1"/>
    <col min="12549" max="12549" width="22.28515625" style="572" customWidth="1"/>
    <col min="12550" max="12550" width="20.140625" style="572" customWidth="1"/>
    <col min="12551" max="12551" width="22.7109375" style="572" customWidth="1"/>
    <col min="12552" max="12552" width="21.7109375" style="572" customWidth="1"/>
    <col min="12553" max="12553" width="22.140625" style="572" customWidth="1"/>
    <col min="12554" max="12554" width="20.140625" style="572" customWidth="1"/>
    <col min="12555" max="12555" width="22.42578125" style="572" customWidth="1"/>
    <col min="12556" max="12556" width="21.7109375" style="572" customWidth="1"/>
    <col min="12557" max="12557" width="22.140625" style="572" customWidth="1"/>
    <col min="12558" max="12558" width="3.42578125" style="572" customWidth="1"/>
    <col min="12559" max="12800" width="9.140625" style="572"/>
    <col min="12801" max="12801" width="125.85546875" style="572" customWidth="1"/>
    <col min="12802" max="12802" width="20.140625" style="572" customWidth="1"/>
    <col min="12803" max="12803" width="22" style="572" customWidth="1"/>
    <col min="12804" max="12804" width="21.7109375" style="572" customWidth="1"/>
    <col min="12805" max="12805" width="22.28515625" style="572" customWidth="1"/>
    <col min="12806" max="12806" width="20.140625" style="572" customWidth="1"/>
    <col min="12807" max="12807" width="22.7109375" style="572" customWidth="1"/>
    <col min="12808" max="12808" width="21.7109375" style="572" customWidth="1"/>
    <col min="12809" max="12809" width="22.140625" style="572" customWidth="1"/>
    <col min="12810" max="12810" width="20.140625" style="572" customWidth="1"/>
    <col min="12811" max="12811" width="22.42578125" style="572" customWidth="1"/>
    <col min="12812" max="12812" width="21.7109375" style="572" customWidth="1"/>
    <col min="12813" max="12813" width="22.140625" style="572" customWidth="1"/>
    <col min="12814" max="12814" width="3.42578125" style="572" customWidth="1"/>
    <col min="12815" max="13056" width="9.140625" style="572"/>
    <col min="13057" max="13057" width="125.85546875" style="572" customWidth="1"/>
    <col min="13058" max="13058" width="20.140625" style="572" customWidth="1"/>
    <col min="13059" max="13059" width="22" style="572" customWidth="1"/>
    <col min="13060" max="13060" width="21.7109375" style="572" customWidth="1"/>
    <col min="13061" max="13061" width="22.28515625" style="572" customWidth="1"/>
    <col min="13062" max="13062" width="20.140625" style="572" customWidth="1"/>
    <col min="13063" max="13063" width="22.7109375" style="572" customWidth="1"/>
    <col min="13064" max="13064" width="21.7109375" style="572" customWidth="1"/>
    <col min="13065" max="13065" width="22.140625" style="572" customWidth="1"/>
    <col min="13066" max="13066" width="20.140625" style="572" customWidth="1"/>
    <col min="13067" max="13067" width="22.42578125" style="572" customWidth="1"/>
    <col min="13068" max="13068" width="21.7109375" style="572" customWidth="1"/>
    <col min="13069" max="13069" width="22.140625" style="572" customWidth="1"/>
    <col min="13070" max="13070" width="3.42578125" style="572" customWidth="1"/>
    <col min="13071" max="13312" width="9.140625" style="572"/>
    <col min="13313" max="13313" width="125.85546875" style="572" customWidth="1"/>
    <col min="13314" max="13314" width="20.140625" style="572" customWidth="1"/>
    <col min="13315" max="13315" width="22" style="572" customWidth="1"/>
    <col min="13316" max="13316" width="21.7109375" style="572" customWidth="1"/>
    <col min="13317" max="13317" width="22.28515625" style="572" customWidth="1"/>
    <col min="13318" max="13318" width="20.140625" style="572" customWidth="1"/>
    <col min="13319" max="13319" width="22.7109375" style="572" customWidth="1"/>
    <col min="13320" max="13320" width="21.7109375" style="572" customWidth="1"/>
    <col min="13321" max="13321" width="22.140625" style="572" customWidth="1"/>
    <col min="13322" max="13322" width="20.140625" style="572" customWidth="1"/>
    <col min="13323" max="13323" width="22.42578125" style="572" customWidth="1"/>
    <col min="13324" max="13324" width="21.7109375" style="572" customWidth="1"/>
    <col min="13325" max="13325" width="22.140625" style="572" customWidth="1"/>
    <col min="13326" max="13326" width="3.42578125" style="572" customWidth="1"/>
    <col min="13327" max="13568" width="9.140625" style="572"/>
    <col min="13569" max="13569" width="125.85546875" style="572" customWidth="1"/>
    <col min="13570" max="13570" width="20.140625" style="572" customWidth="1"/>
    <col min="13571" max="13571" width="22" style="572" customWidth="1"/>
    <col min="13572" max="13572" width="21.7109375" style="572" customWidth="1"/>
    <col min="13573" max="13573" width="22.28515625" style="572" customWidth="1"/>
    <col min="13574" max="13574" width="20.140625" style="572" customWidth="1"/>
    <col min="13575" max="13575" width="22.7109375" style="572" customWidth="1"/>
    <col min="13576" max="13576" width="21.7109375" style="572" customWidth="1"/>
    <col min="13577" max="13577" width="22.140625" style="572" customWidth="1"/>
    <col min="13578" max="13578" width="20.140625" style="572" customWidth="1"/>
    <col min="13579" max="13579" width="22.42578125" style="572" customWidth="1"/>
    <col min="13580" max="13580" width="21.7109375" style="572" customWidth="1"/>
    <col min="13581" max="13581" width="22.140625" style="572" customWidth="1"/>
    <col min="13582" max="13582" width="3.42578125" style="572" customWidth="1"/>
    <col min="13583" max="13824" width="9.140625" style="572"/>
    <col min="13825" max="13825" width="125.85546875" style="572" customWidth="1"/>
    <col min="13826" max="13826" width="20.140625" style="572" customWidth="1"/>
    <col min="13827" max="13827" width="22" style="572" customWidth="1"/>
    <col min="13828" max="13828" width="21.7109375" style="572" customWidth="1"/>
    <col min="13829" max="13829" width="22.28515625" style="572" customWidth="1"/>
    <col min="13830" max="13830" width="20.140625" style="572" customWidth="1"/>
    <col min="13831" max="13831" width="22.7109375" style="572" customWidth="1"/>
    <col min="13832" max="13832" width="21.7109375" style="572" customWidth="1"/>
    <col min="13833" max="13833" width="22.140625" style="572" customWidth="1"/>
    <col min="13834" max="13834" width="20.140625" style="572" customWidth="1"/>
    <col min="13835" max="13835" width="22.42578125" style="572" customWidth="1"/>
    <col min="13836" max="13836" width="21.7109375" style="572" customWidth="1"/>
    <col min="13837" max="13837" width="22.140625" style="572" customWidth="1"/>
    <col min="13838" max="13838" width="3.42578125" style="572" customWidth="1"/>
    <col min="13839" max="14080" width="9.140625" style="572"/>
    <col min="14081" max="14081" width="125.85546875" style="572" customWidth="1"/>
    <col min="14082" max="14082" width="20.140625" style="572" customWidth="1"/>
    <col min="14083" max="14083" width="22" style="572" customWidth="1"/>
    <col min="14084" max="14084" width="21.7109375" style="572" customWidth="1"/>
    <col min="14085" max="14085" width="22.28515625" style="572" customWidth="1"/>
    <col min="14086" max="14086" width="20.140625" style="572" customWidth="1"/>
    <col min="14087" max="14087" width="22.7109375" style="572" customWidth="1"/>
    <col min="14088" max="14088" width="21.7109375" style="572" customWidth="1"/>
    <col min="14089" max="14089" width="22.140625" style="572" customWidth="1"/>
    <col min="14090" max="14090" width="20.140625" style="572" customWidth="1"/>
    <col min="14091" max="14091" width="22.42578125" style="572" customWidth="1"/>
    <col min="14092" max="14092" width="21.7109375" style="572" customWidth="1"/>
    <col min="14093" max="14093" width="22.140625" style="572" customWidth="1"/>
    <col min="14094" max="14094" width="3.42578125" style="572" customWidth="1"/>
    <col min="14095" max="14336" width="9.140625" style="572"/>
    <col min="14337" max="14337" width="125.85546875" style="572" customWidth="1"/>
    <col min="14338" max="14338" width="20.140625" style="572" customWidth="1"/>
    <col min="14339" max="14339" width="22" style="572" customWidth="1"/>
    <col min="14340" max="14340" width="21.7109375" style="572" customWidth="1"/>
    <col min="14341" max="14341" width="22.28515625" style="572" customWidth="1"/>
    <col min="14342" max="14342" width="20.140625" style="572" customWidth="1"/>
    <col min="14343" max="14343" width="22.7109375" style="572" customWidth="1"/>
    <col min="14344" max="14344" width="21.7109375" style="572" customWidth="1"/>
    <col min="14345" max="14345" width="22.140625" style="572" customWidth="1"/>
    <col min="14346" max="14346" width="20.140625" style="572" customWidth="1"/>
    <col min="14347" max="14347" width="22.42578125" style="572" customWidth="1"/>
    <col min="14348" max="14348" width="21.7109375" style="572" customWidth="1"/>
    <col min="14349" max="14349" width="22.140625" style="572" customWidth="1"/>
    <col min="14350" max="14350" width="3.42578125" style="572" customWidth="1"/>
    <col min="14351" max="14592" width="9.140625" style="572"/>
    <col min="14593" max="14593" width="125.85546875" style="572" customWidth="1"/>
    <col min="14594" max="14594" width="20.140625" style="572" customWidth="1"/>
    <col min="14595" max="14595" width="22" style="572" customWidth="1"/>
    <col min="14596" max="14596" width="21.7109375" style="572" customWidth="1"/>
    <col min="14597" max="14597" width="22.28515625" style="572" customWidth="1"/>
    <col min="14598" max="14598" width="20.140625" style="572" customWidth="1"/>
    <col min="14599" max="14599" width="22.7109375" style="572" customWidth="1"/>
    <col min="14600" max="14600" width="21.7109375" style="572" customWidth="1"/>
    <col min="14601" max="14601" width="22.140625" style="572" customWidth="1"/>
    <col min="14602" max="14602" width="20.140625" style="572" customWidth="1"/>
    <col min="14603" max="14603" width="22.42578125" style="572" customWidth="1"/>
    <col min="14604" max="14604" width="21.7109375" style="572" customWidth="1"/>
    <col min="14605" max="14605" width="22.140625" style="572" customWidth="1"/>
    <col min="14606" max="14606" width="3.42578125" style="572" customWidth="1"/>
    <col min="14607" max="14848" width="9.140625" style="572"/>
    <col min="14849" max="14849" width="125.85546875" style="572" customWidth="1"/>
    <col min="14850" max="14850" width="20.140625" style="572" customWidth="1"/>
    <col min="14851" max="14851" width="22" style="572" customWidth="1"/>
    <col min="14852" max="14852" width="21.7109375" style="572" customWidth="1"/>
    <col min="14853" max="14853" width="22.28515625" style="572" customWidth="1"/>
    <col min="14854" max="14854" width="20.140625" style="572" customWidth="1"/>
    <col min="14855" max="14855" width="22.7109375" style="572" customWidth="1"/>
    <col min="14856" max="14856" width="21.7109375" style="572" customWidth="1"/>
    <col min="14857" max="14857" width="22.140625" style="572" customWidth="1"/>
    <col min="14858" max="14858" width="20.140625" style="572" customWidth="1"/>
    <col min="14859" max="14859" width="22.42578125" style="572" customWidth="1"/>
    <col min="14860" max="14860" width="21.7109375" style="572" customWidth="1"/>
    <col min="14861" max="14861" width="22.140625" style="572" customWidth="1"/>
    <col min="14862" max="14862" width="3.42578125" style="572" customWidth="1"/>
    <col min="14863" max="15104" width="9.140625" style="572"/>
    <col min="15105" max="15105" width="125.85546875" style="572" customWidth="1"/>
    <col min="15106" max="15106" width="20.140625" style="572" customWidth="1"/>
    <col min="15107" max="15107" width="22" style="572" customWidth="1"/>
    <col min="15108" max="15108" width="21.7109375" style="572" customWidth="1"/>
    <col min="15109" max="15109" width="22.28515625" style="572" customWidth="1"/>
    <col min="15110" max="15110" width="20.140625" style="572" customWidth="1"/>
    <col min="15111" max="15111" width="22.7109375" style="572" customWidth="1"/>
    <col min="15112" max="15112" width="21.7109375" style="572" customWidth="1"/>
    <col min="15113" max="15113" width="22.140625" style="572" customWidth="1"/>
    <col min="15114" max="15114" width="20.140625" style="572" customWidth="1"/>
    <col min="15115" max="15115" width="22.42578125" style="572" customWidth="1"/>
    <col min="15116" max="15116" width="21.7109375" style="572" customWidth="1"/>
    <col min="15117" max="15117" width="22.140625" style="572" customWidth="1"/>
    <col min="15118" max="15118" width="3.42578125" style="572" customWidth="1"/>
    <col min="15119" max="15360" width="9.140625" style="572"/>
    <col min="15361" max="15361" width="125.85546875" style="572" customWidth="1"/>
    <col min="15362" max="15362" width="20.140625" style="572" customWidth="1"/>
    <col min="15363" max="15363" width="22" style="572" customWidth="1"/>
    <col min="15364" max="15364" width="21.7109375" style="572" customWidth="1"/>
    <col min="15365" max="15365" width="22.28515625" style="572" customWidth="1"/>
    <col min="15366" max="15366" width="20.140625" style="572" customWidth="1"/>
    <col min="15367" max="15367" width="22.7109375" style="572" customWidth="1"/>
    <col min="15368" max="15368" width="21.7109375" style="572" customWidth="1"/>
    <col min="15369" max="15369" width="22.140625" style="572" customWidth="1"/>
    <col min="15370" max="15370" width="20.140625" style="572" customWidth="1"/>
    <col min="15371" max="15371" width="22.42578125" style="572" customWidth="1"/>
    <col min="15372" max="15372" width="21.7109375" style="572" customWidth="1"/>
    <col min="15373" max="15373" width="22.140625" style="572" customWidth="1"/>
    <col min="15374" max="15374" width="3.42578125" style="572" customWidth="1"/>
    <col min="15375" max="15616" width="9.140625" style="572"/>
    <col min="15617" max="15617" width="125.85546875" style="572" customWidth="1"/>
    <col min="15618" max="15618" width="20.140625" style="572" customWidth="1"/>
    <col min="15619" max="15619" width="22" style="572" customWidth="1"/>
    <col min="15620" max="15620" width="21.7109375" style="572" customWidth="1"/>
    <col min="15621" max="15621" width="22.28515625" style="572" customWidth="1"/>
    <col min="15622" max="15622" width="20.140625" style="572" customWidth="1"/>
    <col min="15623" max="15623" width="22.7109375" style="572" customWidth="1"/>
    <col min="15624" max="15624" width="21.7109375" style="572" customWidth="1"/>
    <col min="15625" max="15625" width="22.140625" style="572" customWidth="1"/>
    <col min="15626" max="15626" width="20.140625" style="572" customWidth="1"/>
    <col min="15627" max="15627" width="22.42578125" style="572" customWidth="1"/>
    <col min="15628" max="15628" width="21.7109375" style="572" customWidth="1"/>
    <col min="15629" max="15629" width="22.140625" style="572" customWidth="1"/>
    <col min="15630" max="15630" width="3.42578125" style="572" customWidth="1"/>
    <col min="15631" max="15872" width="9.140625" style="572"/>
    <col min="15873" max="15873" width="125.85546875" style="572" customWidth="1"/>
    <col min="15874" max="15874" width="20.140625" style="572" customWidth="1"/>
    <col min="15875" max="15875" width="22" style="572" customWidth="1"/>
    <col min="15876" max="15876" width="21.7109375" style="572" customWidth="1"/>
    <col min="15877" max="15877" width="22.28515625" style="572" customWidth="1"/>
    <col min="15878" max="15878" width="20.140625" style="572" customWidth="1"/>
    <col min="15879" max="15879" width="22.7109375" style="572" customWidth="1"/>
    <col min="15880" max="15880" width="21.7109375" style="572" customWidth="1"/>
    <col min="15881" max="15881" width="22.140625" style="572" customWidth="1"/>
    <col min="15882" max="15882" width="20.140625" style="572" customWidth="1"/>
    <col min="15883" max="15883" width="22.42578125" style="572" customWidth="1"/>
    <col min="15884" max="15884" width="21.7109375" style="572" customWidth="1"/>
    <col min="15885" max="15885" width="22.140625" style="572" customWidth="1"/>
    <col min="15886" max="15886" width="3.42578125" style="572" customWidth="1"/>
    <col min="15887" max="16128" width="9.140625" style="572"/>
    <col min="16129" max="16129" width="125.85546875" style="572" customWidth="1"/>
    <col min="16130" max="16130" width="20.140625" style="572" customWidth="1"/>
    <col min="16131" max="16131" width="22" style="572" customWidth="1"/>
    <col min="16132" max="16132" width="21.7109375" style="572" customWidth="1"/>
    <col min="16133" max="16133" width="22.28515625" style="572" customWidth="1"/>
    <col min="16134" max="16134" width="20.140625" style="572" customWidth="1"/>
    <col min="16135" max="16135" width="22.7109375" style="572" customWidth="1"/>
    <col min="16136" max="16136" width="21.7109375" style="572" customWidth="1"/>
    <col min="16137" max="16137" width="22.140625" style="572" customWidth="1"/>
    <col min="16138" max="16138" width="20.140625" style="572" customWidth="1"/>
    <col min="16139" max="16139" width="22.42578125" style="572" customWidth="1"/>
    <col min="16140" max="16140" width="21.7109375" style="572" customWidth="1"/>
    <col min="16141" max="16141" width="22.140625" style="572" customWidth="1"/>
    <col min="16142" max="16142" width="3.42578125" style="572" customWidth="1"/>
    <col min="16143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26" s="2" customFormat="1" ht="70.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92"/>
    </row>
    <row r="8" spans="1:26" s="293" customFormat="1" ht="33.75" customHeight="1">
      <c r="A8" s="229"/>
      <c r="B8" s="733" t="s">
        <v>250</v>
      </c>
      <c r="C8" s="733"/>
      <c r="D8" s="733"/>
      <c r="E8" s="733"/>
      <c r="F8" s="733" t="s">
        <v>251</v>
      </c>
      <c r="G8" s="733"/>
      <c r="H8" s="733"/>
      <c r="I8" s="733"/>
      <c r="J8" s="733" t="s">
        <v>252</v>
      </c>
      <c r="K8" s="733"/>
      <c r="L8" s="733"/>
      <c r="M8" s="733"/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94"/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106.35776</v>
      </c>
      <c r="C10" s="237">
        <v>13938.623240000001</v>
      </c>
      <c r="D10" s="237">
        <v>4890.4568600000002</v>
      </c>
      <c r="E10" s="237">
        <v>18935.437859999998</v>
      </c>
      <c r="F10" s="237">
        <v>170.17511999999999</v>
      </c>
      <c r="G10" s="237">
        <v>20574.036576800001</v>
      </c>
      <c r="H10" s="237">
        <v>29537.407067200002</v>
      </c>
      <c r="I10" s="237">
        <v>50281.618763999999</v>
      </c>
      <c r="J10" s="237">
        <v>12039.66258</v>
      </c>
      <c r="K10" s="237">
        <v>86115.393713599988</v>
      </c>
      <c r="L10" s="237">
        <v>60660.651812399999</v>
      </c>
      <c r="M10" s="237">
        <v>158815.70810600001</v>
      </c>
      <c r="N10" s="293"/>
    </row>
    <row r="11" spans="1:26" s="296" customFormat="1" ht="66.75" customHeight="1">
      <c r="A11" s="236" t="s">
        <v>202</v>
      </c>
      <c r="B11" s="239">
        <v>84.44847</v>
      </c>
      <c r="C11" s="239">
        <v>4.7319700000000005</v>
      </c>
      <c r="D11" s="239">
        <v>0</v>
      </c>
      <c r="E11" s="239">
        <v>89.180440000000004</v>
      </c>
      <c r="F11" s="239">
        <v>0</v>
      </c>
      <c r="G11" s="239">
        <v>4.0882399999999999</v>
      </c>
      <c r="H11" s="237">
        <v>27.40748</v>
      </c>
      <c r="I11" s="237">
        <v>31.495720000000002</v>
      </c>
      <c r="J11" s="237">
        <v>0</v>
      </c>
      <c r="K11" s="237">
        <v>620.43716000000006</v>
      </c>
      <c r="L11" s="237">
        <v>415.14765</v>
      </c>
      <c r="M11" s="237">
        <v>1035.5848100000001</v>
      </c>
      <c r="N11" s="293"/>
    </row>
    <row r="12" spans="1:26" s="296" customFormat="1" ht="66.75" customHeight="1">
      <c r="A12" s="236" t="s">
        <v>203</v>
      </c>
      <c r="B12" s="239">
        <v>0</v>
      </c>
      <c r="C12" s="239">
        <v>6.86</v>
      </c>
      <c r="D12" s="239">
        <v>0</v>
      </c>
      <c r="E12" s="239">
        <v>6.86</v>
      </c>
      <c r="F12" s="239">
        <v>0</v>
      </c>
      <c r="G12" s="239">
        <v>0</v>
      </c>
      <c r="H12" s="237">
        <v>0</v>
      </c>
      <c r="I12" s="237">
        <v>0</v>
      </c>
      <c r="J12" s="237">
        <v>40</v>
      </c>
      <c r="K12" s="237">
        <v>6.86</v>
      </c>
      <c r="L12" s="237">
        <v>0</v>
      </c>
      <c r="M12" s="237">
        <v>46.86</v>
      </c>
      <c r="N12" s="293"/>
    </row>
    <row r="13" spans="1:26" s="296" customFormat="1" ht="66.75" customHeight="1">
      <c r="A13" s="236" t="s">
        <v>204</v>
      </c>
      <c r="B13" s="237">
        <v>2311.3443399999996</v>
      </c>
      <c r="C13" s="237">
        <v>2480.3289</v>
      </c>
      <c r="D13" s="237">
        <v>733.33361000000002</v>
      </c>
      <c r="E13" s="237">
        <v>5525.0068499999998</v>
      </c>
      <c r="F13" s="237">
        <v>30452.41071</v>
      </c>
      <c r="G13" s="237">
        <v>7253.3341100000007</v>
      </c>
      <c r="H13" s="237">
        <v>8255.4808453999995</v>
      </c>
      <c r="I13" s="237">
        <v>45961.225665400001</v>
      </c>
      <c r="J13" s="237">
        <v>772.36707999999999</v>
      </c>
      <c r="K13" s="237">
        <v>3294.5615200000002</v>
      </c>
      <c r="L13" s="237">
        <v>5226.8375823999995</v>
      </c>
      <c r="M13" s="237">
        <v>9293.7661823999988</v>
      </c>
      <c r="N13" s="293"/>
    </row>
    <row r="14" spans="1:26" s="296" customFormat="1" ht="66.75" customHeight="1">
      <c r="A14" s="236" t="s">
        <v>205</v>
      </c>
      <c r="B14" s="237">
        <v>48748.881454800001</v>
      </c>
      <c r="C14" s="237">
        <v>77405.804309200001</v>
      </c>
      <c r="D14" s="237">
        <v>39564.576347800001</v>
      </c>
      <c r="E14" s="237">
        <v>165719.2621118</v>
      </c>
      <c r="F14" s="237">
        <v>29582.500649999998</v>
      </c>
      <c r="G14" s="237">
        <v>34615.101116600003</v>
      </c>
      <c r="H14" s="237">
        <v>70208.953919799998</v>
      </c>
      <c r="I14" s="237">
        <v>134406.55568640001</v>
      </c>
      <c r="J14" s="237">
        <v>83322.045291200004</v>
      </c>
      <c r="K14" s="237">
        <v>92504.168413000007</v>
      </c>
      <c r="L14" s="237">
        <v>120203.6800102</v>
      </c>
      <c r="M14" s="237">
        <v>296029.89371440001</v>
      </c>
      <c r="N14" s="293"/>
    </row>
    <row r="15" spans="1:26" s="296" customFormat="1" ht="66.75" customHeight="1">
      <c r="A15" s="236" t="s">
        <v>206</v>
      </c>
      <c r="B15" s="237">
        <v>15169.956179999999</v>
      </c>
      <c r="C15" s="237">
        <v>6774.8892500000002</v>
      </c>
      <c r="D15" s="237">
        <v>0</v>
      </c>
      <c r="E15" s="237">
        <v>21944.845430000001</v>
      </c>
      <c r="F15" s="237">
        <v>650.07299999999998</v>
      </c>
      <c r="G15" s="237">
        <v>10701.9668112</v>
      </c>
      <c r="H15" s="237">
        <v>1112.1600700000001</v>
      </c>
      <c r="I15" s="237">
        <v>12464.1998812</v>
      </c>
      <c r="J15" s="237">
        <v>5358.5439110000007</v>
      </c>
      <c r="K15" s="237">
        <v>5348.4398169999995</v>
      </c>
      <c r="L15" s="237">
        <v>0</v>
      </c>
      <c r="M15" s="237">
        <v>10706.983727999999</v>
      </c>
      <c r="N15" s="293"/>
    </row>
    <row r="16" spans="1:26" s="296" customFormat="1" ht="66.75" customHeight="1">
      <c r="A16" s="236" t="s">
        <v>129</v>
      </c>
      <c r="B16" s="237">
        <v>135436.38277</v>
      </c>
      <c r="C16" s="237">
        <v>85384.402853799998</v>
      </c>
      <c r="D16" s="237">
        <v>85306.652114199998</v>
      </c>
      <c r="E16" s="237">
        <v>306127.43773799995</v>
      </c>
      <c r="F16" s="237">
        <v>122126.225284</v>
      </c>
      <c r="G16" s="237">
        <v>114780.7995194</v>
      </c>
      <c r="H16" s="237">
        <v>125859.64391699999</v>
      </c>
      <c r="I16" s="237">
        <v>362766.66872039996</v>
      </c>
      <c r="J16" s="237">
        <v>365542.84522219998</v>
      </c>
      <c r="K16" s="237">
        <v>334008.46484579996</v>
      </c>
      <c r="L16" s="237">
        <v>247132.1201344</v>
      </c>
      <c r="M16" s="237">
        <v>946683.43020239996</v>
      </c>
      <c r="N16" s="293"/>
    </row>
    <row r="17" spans="1:14" s="296" customFormat="1" ht="66.75" customHeight="1">
      <c r="A17" s="236" t="s">
        <v>207</v>
      </c>
      <c r="B17" s="237">
        <v>71312.769812000013</v>
      </c>
      <c r="C17" s="237">
        <v>336377.82290039997</v>
      </c>
      <c r="D17" s="237">
        <v>305557.07442319999</v>
      </c>
      <c r="E17" s="237">
        <v>713247.6671356</v>
      </c>
      <c r="F17" s="237">
        <v>31741.621159999999</v>
      </c>
      <c r="G17" s="237">
        <v>251316.88129480003</v>
      </c>
      <c r="H17" s="237">
        <v>346254.02549659996</v>
      </c>
      <c r="I17" s="237">
        <v>629312.52795140003</v>
      </c>
      <c r="J17" s="237">
        <v>45262.188132799994</v>
      </c>
      <c r="K17" s="237">
        <v>389804.39785920002</v>
      </c>
      <c r="L17" s="237">
        <v>493195.18439479999</v>
      </c>
      <c r="M17" s="237">
        <v>928261.77038680005</v>
      </c>
      <c r="N17" s="293"/>
    </row>
    <row r="18" spans="1:14" s="296" customFormat="1" ht="66.75" customHeight="1">
      <c r="A18" s="236" t="s">
        <v>208</v>
      </c>
      <c r="B18" s="237">
        <v>514.24401999999998</v>
      </c>
      <c r="C18" s="237">
        <v>11137.927013800001</v>
      </c>
      <c r="D18" s="237">
        <v>42442.907428599996</v>
      </c>
      <c r="E18" s="237">
        <v>54095.078462399993</v>
      </c>
      <c r="F18" s="237">
        <v>263.74920000000003</v>
      </c>
      <c r="G18" s="237">
        <v>6835.7502555999999</v>
      </c>
      <c r="H18" s="237">
        <v>23530.209569400002</v>
      </c>
      <c r="I18" s="237">
        <v>30629.709025</v>
      </c>
      <c r="J18" s="237">
        <v>529.24920999999995</v>
      </c>
      <c r="K18" s="237">
        <v>11065.542282</v>
      </c>
      <c r="L18" s="237">
        <v>31676.325235800003</v>
      </c>
      <c r="M18" s="237">
        <v>43271.116727799999</v>
      </c>
      <c r="N18" s="293"/>
    </row>
    <row r="19" spans="1:14" s="296" customFormat="1" ht="66.75" customHeight="1">
      <c r="A19" s="236" t="s">
        <v>209</v>
      </c>
      <c r="B19" s="237">
        <v>2099.3824798000001</v>
      </c>
      <c r="C19" s="237">
        <v>75196.019617400001</v>
      </c>
      <c r="D19" s="237">
        <v>124203.14655819999</v>
      </c>
      <c r="E19" s="237">
        <v>201498.54865539999</v>
      </c>
      <c r="F19" s="237">
        <v>862.15268000000003</v>
      </c>
      <c r="G19" s="237">
        <v>38658.579288400004</v>
      </c>
      <c r="H19" s="237">
        <v>120605.9740622</v>
      </c>
      <c r="I19" s="237">
        <v>160126.70603060001</v>
      </c>
      <c r="J19" s="237">
        <v>6380.8670199999997</v>
      </c>
      <c r="K19" s="237">
        <v>41440.234660200003</v>
      </c>
      <c r="L19" s="237">
        <v>129560.0180672</v>
      </c>
      <c r="M19" s="237">
        <v>177381.11974739999</v>
      </c>
      <c r="N19" s="293"/>
    </row>
    <row r="20" spans="1:14" s="296" customFormat="1" ht="66.75" customHeight="1">
      <c r="A20" s="236" t="s">
        <v>210</v>
      </c>
      <c r="B20" s="237">
        <v>30</v>
      </c>
      <c r="C20" s="237">
        <v>1538.46066</v>
      </c>
      <c r="D20" s="237">
        <v>1954.5643</v>
      </c>
      <c r="E20" s="237">
        <v>3523.0249599999997</v>
      </c>
      <c r="F20" s="237">
        <v>140.63364999999999</v>
      </c>
      <c r="G20" s="237">
        <v>1010.0516600000001</v>
      </c>
      <c r="H20" s="237">
        <v>2179.3647400000004</v>
      </c>
      <c r="I20" s="237">
        <v>3330.0500499999998</v>
      </c>
      <c r="J20" s="237">
        <v>455.899</v>
      </c>
      <c r="K20" s="237">
        <v>1445.0510900000002</v>
      </c>
      <c r="L20" s="237">
        <v>4383.4030614000003</v>
      </c>
      <c r="M20" s="237">
        <v>6284.3531513999997</v>
      </c>
      <c r="N20" s="293"/>
    </row>
    <row r="21" spans="1:14" s="296" customFormat="1" ht="66.75" customHeight="1">
      <c r="A21" s="236" t="s">
        <v>211</v>
      </c>
      <c r="B21" s="237">
        <v>12648.943005200001</v>
      </c>
      <c r="C21" s="237">
        <v>72637.560512999989</v>
      </c>
      <c r="D21" s="237">
        <v>421257.99866839999</v>
      </c>
      <c r="E21" s="237">
        <v>506544.5021866</v>
      </c>
      <c r="F21" s="237">
        <v>9059.4433599999993</v>
      </c>
      <c r="G21" s="237">
        <v>91776.955904999995</v>
      </c>
      <c r="H21" s="237">
        <v>463190.95255800005</v>
      </c>
      <c r="I21" s="237">
        <v>564027.351823</v>
      </c>
      <c r="J21" s="237">
        <v>21940.86506</v>
      </c>
      <c r="K21" s="237">
        <v>104372.9450532</v>
      </c>
      <c r="L21" s="237">
        <v>765776.56998479995</v>
      </c>
      <c r="M21" s="237">
        <v>892090.38009800005</v>
      </c>
      <c r="N21" s="293"/>
    </row>
    <row r="22" spans="1:14" s="296" customFormat="1" ht="66.75" customHeight="1">
      <c r="A22" s="236" t="s">
        <v>212</v>
      </c>
      <c r="B22" s="237">
        <v>204.79796999999999</v>
      </c>
      <c r="C22" s="237">
        <v>341.26695000000001</v>
      </c>
      <c r="D22" s="237">
        <v>45.278606799999999</v>
      </c>
      <c r="E22" s="237">
        <v>591.34352679999995</v>
      </c>
      <c r="F22" s="237">
        <v>627.77085999999997</v>
      </c>
      <c r="G22" s="237">
        <v>61.806570000000001</v>
      </c>
      <c r="H22" s="237">
        <v>150.87769660000001</v>
      </c>
      <c r="I22" s="237">
        <v>840.45512659999997</v>
      </c>
      <c r="J22" s="237">
        <v>292.06198999999998</v>
      </c>
      <c r="K22" s="237">
        <v>215.53509</v>
      </c>
      <c r="L22" s="237">
        <v>685.91356039999994</v>
      </c>
      <c r="M22" s="237">
        <v>1193.5106403999998</v>
      </c>
      <c r="N22" s="293"/>
    </row>
    <row r="23" spans="1:14" s="296" customFormat="1" ht="66.75" customHeight="1">
      <c r="A23" s="236" t="s">
        <v>213</v>
      </c>
      <c r="B23" s="237">
        <v>19.93702</v>
      </c>
      <c r="C23" s="237">
        <v>796.21564999999998</v>
      </c>
      <c r="D23" s="237">
        <v>11160.534029999999</v>
      </c>
      <c r="E23" s="237">
        <v>11976.686699999998</v>
      </c>
      <c r="F23" s="237">
        <v>749.94893999999999</v>
      </c>
      <c r="G23" s="237">
        <v>1726.6631566000001</v>
      </c>
      <c r="H23" s="237">
        <v>476.38485739999999</v>
      </c>
      <c r="I23" s="237">
        <v>2952.9969539999997</v>
      </c>
      <c r="J23" s="237">
        <v>617.07626000000005</v>
      </c>
      <c r="K23" s="237">
        <v>2414.4572599999997</v>
      </c>
      <c r="L23" s="237">
        <v>39935.041290200003</v>
      </c>
      <c r="M23" s="237">
        <v>42966.5748102</v>
      </c>
      <c r="N23" s="293"/>
    </row>
    <row r="24" spans="1:14" s="296" customFormat="1" ht="66.75" customHeight="1">
      <c r="A24" s="236" t="s">
        <v>214</v>
      </c>
      <c r="B24" s="237">
        <v>4060.5345682000002</v>
      </c>
      <c r="C24" s="237">
        <v>53171.3440854</v>
      </c>
      <c r="D24" s="237">
        <v>27536.262010800001</v>
      </c>
      <c r="E24" s="237">
        <v>84768.140664399994</v>
      </c>
      <c r="F24" s="237">
        <v>3389.2147300000001</v>
      </c>
      <c r="G24" s="237">
        <v>52892.293229000003</v>
      </c>
      <c r="H24" s="237">
        <v>29582.0025016</v>
      </c>
      <c r="I24" s="237">
        <v>85863.51046060001</v>
      </c>
      <c r="J24" s="237">
        <v>1973.5841200000002</v>
      </c>
      <c r="K24" s="237">
        <v>22398.4422156</v>
      </c>
      <c r="L24" s="237">
        <v>33917.863819399994</v>
      </c>
      <c r="M24" s="237">
        <v>58289.890155000001</v>
      </c>
      <c r="N24" s="293"/>
    </row>
    <row r="25" spans="1:14" s="296" customFormat="1" ht="66.75" customHeight="1">
      <c r="A25" s="236" t="s">
        <v>215</v>
      </c>
      <c r="B25" s="237">
        <v>0</v>
      </c>
      <c r="C25" s="237">
        <v>9.6525999999999996</v>
      </c>
      <c r="D25" s="237">
        <v>0</v>
      </c>
      <c r="E25" s="237">
        <v>9.6525999999999996</v>
      </c>
      <c r="F25" s="237">
        <v>0</v>
      </c>
      <c r="G25" s="237">
        <v>1.02918</v>
      </c>
      <c r="H25" s="237">
        <v>0</v>
      </c>
      <c r="I25" s="237">
        <v>1.02918</v>
      </c>
      <c r="J25" s="237">
        <v>0</v>
      </c>
      <c r="K25" s="237">
        <v>18.293029999999998</v>
      </c>
      <c r="L25" s="237">
        <v>0</v>
      </c>
      <c r="M25" s="237">
        <v>18.293029999999998</v>
      </c>
      <c r="N25" s="293"/>
    </row>
    <row r="26" spans="1:14" s="296" customFormat="1" ht="66.75" customHeight="1">
      <c r="A26" s="236" t="s">
        <v>216</v>
      </c>
      <c r="B26" s="237">
        <v>0</v>
      </c>
      <c r="C26" s="237">
        <v>274.39999999999998</v>
      </c>
      <c r="D26" s="237">
        <v>0</v>
      </c>
      <c r="E26" s="237">
        <v>274.39999999999998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7">
        <v>0</v>
      </c>
      <c r="M26" s="237">
        <v>0</v>
      </c>
      <c r="N26" s="293"/>
    </row>
    <row r="27" spans="1:14" s="298" customFormat="1" ht="92.25" customHeight="1" thickBot="1">
      <c r="A27" s="240" t="s">
        <v>217</v>
      </c>
      <c r="B27" s="241">
        <v>666.75070999999991</v>
      </c>
      <c r="C27" s="241">
        <v>6.3889799999999992</v>
      </c>
      <c r="D27" s="241">
        <v>0</v>
      </c>
      <c r="E27" s="241">
        <v>673.13968999999997</v>
      </c>
      <c r="F27" s="241">
        <v>1208.10645</v>
      </c>
      <c r="G27" s="241">
        <v>693.74570999999992</v>
      </c>
      <c r="H27" s="241">
        <v>0</v>
      </c>
      <c r="I27" s="241">
        <v>1901.8521599999999</v>
      </c>
      <c r="J27" s="241">
        <v>133.44457</v>
      </c>
      <c r="K27" s="241">
        <v>20</v>
      </c>
      <c r="L27" s="241">
        <v>0</v>
      </c>
      <c r="M27" s="241">
        <v>153.44457</v>
      </c>
      <c r="N27" s="297"/>
    </row>
    <row r="28" spans="1:14" s="296" customFormat="1" ht="42" customHeight="1" thickTop="1" thickBot="1">
      <c r="A28" s="299" t="s">
        <v>236</v>
      </c>
      <c r="B28" s="300">
        <f>SUM(B10:B27)</f>
        <v>293414.73056000005</v>
      </c>
      <c r="C28" s="300">
        <f t="shared" ref="C28:M28" si="0">SUM(C10:C27)</f>
        <v>737482.69949300005</v>
      </c>
      <c r="D28" s="300">
        <f t="shared" si="0"/>
        <v>1064652.7849580001</v>
      </c>
      <c r="E28" s="300">
        <f t="shared" si="0"/>
        <v>2095550.2150110002</v>
      </c>
      <c r="F28" s="300">
        <f t="shared" si="0"/>
        <v>231024.02579399999</v>
      </c>
      <c r="G28" s="300">
        <f t="shared" si="0"/>
        <v>632903.08262340003</v>
      </c>
      <c r="H28" s="300">
        <f t="shared" si="0"/>
        <v>1220970.8447811999</v>
      </c>
      <c r="I28" s="300">
        <f t="shared" si="0"/>
        <v>2084897.9531986003</v>
      </c>
      <c r="J28" s="300">
        <f t="shared" si="0"/>
        <v>544660.69944719994</v>
      </c>
      <c r="K28" s="300">
        <f t="shared" si="0"/>
        <v>1095093.2240095998</v>
      </c>
      <c r="L28" s="300">
        <f t="shared" si="0"/>
        <v>1932768.7566034</v>
      </c>
      <c r="M28" s="300">
        <f t="shared" si="0"/>
        <v>3572522.6800601999</v>
      </c>
      <c r="N28" s="293"/>
    </row>
    <row r="29" spans="1:14" ht="11.25" customHeight="1" thickTop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ht="33" customHeight="1" thickTop="1">
      <c r="A30" s="249" t="s">
        <v>219</v>
      </c>
      <c r="B30" s="179"/>
      <c r="C30" s="211"/>
      <c r="D30" s="211"/>
      <c r="E30" s="211"/>
      <c r="F30" s="211"/>
      <c r="G30" s="211"/>
      <c r="H30" s="212"/>
      <c r="I30" s="212"/>
      <c r="J30" s="23"/>
      <c r="K30" s="23"/>
      <c r="L30" s="23"/>
      <c r="M30" s="23"/>
    </row>
    <row r="31" spans="1:14" ht="13.5" customHeight="1">
      <c r="A31" s="22"/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13.5" customHeight="1">
      <c r="A32" s="22"/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topLeftCell="A2" zoomScale="38" zoomScaleNormal="38" workbookViewId="0">
      <selection activeCell="S18" sqref="S18"/>
    </sheetView>
  </sheetViews>
  <sheetFormatPr defaultRowHeight="15"/>
  <cols>
    <col min="1" max="1" width="140.85546875" style="26" customWidth="1"/>
    <col min="2" max="2" width="29.140625" style="572" customWidth="1"/>
    <col min="3" max="3" width="31" style="572" customWidth="1"/>
    <col min="4" max="4" width="30.7109375" style="572" customWidth="1"/>
    <col min="5" max="5" width="31.28515625" style="572" customWidth="1"/>
    <col min="6" max="6" width="28.85546875" style="572" customWidth="1"/>
    <col min="7" max="7" width="31" style="572" customWidth="1"/>
    <col min="8" max="8" width="30.7109375" style="572" customWidth="1"/>
    <col min="9" max="9" width="31.28515625" style="572" customWidth="1"/>
    <col min="10" max="10" width="3.42578125" style="291" customWidth="1"/>
    <col min="11" max="256" width="9.140625" style="572"/>
    <col min="257" max="257" width="140.85546875" style="572" customWidth="1"/>
    <col min="258" max="258" width="29.140625" style="572" customWidth="1"/>
    <col min="259" max="259" width="31" style="572" customWidth="1"/>
    <col min="260" max="260" width="30.7109375" style="572" customWidth="1"/>
    <col min="261" max="261" width="31.28515625" style="572" customWidth="1"/>
    <col min="262" max="262" width="28.85546875" style="572" customWidth="1"/>
    <col min="263" max="263" width="31" style="572" customWidth="1"/>
    <col min="264" max="264" width="30.7109375" style="572" customWidth="1"/>
    <col min="265" max="265" width="31.28515625" style="572" customWidth="1"/>
    <col min="266" max="266" width="3.42578125" style="572" customWidth="1"/>
    <col min="267" max="512" width="9.140625" style="572"/>
    <col min="513" max="513" width="140.85546875" style="572" customWidth="1"/>
    <col min="514" max="514" width="29.140625" style="572" customWidth="1"/>
    <col min="515" max="515" width="31" style="572" customWidth="1"/>
    <col min="516" max="516" width="30.7109375" style="572" customWidth="1"/>
    <col min="517" max="517" width="31.28515625" style="572" customWidth="1"/>
    <col min="518" max="518" width="28.85546875" style="572" customWidth="1"/>
    <col min="519" max="519" width="31" style="572" customWidth="1"/>
    <col min="520" max="520" width="30.7109375" style="572" customWidth="1"/>
    <col min="521" max="521" width="31.28515625" style="572" customWidth="1"/>
    <col min="522" max="522" width="3.42578125" style="572" customWidth="1"/>
    <col min="523" max="768" width="9.140625" style="572"/>
    <col min="769" max="769" width="140.85546875" style="572" customWidth="1"/>
    <col min="770" max="770" width="29.140625" style="572" customWidth="1"/>
    <col min="771" max="771" width="31" style="572" customWidth="1"/>
    <col min="772" max="772" width="30.7109375" style="572" customWidth="1"/>
    <col min="773" max="773" width="31.28515625" style="572" customWidth="1"/>
    <col min="774" max="774" width="28.85546875" style="572" customWidth="1"/>
    <col min="775" max="775" width="31" style="572" customWidth="1"/>
    <col min="776" max="776" width="30.7109375" style="572" customWidth="1"/>
    <col min="777" max="777" width="31.28515625" style="572" customWidth="1"/>
    <col min="778" max="778" width="3.42578125" style="572" customWidth="1"/>
    <col min="779" max="1024" width="9.140625" style="572"/>
    <col min="1025" max="1025" width="140.85546875" style="572" customWidth="1"/>
    <col min="1026" max="1026" width="29.140625" style="572" customWidth="1"/>
    <col min="1027" max="1027" width="31" style="572" customWidth="1"/>
    <col min="1028" max="1028" width="30.7109375" style="572" customWidth="1"/>
    <col min="1029" max="1029" width="31.28515625" style="572" customWidth="1"/>
    <col min="1030" max="1030" width="28.85546875" style="572" customWidth="1"/>
    <col min="1031" max="1031" width="31" style="572" customWidth="1"/>
    <col min="1032" max="1032" width="30.7109375" style="572" customWidth="1"/>
    <col min="1033" max="1033" width="31.28515625" style="572" customWidth="1"/>
    <col min="1034" max="1034" width="3.42578125" style="572" customWidth="1"/>
    <col min="1035" max="1280" width="9.140625" style="572"/>
    <col min="1281" max="1281" width="140.85546875" style="572" customWidth="1"/>
    <col min="1282" max="1282" width="29.140625" style="572" customWidth="1"/>
    <col min="1283" max="1283" width="31" style="572" customWidth="1"/>
    <col min="1284" max="1284" width="30.7109375" style="572" customWidth="1"/>
    <col min="1285" max="1285" width="31.28515625" style="572" customWidth="1"/>
    <col min="1286" max="1286" width="28.85546875" style="572" customWidth="1"/>
    <col min="1287" max="1287" width="31" style="572" customWidth="1"/>
    <col min="1288" max="1288" width="30.7109375" style="572" customWidth="1"/>
    <col min="1289" max="1289" width="31.28515625" style="572" customWidth="1"/>
    <col min="1290" max="1290" width="3.42578125" style="572" customWidth="1"/>
    <col min="1291" max="1536" width="9.140625" style="572"/>
    <col min="1537" max="1537" width="140.85546875" style="572" customWidth="1"/>
    <col min="1538" max="1538" width="29.140625" style="572" customWidth="1"/>
    <col min="1539" max="1539" width="31" style="572" customWidth="1"/>
    <col min="1540" max="1540" width="30.7109375" style="572" customWidth="1"/>
    <col min="1541" max="1541" width="31.28515625" style="572" customWidth="1"/>
    <col min="1542" max="1542" width="28.85546875" style="572" customWidth="1"/>
    <col min="1543" max="1543" width="31" style="572" customWidth="1"/>
    <col min="1544" max="1544" width="30.7109375" style="572" customWidth="1"/>
    <col min="1545" max="1545" width="31.28515625" style="572" customWidth="1"/>
    <col min="1546" max="1546" width="3.42578125" style="572" customWidth="1"/>
    <col min="1547" max="1792" width="9.140625" style="572"/>
    <col min="1793" max="1793" width="140.85546875" style="572" customWidth="1"/>
    <col min="1794" max="1794" width="29.140625" style="572" customWidth="1"/>
    <col min="1795" max="1795" width="31" style="572" customWidth="1"/>
    <col min="1796" max="1796" width="30.7109375" style="572" customWidth="1"/>
    <col min="1797" max="1797" width="31.28515625" style="572" customWidth="1"/>
    <col min="1798" max="1798" width="28.85546875" style="572" customWidth="1"/>
    <col min="1799" max="1799" width="31" style="572" customWidth="1"/>
    <col min="1800" max="1800" width="30.7109375" style="572" customWidth="1"/>
    <col min="1801" max="1801" width="31.28515625" style="572" customWidth="1"/>
    <col min="1802" max="1802" width="3.42578125" style="572" customWidth="1"/>
    <col min="1803" max="2048" width="9.140625" style="572"/>
    <col min="2049" max="2049" width="140.85546875" style="572" customWidth="1"/>
    <col min="2050" max="2050" width="29.140625" style="572" customWidth="1"/>
    <col min="2051" max="2051" width="31" style="572" customWidth="1"/>
    <col min="2052" max="2052" width="30.7109375" style="572" customWidth="1"/>
    <col min="2053" max="2053" width="31.28515625" style="572" customWidth="1"/>
    <col min="2054" max="2054" width="28.85546875" style="572" customWidth="1"/>
    <col min="2055" max="2055" width="31" style="572" customWidth="1"/>
    <col min="2056" max="2056" width="30.7109375" style="572" customWidth="1"/>
    <col min="2057" max="2057" width="31.28515625" style="572" customWidth="1"/>
    <col min="2058" max="2058" width="3.42578125" style="572" customWidth="1"/>
    <col min="2059" max="2304" width="9.140625" style="572"/>
    <col min="2305" max="2305" width="140.85546875" style="572" customWidth="1"/>
    <col min="2306" max="2306" width="29.140625" style="572" customWidth="1"/>
    <col min="2307" max="2307" width="31" style="572" customWidth="1"/>
    <col min="2308" max="2308" width="30.7109375" style="572" customWidth="1"/>
    <col min="2309" max="2309" width="31.28515625" style="572" customWidth="1"/>
    <col min="2310" max="2310" width="28.85546875" style="572" customWidth="1"/>
    <col min="2311" max="2311" width="31" style="572" customWidth="1"/>
    <col min="2312" max="2312" width="30.7109375" style="572" customWidth="1"/>
    <col min="2313" max="2313" width="31.28515625" style="572" customWidth="1"/>
    <col min="2314" max="2314" width="3.42578125" style="572" customWidth="1"/>
    <col min="2315" max="2560" width="9.140625" style="572"/>
    <col min="2561" max="2561" width="140.85546875" style="572" customWidth="1"/>
    <col min="2562" max="2562" width="29.140625" style="572" customWidth="1"/>
    <col min="2563" max="2563" width="31" style="572" customWidth="1"/>
    <col min="2564" max="2564" width="30.7109375" style="572" customWidth="1"/>
    <col min="2565" max="2565" width="31.28515625" style="572" customWidth="1"/>
    <col min="2566" max="2566" width="28.85546875" style="572" customWidth="1"/>
    <col min="2567" max="2567" width="31" style="572" customWidth="1"/>
    <col min="2568" max="2568" width="30.7109375" style="572" customWidth="1"/>
    <col min="2569" max="2569" width="31.28515625" style="572" customWidth="1"/>
    <col min="2570" max="2570" width="3.42578125" style="572" customWidth="1"/>
    <col min="2571" max="2816" width="9.140625" style="572"/>
    <col min="2817" max="2817" width="140.85546875" style="572" customWidth="1"/>
    <col min="2818" max="2818" width="29.140625" style="572" customWidth="1"/>
    <col min="2819" max="2819" width="31" style="572" customWidth="1"/>
    <col min="2820" max="2820" width="30.7109375" style="572" customWidth="1"/>
    <col min="2821" max="2821" width="31.28515625" style="572" customWidth="1"/>
    <col min="2822" max="2822" width="28.85546875" style="572" customWidth="1"/>
    <col min="2823" max="2823" width="31" style="572" customWidth="1"/>
    <col min="2824" max="2824" width="30.7109375" style="572" customWidth="1"/>
    <col min="2825" max="2825" width="31.28515625" style="572" customWidth="1"/>
    <col min="2826" max="2826" width="3.42578125" style="572" customWidth="1"/>
    <col min="2827" max="3072" width="9.140625" style="572"/>
    <col min="3073" max="3073" width="140.85546875" style="572" customWidth="1"/>
    <col min="3074" max="3074" width="29.140625" style="572" customWidth="1"/>
    <col min="3075" max="3075" width="31" style="572" customWidth="1"/>
    <col min="3076" max="3076" width="30.7109375" style="572" customWidth="1"/>
    <col min="3077" max="3077" width="31.28515625" style="572" customWidth="1"/>
    <col min="3078" max="3078" width="28.85546875" style="572" customWidth="1"/>
    <col min="3079" max="3079" width="31" style="572" customWidth="1"/>
    <col min="3080" max="3080" width="30.7109375" style="572" customWidth="1"/>
    <col min="3081" max="3081" width="31.28515625" style="572" customWidth="1"/>
    <col min="3082" max="3082" width="3.42578125" style="572" customWidth="1"/>
    <col min="3083" max="3328" width="9.140625" style="572"/>
    <col min="3329" max="3329" width="140.85546875" style="572" customWidth="1"/>
    <col min="3330" max="3330" width="29.140625" style="572" customWidth="1"/>
    <col min="3331" max="3331" width="31" style="572" customWidth="1"/>
    <col min="3332" max="3332" width="30.7109375" style="572" customWidth="1"/>
    <col min="3333" max="3333" width="31.28515625" style="572" customWidth="1"/>
    <col min="3334" max="3334" width="28.85546875" style="572" customWidth="1"/>
    <col min="3335" max="3335" width="31" style="572" customWidth="1"/>
    <col min="3336" max="3336" width="30.7109375" style="572" customWidth="1"/>
    <col min="3337" max="3337" width="31.28515625" style="572" customWidth="1"/>
    <col min="3338" max="3338" width="3.42578125" style="572" customWidth="1"/>
    <col min="3339" max="3584" width="9.140625" style="572"/>
    <col min="3585" max="3585" width="140.85546875" style="572" customWidth="1"/>
    <col min="3586" max="3586" width="29.140625" style="572" customWidth="1"/>
    <col min="3587" max="3587" width="31" style="572" customWidth="1"/>
    <col min="3588" max="3588" width="30.7109375" style="572" customWidth="1"/>
    <col min="3589" max="3589" width="31.28515625" style="572" customWidth="1"/>
    <col min="3590" max="3590" width="28.85546875" style="572" customWidth="1"/>
    <col min="3591" max="3591" width="31" style="572" customWidth="1"/>
    <col min="3592" max="3592" width="30.7109375" style="572" customWidth="1"/>
    <col min="3593" max="3593" width="31.28515625" style="572" customWidth="1"/>
    <col min="3594" max="3594" width="3.42578125" style="572" customWidth="1"/>
    <col min="3595" max="3840" width="9.140625" style="572"/>
    <col min="3841" max="3841" width="140.85546875" style="572" customWidth="1"/>
    <col min="3842" max="3842" width="29.140625" style="572" customWidth="1"/>
    <col min="3843" max="3843" width="31" style="572" customWidth="1"/>
    <col min="3844" max="3844" width="30.7109375" style="572" customWidth="1"/>
    <col min="3845" max="3845" width="31.28515625" style="572" customWidth="1"/>
    <col min="3846" max="3846" width="28.85546875" style="572" customWidth="1"/>
    <col min="3847" max="3847" width="31" style="572" customWidth="1"/>
    <col min="3848" max="3848" width="30.7109375" style="572" customWidth="1"/>
    <col min="3849" max="3849" width="31.28515625" style="572" customWidth="1"/>
    <col min="3850" max="3850" width="3.42578125" style="572" customWidth="1"/>
    <col min="3851" max="4096" width="9.140625" style="572"/>
    <col min="4097" max="4097" width="140.85546875" style="572" customWidth="1"/>
    <col min="4098" max="4098" width="29.140625" style="572" customWidth="1"/>
    <col min="4099" max="4099" width="31" style="572" customWidth="1"/>
    <col min="4100" max="4100" width="30.7109375" style="572" customWidth="1"/>
    <col min="4101" max="4101" width="31.28515625" style="572" customWidth="1"/>
    <col min="4102" max="4102" width="28.85546875" style="572" customWidth="1"/>
    <col min="4103" max="4103" width="31" style="572" customWidth="1"/>
    <col min="4104" max="4104" width="30.7109375" style="572" customWidth="1"/>
    <col min="4105" max="4105" width="31.28515625" style="572" customWidth="1"/>
    <col min="4106" max="4106" width="3.42578125" style="572" customWidth="1"/>
    <col min="4107" max="4352" width="9.140625" style="572"/>
    <col min="4353" max="4353" width="140.85546875" style="572" customWidth="1"/>
    <col min="4354" max="4354" width="29.140625" style="572" customWidth="1"/>
    <col min="4355" max="4355" width="31" style="572" customWidth="1"/>
    <col min="4356" max="4356" width="30.7109375" style="572" customWidth="1"/>
    <col min="4357" max="4357" width="31.28515625" style="572" customWidth="1"/>
    <col min="4358" max="4358" width="28.85546875" style="572" customWidth="1"/>
    <col min="4359" max="4359" width="31" style="572" customWidth="1"/>
    <col min="4360" max="4360" width="30.7109375" style="572" customWidth="1"/>
    <col min="4361" max="4361" width="31.28515625" style="572" customWidth="1"/>
    <col min="4362" max="4362" width="3.42578125" style="572" customWidth="1"/>
    <col min="4363" max="4608" width="9.140625" style="572"/>
    <col min="4609" max="4609" width="140.85546875" style="572" customWidth="1"/>
    <col min="4610" max="4610" width="29.140625" style="572" customWidth="1"/>
    <col min="4611" max="4611" width="31" style="572" customWidth="1"/>
    <col min="4612" max="4612" width="30.7109375" style="572" customWidth="1"/>
    <col min="4613" max="4613" width="31.28515625" style="572" customWidth="1"/>
    <col min="4614" max="4614" width="28.85546875" style="572" customWidth="1"/>
    <col min="4615" max="4615" width="31" style="572" customWidth="1"/>
    <col min="4616" max="4616" width="30.7109375" style="572" customWidth="1"/>
    <col min="4617" max="4617" width="31.28515625" style="572" customWidth="1"/>
    <col min="4618" max="4618" width="3.42578125" style="572" customWidth="1"/>
    <col min="4619" max="4864" width="9.140625" style="572"/>
    <col min="4865" max="4865" width="140.85546875" style="572" customWidth="1"/>
    <col min="4866" max="4866" width="29.140625" style="572" customWidth="1"/>
    <col min="4867" max="4867" width="31" style="572" customWidth="1"/>
    <col min="4868" max="4868" width="30.7109375" style="572" customWidth="1"/>
    <col min="4869" max="4869" width="31.28515625" style="572" customWidth="1"/>
    <col min="4870" max="4870" width="28.85546875" style="572" customWidth="1"/>
    <col min="4871" max="4871" width="31" style="572" customWidth="1"/>
    <col min="4872" max="4872" width="30.7109375" style="572" customWidth="1"/>
    <col min="4873" max="4873" width="31.28515625" style="572" customWidth="1"/>
    <col min="4874" max="4874" width="3.42578125" style="572" customWidth="1"/>
    <col min="4875" max="5120" width="9.140625" style="572"/>
    <col min="5121" max="5121" width="140.85546875" style="572" customWidth="1"/>
    <col min="5122" max="5122" width="29.140625" style="572" customWidth="1"/>
    <col min="5123" max="5123" width="31" style="572" customWidth="1"/>
    <col min="5124" max="5124" width="30.7109375" style="572" customWidth="1"/>
    <col min="5125" max="5125" width="31.28515625" style="572" customWidth="1"/>
    <col min="5126" max="5126" width="28.85546875" style="572" customWidth="1"/>
    <col min="5127" max="5127" width="31" style="572" customWidth="1"/>
    <col min="5128" max="5128" width="30.7109375" style="572" customWidth="1"/>
    <col min="5129" max="5129" width="31.28515625" style="572" customWidth="1"/>
    <col min="5130" max="5130" width="3.42578125" style="572" customWidth="1"/>
    <col min="5131" max="5376" width="9.140625" style="572"/>
    <col min="5377" max="5377" width="140.85546875" style="572" customWidth="1"/>
    <col min="5378" max="5378" width="29.140625" style="572" customWidth="1"/>
    <col min="5379" max="5379" width="31" style="572" customWidth="1"/>
    <col min="5380" max="5380" width="30.7109375" style="572" customWidth="1"/>
    <col min="5381" max="5381" width="31.28515625" style="572" customWidth="1"/>
    <col min="5382" max="5382" width="28.85546875" style="572" customWidth="1"/>
    <col min="5383" max="5383" width="31" style="572" customWidth="1"/>
    <col min="5384" max="5384" width="30.7109375" style="572" customWidth="1"/>
    <col min="5385" max="5385" width="31.28515625" style="572" customWidth="1"/>
    <col min="5386" max="5386" width="3.42578125" style="572" customWidth="1"/>
    <col min="5387" max="5632" width="9.140625" style="572"/>
    <col min="5633" max="5633" width="140.85546875" style="572" customWidth="1"/>
    <col min="5634" max="5634" width="29.140625" style="572" customWidth="1"/>
    <col min="5635" max="5635" width="31" style="572" customWidth="1"/>
    <col min="5636" max="5636" width="30.7109375" style="572" customWidth="1"/>
    <col min="5637" max="5637" width="31.28515625" style="572" customWidth="1"/>
    <col min="5638" max="5638" width="28.85546875" style="572" customWidth="1"/>
    <col min="5639" max="5639" width="31" style="572" customWidth="1"/>
    <col min="5640" max="5640" width="30.7109375" style="572" customWidth="1"/>
    <col min="5641" max="5641" width="31.28515625" style="572" customWidth="1"/>
    <col min="5642" max="5642" width="3.42578125" style="572" customWidth="1"/>
    <col min="5643" max="5888" width="9.140625" style="572"/>
    <col min="5889" max="5889" width="140.85546875" style="572" customWidth="1"/>
    <col min="5890" max="5890" width="29.140625" style="572" customWidth="1"/>
    <col min="5891" max="5891" width="31" style="572" customWidth="1"/>
    <col min="5892" max="5892" width="30.7109375" style="572" customWidth="1"/>
    <col min="5893" max="5893" width="31.28515625" style="572" customWidth="1"/>
    <col min="5894" max="5894" width="28.85546875" style="572" customWidth="1"/>
    <col min="5895" max="5895" width="31" style="572" customWidth="1"/>
    <col min="5896" max="5896" width="30.7109375" style="572" customWidth="1"/>
    <col min="5897" max="5897" width="31.28515625" style="572" customWidth="1"/>
    <col min="5898" max="5898" width="3.42578125" style="572" customWidth="1"/>
    <col min="5899" max="6144" width="9.140625" style="572"/>
    <col min="6145" max="6145" width="140.85546875" style="572" customWidth="1"/>
    <col min="6146" max="6146" width="29.140625" style="572" customWidth="1"/>
    <col min="6147" max="6147" width="31" style="572" customWidth="1"/>
    <col min="6148" max="6148" width="30.7109375" style="572" customWidth="1"/>
    <col min="6149" max="6149" width="31.28515625" style="572" customWidth="1"/>
    <col min="6150" max="6150" width="28.85546875" style="572" customWidth="1"/>
    <col min="6151" max="6151" width="31" style="572" customWidth="1"/>
    <col min="6152" max="6152" width="30.7109375" style="572" customWidth="1"/>
    <col min="6153" max="6153" width="31.28515625" style="572" customWidth="1"/>
    <col min="6154" max="6154" width="3.42578125" style="572" customWidth="1"/>
    <col min="6155" max="6400" width="9.140625" style="572"/>
    <col min="6401" max="6401" width="140.85546875" style="572" customWidth="1"/>
    <col min="6402" max="6402" width="29.140625" style="572" customWidth="1"/>
    <col min="6403" max="6403" width="31" style="572" customWidth="1"/>
    <col min="6404" max="6404" width="30.7109375" style="572" customWidth="1"/>
    <col min="6405" max="6405" width="31.28515625" style="572" customWidth="1"/>
    <col min="6406" max="6406" width="28.85546875" style="572" customWidth="1"/>
    <col min="6407" max="6407" width="31" style="572" customWidth="1"/>
    <col min="6408" max="6408" width="30.7109375" style="572" customWidth="1"/>
    <col min="6409" max="6409" width="31.28515625" style="572" customWidth="1"/>
    <col min="6410" max="6410" width="3.42578125" style="572" customWidth="1"/>
    <col min="6411" max="6656" width="9.140625" style="572"/>
    <col min="6657" max="6657" width="140.85546875" style="572" customWidth="1"/>
    <col min="6658" max="6658" width="29.140625" style="572" customWidth="1"/>
    <col min="6659" max="6659" width="31" style="572" customWidth="1"/>
    <col min="6660" max="6660" width="30.7109375" style="572" customWidth="1"/>
    <col min="6661" max="6661" width="31.28515625" style="572" customWidth="1"/>
    <col min="6662" max="6662" width="28.85546875" style="572" customWidth="1"/>
    <col min="6663" max="6663" width="31" style="572" customWidth="1"/>
    <col min="6664" max="6664" width="30.7109375" style="572" customWidth="1"/>
    <col min="6665" max="6665" width="31.28515625" style="572" customWidth="1"/>
    <col min="6666" max="6666" width="3.42578125" style="572" customWidth="1"/>
    <col min="6667" max="6912" width="9.140625" style="572"/>
    <col min="6913" max="6913" width="140.85546875" style="572" customWidth="1"/>
    <col min="6914" max="6914" width="29.140625" style="572" customWidth="1"/>
    <col min="6915" max="6915" width="31" style="572" customWidth="1"/>
    <col min="6916" max="6916" width="30.7109375" style="572" customWidth="1"/>
    <col min="6917" max="6917" width="31.28515625" style="572" customWidth="1"/>
    <col min="6918" max="6918" width="28.85546875" style="572" customWidth="1"/>
    <col min="6919" max="6919" width="31" style="572" customWidth="1"/>
    <col min="6920" max="6920" width="30.7109375" style="572" customWidth="1"/>
    <col min="6921" max="6921" width="31.28515625" style="572" customWidth="1"/>
    <col min="6922" max="6922" width="3.42578125" style="572" customWidth="1"/>
    <col min="6923" max="7168" width="9.140625" style="572"/>
    <col min="7169" max="7169" width="140.85546875" style="572" customWidth="1"/>
    <col min="7170" max="7170" width="29.140625" style="572" customWidth="1"/>
    <col min="7171" max="7171" width="31" style="572" customWidth="1"/>
    <col min="7172" max="7172" width="30.7109375" style="572" customWidth="1"/>
    <col min="7173" max="7173" width="31.28515625" style="572" customWidth="1"/>
    <col min="7174" max="7174" width="28.85546875" style="572" customWidth="1"/>
    <col min="7175" max="7175" width="31" style="572" customWidth="1"/>
    <col min="7176" max="7176" width="30.7109375" style="572" customWidth="1"/>
    <col min="7177" max="7177" width="31.28515625" style="572" customWidth="1"/>
    <col min="7178" max="7178" width="3.42578125" style="572" customWidth="1"/>
    <col min="7179" max="7424" width="9.140625" style="572"/>
    <col min="7425" max="7425" width="140.85546875" style="572" customWidth="1"/>
    <col min="7426" max="7426" width="29.140625" style="572" customWidth="1"/>
    <col min="7427" max="7427" width="31" style="572" customWidth="1"/>
    <col min="7428" max="7428" width="30.7109375" style="572" customWidth="1"/>
    <col min="7429" max="7429" width="31.28515625" style="572" customWidth="1"/>
    <col min="7430" max="7430" width="28.85546875" style="572" customWidth="1"/>
    <col min="7431" max="7431" width="31" style="572" customWidth="1"/>
    <col min="7432" max="7432" width="30.7109375" style="572" customWidth="1"/>
    <col min="7433" max="7433" width="31.28515625" style="572" customWidth="1"/>
    <col min="7434" max="7434" width="3.42578125" style="572" customWidth="1"/>
    <col min="7435" max="7680" width="9.140625" style="572"/>
    <col min="7681" max="7681" width="140.85546875" style="572" customWidth="1"/>
    <col min="7682" max="7682" width="29.140625" style="572" customWidth="1"/>
    <col min="7683" max="7683" width="31" style="572" customWidth="1"/>
    <col min="7684" max="7684" width="30.7109375" style="572" customWidth="1"/>
    <col min="7685" max="7685" width="31.28515625" style="572" customWidth="1"/>
    <col min="7686" max="7686" width="28.85546875" style="572" customWidth="1"/>
    <col min="7687" max="7687" width="31" style="572" customWidth="1"/>
    <col min="7688" max="7688" width="30.7109375" style="572" customWidth="1"/>
    <col min="7689" max="7689" width="31.28515625" style="572" customWidth="1"/>
    <col min="7690" max="7690" width="3.42578125" style="572" customWidth="1"/>
    <col min="7691" max="7936" width="9.140625" style="572"/>
    <col min="7937" max="7937" width="140.85546875" style="572" customWidth="1"/>
    <col min="7938" max="7938" width="29.140625" style="572" customWidth="1"/>
    <col min="7939" max="7939" width="31" style="572" customWidth="1"/>
    <col min="7940" max="7940" width="30.7109375" style="572" customWidth="1"/>
    <col min="7941" max="7941" width="31.28515625" style="572" customWidth="1"/>
    <col min="7942" max="7942" width="28.85546875" style="572" customWidth="1"/>
    <col min="7943" max="7943" width="31" style="572" customWidth="1"/>
    <col min="7944" max="7944" width="30.7109375" style="572" customWidth="1"/>
    <col min="7945" max="7945" width="31.28515625" style="572" customWidth="1"/>
    <col min="7946" max="7946" width="3.42578125" style="572" customWidth="1"/>
    <col min="7947" max="8192" width="9.140625" style="572"/>
    <col min="8193" max="8193" width="140.85546875" style="572" customWidth="1"/>
    <col min="8194" max="8194" width="29.140625" style="572" customWidth="1"/>
    <col min="8195" max="8195" width="31" style="572" customWidth="1"/>
    <col min="8196" max="8196" width="30.7109375" style="572" customWidth="1"/>
    <col min="8197" max="8197" width="31.28515625" style="572" customWidth="1"/>
    <col min="8198" max="8198" width="28.85546875" style="572" customWidth="1"/>
    <col min="8199" max="8199" width="31" style="572" customWidth="1"/>
    <col min="8200" max="8200" width="30.7109375" style="572" customWidth="1"/>
    <col min="8201" max="8201" width="31.28515625" style="572" customWidth="1"/>
    <col min="8202" max="8202" width="3.42578125" style="572" customWidth="1"/>
    <col min="8203" max="8448" width="9.140625" style="572"/>
    <col min="8449" max="8449" width="140.85546875" style="572" customWidth="1"/>
    <col min="8450" max="8450" width="29.140625" style="572" customWidth="1"/>
    <col min="8451" max="8451" width="31" style="572" customWidth="1"/>
    <col min="8452" max="8452" width="30.7109375" style="572" customWidth="1"/>
    <col min="8453" max="8453" width="31.28515625" style="572" customWidth="1"/>
    <col min="8454" max="8454" width="28.85546875" style="572" customWidth="1"/>
    <col min="8455" max="8455" width="31" style="572" customWidth="1"/>
    <col min="8456" max="8456" width="30.7109375" style="572" customWidth="1"/>
    <col min="8457" max="8457" width="31.28515625" style="572" customWidth="1"/>
    <col min="8458" max="8458" width="3.42578125" style="572" customWidth="1"/>
    <col min="8459" max="8704" width="9.140625" style="572"/>
    <col min="8705" max="8705" width="140.85546875" style="572" customWidth="1"/>
    <col min="8706" max="8706" width="29.140625" style="572" customWidth="1"/>
    <col min="8707" max="8707" width="31" style="572" customWidth="1"/>
    <col min="8708" max="8708" width="30.7109375" style="572" customWidth="1"/>
    <col min="8709" max="8709" width="31.28515625" style="572" customWidth="1"/>
    <col min="8710" max="8710" width="28.85546875" style="572" customWidth="1"/>
    <col min="8711" max="8711" width="31" style="572" customWidth="1"/>
    <col min="8712" max="8712" width="30.7109375" style="572" customWidth="1"/>
    <col min="8713" max="8713" width="31.28515625" style="572" customWidth="1"/>
    <col min="8714" max="8714" width="3.42578125" style="572" customWidth="1"/>
    <col min="8715" max="8960" width="9.140625" style="572"/>
    <col min="8961" max="8961" width="140.85546875" style="572" customWidth="1"/>
    <col min="8962" max="8962" width="29.140625" style="572" customWidth="1"/>
    <col min="8963" max="8963" width="31" style="572" customWidth="1"/>
    <col min="8964" max="8964" width="30.7109375" style="572" customWidth="1"/>
    <col min="8965" max="8965" width="31.28515625" style="572" customWidth="1"/>
    <col min="8966" max="8966" width="28.85546875" style="572" customWidth="1"/>
    <col min="8967" max="8967" width="31" style="572" customWidth="1"/>
    <col min="8968" max="8968" width="30.7109375" style="572" customWidth="1"/>
    <col min="8969" max="8969" width="31.28515625" style="572" customWidth="1"/>
    <col min="8970" max="8970" width="3.42578125" style="572" customWidth="1"/>
    <col min="8971" max="9216" width="9.140625" style="572"/>
    <col min="9217" max="9217" width="140.85546875" style="572" customWidth="1"/>
    <col min="9218" max="9218" width="29.140625" style="572" customWidth="1"/>
    <col min="9219" max="9219" width="31" style="572" customWidth="1"/>
    <col min="9220" max="9220" width="30.7109375" style="572" customWidth="1"/>
    <col min="9221" max="9221" width="31.28515625" style="572" customWidth="1"/>
    <col min="9222" max="9222" width="28.85546875" style="572" customWidth="1"/>
    <col min="9223" max="9223" width="31" style="572" customWidth="1"/>
    <col min="9224" max="9224" width="30.7109375" style="572" customWidth="1"/>
    <col min="9225" max="9225" width="31.28515625" style="572" customWidth="1"/>
    <col min="9226" max="9226" width="3.42578125" style="572" customWidth="1"/>
    <col min="9227" max="9472" width="9.140625" style="572"/>
    <col min="9473" max="9473" width="140.85546875" style="572" customWidth="1"/>
    <col min="9474" max="9474" width="29.140625" style="572" customWidth="1"/>
    <col min="9475" max="9475" width="31" style="572" customWidth="1"/>
    <col min="9476" max="9476" width="30.7109375" style="572" customWidth="1"/>
    <col min="9477" max="9477" width="31.28515625" style="572" customWidth="1"/>
    <col min="9478" max="9478" width="28.85546875" style="572" customWidth="1"/>
    <col min="9479" max="9479" width="31" style="572" customWidth="1"/>
    <col min="9480" max="9480" width="30.7109375" style="572" customWidth="1"/>
    <col min="9481" max="9481" width="31.28515625" style="572" customWidth="1"/>
    <col min="9482" max="9482" width="3.42578125" style="572" customWidth="1"/>
    <col min="9483" max="9728" width="9.140625" style="572"/>
    <col min="9729" max="9729" width="140.85546875" style="572" customWidth="1"/>
    <col min="9730" max="9730" width="29.140625" style="572" customWidth="1"/>
    <col min="9731" max="9731" width="31" style="572" customWidth="1"/>
    <col min="9732" max="9732" width="30.7109375" style="572" customWidth="1"/>
    <col min="9733" max="9733" width="31.28515625" style="572" customWidth="1"/>
    <col min="9734" max="9734" width="28.85546875" style="572" customWidth="1"/>
    <col min="9735" max="9735" width="31" style="572" customWidth="1"/>
    <col min="9736" max="9736" width="30.7109375" style="572" customWidth="1"/>
    <col min="9737" max="9737" width="31.28515625" style="572" customWidth="1"/>
    <col min="9738" max="9738" width="3.42578125" style="572" customWidth="1"/>
    <col min="9739" max="9984" width="9.140625" style="572"/>
    <col min="9985" max="9985" width="140.85546875" style="572" customWidth="1"/>
    <col min="9986" max="9986" width="29.140625" style="572" customWidth="1"/>
    <col min="9987" max="9987" width="31" style="572" customWidth="1"/>
    <col min="9988" max="9988" width="30.7109375" style="572" customWidth="1"/>
    <col min="9989" max="9989" width="31.28515625" style="572" customWidth="1"/>
    <col min="9990" max="9990" width="28.85546875" style="572" customWidth="1"/>
    <col min="9991" max="9991" width="31" style="572" customWidth="1"/>
    <col min="9992" max="9992" width="30.7109375" style="572" customWidth="1"/>
    <col min="9993" max="9993" width="31.28515625" style="572" customWidth="1"/>
    <col min="9994" max="9994" width="3.42578125" style="572" customWidth="1"/>
    <col min="9995" max="10240" width="9.140625" style="572"/>
    <col min="10241" max="10241" width="140.85546875" style="572" customWidth="1"/>
    <col min="10242" max="10242" width="29.140625" style="572" customWidth="1"/>
    <col min="10243" max="10243" width="31" style="572" customWidth="1"/>
    <col min="10244" max="10244" width="30.7109375" style="572" customWidth="1"/>
    <col min="10245" max="10245" width="31.28515625" style="572" customWidth="1"/>
    <col min="10246" max="10246" width="28.85546875" style="572" customWidth="1"/>
    <col min="10247" max="10247" width="31" style="572" customWidth="1"/>
    <col min="10248" max="10248" width="30.7109375" style="572" customWidth="1"/>
    <col min="10249" max="10249" width="31.28515625" style="572" customWidth="1"/>
    <col min="10250" max="10250" width="3.42578125" style="572" customWidth="1"/>
    <col min="10251" max="10496" width="9.140625" style="572"/>
    <col min="10497" max="10497" width="140.85546875" style="572" customWidth="1"/>
    <col min="10498" max="10498" width="29.140625" style="572" customWidth="1"/>
    <col min="10499" max="10499" width="31" style="572" customWidth="1"/>
    <col min="10500" max="10500" width="30.7109375" style="572" customWidth="1"/>
    <col min="10501" max="10501" width="31.28515625" style="572" customWidth="1"/>
    <col min="10502" max="10502" width="28.85546875" style="572" customWidth="1"/>
    <col min="10503" max="10503" width="31" style="572" customWidth="1"/>
    <col min="10504" max="10504" width="30.7109375" style="572" customWidth="1"/>
    <col min="10505" max="10505" width="31.28515625" style="572" customWidth="1"/>
    <col min="10506" max="10506" width="3.42578125" style="572" customWidth="1"/>
    <col min="10507" max="10752" width="9.140625" style="572"/>
    <col min="10753" max="10753" width="140.85546875" style="572" customWidth="1"/>
    <col min="10754" max="10754" width="29.140625" style="572" customWidth="1"/>
    <col min="10755" max="10755" width="31" style="572" customWidth="1"/>
    <col min="10756" max="10756" width="30.7109375" style="572" customWidth="1"/>
    <col min="10757" max="10757" width="31.28515625" style="572" customWidth="1"/>
    <col min="10758" max="10758" width="28.85546875" style="572" customWidth="1"/>
    <col min="10759" max="10759" width="31" style="572" customWidth="1"/>
    <col min="10760" max="10760" width="30.7109375" style="572" customWidth="1"/>
    <col min="10761" max="10761" width="31.28515625" style="572" customWidth="1"/>
    <col min="10762" max="10762" width="3.42578125" style="572" customWidth="1"/>
    <col min="10763" max="11008" width="9.140625" style="572"/>
    <col min="11009" max="11009" width="140.85546875" style="572" customWidth="1"/>
    <col min="11010" max="11010" width="29.140625" style="572" customWidth="1"/>
    <col min="11011" max="11011" width="31" style="572" customWidth="1"/>
    <col min="11012" max="11012" width="30.7109375" style="572" customWidth="1"/>
    <col min="11013" max="11013" width="31.28515625" style="572" customWidth="1"/>
    <col min="11014" max="11014" width="28.85546875" style="572" customWidth="1"/>
    <col min="11015" max="11015" width="31" style="572" customWidth="1"/>
    <col min="11016" max="11016" width="30.7109375" style="572" customWidth="1"/>
    <col min="11017" max="11017" width="31.28515625" style="572" customWidth="1"/>
    <col min="11018" max="11018" width="3.42578125" style="572" customWidth="1"/>
    <col min="11019" max="11264" width="9.140625" style="572"/>
    <col min="11265" max="11265" width="140.85546875" style="572" customWidth="1"/>
    <col min="11266" max="11266" width="29.140625" style="572" customWidth="1"/>
    <col min="11267" max="11267" width="31" style="572" customWidth="1"/>
    <col min="11268" max="11268" width="30.7109375" style="572" customWidth="1"/>
    <col min="11269" max="11269" width="31.28515625" style="572" customWidth="1"/>
    <col min="11270" max="11270" width="28.85546875" style="572" customWidth="1"/>
    <col min="11271" max="11271" width="31" style="572" customWidth="1"/>
    <col min="11272" max="11272" width="30.7109375" style="572" customWidth="1"/>
    <col min="11273" max="11273" width="31.28515625" style="572" customWidth="1"/>
    <col min="11274" max="11274" width="3.42578125" style="572" customWidth="1"/>
    <col min="11275" max="11520" width="9.140625" style="572"/>
    <col min="11521" max="11521" width="140.85546875" style="572" customWidth="1"/>
    <col min="11522" max="11522" width="29.140625" style="572" customWidth="1"/>
    <col min="11523" max="11523" width="31" style="572" customWidth="1"/>
    <col min="11524" max="11524" width="30.7109375" style="572" customWidth="1"/>
    <col min="11525" max="11525" width="31.28515625" style="572" customWidth="1"/>
    <col min="11526" max="11526" width="28.85546875" style="572" customWidth="1"/>
    <col min="11527" max="11527" width="31" style="572" customWidth="1"/>
    <col min="11528" max="11528" width="30.7109375" style="572" customWidth="1"/>
    <col min="11529" max="11529" width="31.28515625" style="572" customWidth="1"/>
    <col min="11530" max="11530" width="3.42578125" style="572" customWidth="1"/>
    <col min="11531" max="11776" width="9.140625" style="572"/>
    <col min="11777" max="11777" width="140.85546875" style="572" customWidth="1"/>
    <col min="11778" max="11778" width="29.140625" style="572" customWidth="1"/>
    <col min="11779" max="11779" width="31" style="572" customWidth="1"/>
    <col min="11780" max="11780" width="30.7109375" style="572" customWidth="1"/>
    <col min="11781" max="11781" width="31.28515625" style="572" customWidth="1"/>
    <col min="11782" max="11782" width="28.85546875" style="572" customWidth="1"/>
    <col min="11783" max="11783" width="31" style="572" customWidth="1"/>
    <col min="11784" max="11784" width="30.7109375" style="572" customWidth="1"/>
    <col min="11785" max="11785" width="31.28515625" style="572" customWidth="1"/>
    <col min="11786" max="11786" width="3.42578125" style="572" customWidth="1"/>
    <col min="11787" max="12032" width="9.140625" style="572"/>
    <col min="12033" max="12033" width="140.85546875" style="572" customWidth="1"/>
    <col min="12034" max="12034" width="29.140625" style="572" customWidth="1"/>
    <col min="12035" max="12035" width="31" style="572" customWidth="1"/>
    <col min="12036" max="12036" width="30.7109375" style="572" customWidth="1"/>
    <col min="12037" max="12037" width="31.28515625" style="572" customWidth="1"/>
    <col min="12038" max="12038" width="28.85546875" style="572" customWidth="1"/>
    <col min="12039" max="12039" width="31" style="572" customWidth="1"/>
    <col min="12040" max="12040" width="30.7109375" style="572" customWidth="1"/>
    <col min="12041" max="12041" width="31.28515625" style="572" customWidth="1"/>
    <col min="12042" max="12042" width="3.42578125" style="572" customWidth="1"/>
    <col min="12043" max="12288" width="9.140625" style="572"/>
    <col min="12289" max="12289" width="140.85546875" style="572" customWidth="1"/>
    <col min="12290" max="12290" width="29.140625" style="572" customWidth="1"/>
    <col min="12291" max="12291" width="31" style="572" customWidth="1"/>
    <col min="12292" max="12292" width="30.7109375" style="572" customWidth="1"/>
    <col min="12293" max="12293" width="31.28515625" style="572" customWidth="1"/>
    <col min="12294" max="12294" width="28.85546875" style="572" customWidth="1"/>
    <col min="12295" max="12295" width="31" style="572" customWidth="1"/>
    <col min="12296" max="12296" width="30.7109375" style="572" customWidth="1"/>
    <col min="12297" max="12297" width="31.28515625" style="572" customWidth="1"/>
    <col min="12298" max="12298" width="3.42578125" style="572" customWidth="1"/>
    <col min="12299" max="12544" width="9.140625" style="572"/>
    <col min="12545" max="12545" width="140.85546875" style="572" customWidth="1"/>
    <col min="12546" max="12546" width="29.140625" style="572" customWidth="1"/>
    <col min="12547" max="12547" width="31" style="572" customWidth="1"/>
    <col min="12548" max="12548" width="30.7109375" style="572" customWidth="1"/>
    <col min="12549" max="12549" width="31.28515625" style="572" customWidth="1"/>
    <col min="12550" max="12550" width="28.85546875" style="572" customWidth="1"/>
    <col min="12551" max="12551" width="31" style="572" customWidth="1"/>
    <col min="12552" max="12552" width="30.7109375" style="572" customWidth="1"/>
    <col min="12553" max="12553" width="31.28515625" style="572" customWidth="1"/>
    <col min="12554" max="12554" width="3.42578125" style="572" customWidth="1"/>
    <col min="12555" max="12800" width="9.140625" style="572"/>
    <col min="12801" max="12801" width="140.85546875" style="572" customWidth="1"/>
    <col min="12802" max="12802" width="29.140625" style="572" customWidth="1"/>
    <col min="12803" max="12803" width="31" style="572" customWidth="1"/>
    <col min="12804" max="12804" width="30.7109375" style="572" customWidth="1"/>
    <col min="12805" max="12805" width="31.28515625" style="572" customWidth="1"/>
    <col min="12806" max="12806" width="28.85546875" style="572" customWidth="1"/>
    <col min="12807" max="12807" width="31" style="572" customWidth="1"/>
    <col min="12808" max="12808" width="30.7109375" style="572" customWidth="1"/>
    <col min="12809" max="12809" width="31.28515625" style="572" customWidth="1"/>
    <col min="12810" max="12810" width="3.42578125" style="572" customWidth="1"/>
    <col min="12811" max="13056" width="9.140625" style="572"/>
    <col min="13057" max="13057" width="140.85546875" style="572" customWidth="1"/>
    <col min="13058" max="13058" width="29.140625" style="572" customWidth="1"/>
    <col min="13059" max="13059" width="31" style="572" customWidth="1"/>
    <col min="13060" max="13060" width="30.7109375" style="572" customWidth="1"/>
    <col min="13061" max="13061" width="31.28515625" style="572" customWidth="1"/>
    <col min="13062" max="13062" width="28.85546875" style="572" customWidth="1"/>
    <col min="13063" max="13063" width="31" style="572" customWidth="1"/>
    <col min="13064" max="13064" width="30.7109375" style="572" customWidth="1"/>
    <col min="13065" max="13065" width="31.28515625" style="572" customWidth="1"/>
    <col min="13066" max="13066" width="3.42578125" style="572" customWidth="1"/>
    <col min="13067" max="13312" width="9.140625" style="572"/>
    <col min="13313" max="13313" width="140.85546875" style="572" customWidth="1"/>
    <col min="13314" max="13314" width="29.140625" style="572" customWidth="1"/>
    <col min="13315" max="13315" width="31" style="572" customWidth="1"/>
    <col min="13316" max="13316" width="30.7109375" style="572" customWidth="1"/>
    <col min="13317" max="13317" width="31.28515625" style="572" customWidth="1"/>
    <col min="13318" max="13318" width="28.85546875" style="572" customWidth="1"/>
    <col min="13319" max="13319" width="31" style="572" customWidth="1"/>
    <col min="13320" max="13320" width="30.7109375" style="572" customWidth="1"/>
    <col min="13321" max="13321" width="31.28515625" style="572" customWidth="1"/>
    <col min="13322" max="13322" width="3.42578125" style="572" customWidth="1"/>
    <col min="13323" max="13568" width="9.140625" style="572"/>
    <col min="13569" max="13569" width="140.85546875" style="572" customWidth="1"/>
    <col min="13570" max="13570" width="29.140625" style="572" customWidth="1"/>
    <col min="13571" max="13571" width="31" style="572" customWidth="1"/>
    <col min="13572" max="13572" width="30.7109375" style="572" customWidth="1"/>
    <col min="13573" max="13573" width="31.28515625" style="572" customWidth="1"/>
    <col min="13574" max="13574" width="28.85546875" style="572" customWidth="1"/>
    <col min="13575" max="13575" width="31" style="572" customWidth="1"/>
    <col min="13576" max="13576" width="30.7109375" style="572" customWidth="1"/>
    <col min="13577" max="13577" width="31.28515625" style="572" customWidth="1"/>
    <col min="13578" max="13578" width="3.42578125" style="572" customWidth="1"/>
    <col min="13579" max="13824" width="9.140625" style="572"/>
    <col min="13825" max="13825" width="140.85546875" style="572" customWidth="1"/>
    <col min="13826" max="13826" width="29.140625" style="572" customWidth="1"/>
    <col min="13827" max="13827" width="31" style="572" customWidth="1"/>
    <col min="13828" max="13828" width="30.7109375" style="572" customWidth="1"/>
    <col min="13829" max="13829" width="31.28515625" style="572" customWidth="1"/>
    <col min="13830" max="13830" width="28.85546875" style="572" customWidth="1"/>
    <col min="13831" max="13831" width="31" style="572" customWidth="1"/>
    <col min="13832" max="13832" width="30.7109375" style="572" customWidth="1"/>
    <col min="13833" max="13833" width="31.28515625" style="572" customWidth="1"/>
    <col min="13834" max="13834" width="3.42578125" style="572" customWidth="1"/>
    <col min="13835" max="14080" width="9.140625" style="572"/>
    <col min="14081" max="14081" width="140.85546875" style="572" customWidth="1"/>
    <col min="14082" max="14082" width="29.140625" style="572" customWidth="1"/>
    <col min="14083" max="14083" width="31" style="572" customWidth="1"/>
    <col min="14084" max="14084" width="30.7109375" style="572" customWidth="1"/>
    <col min="14085" max="14085" width="31.28515625" style="572" customWidth="1"/>
    <col min="14086" max="14086" width="28.85546875" style="572" customWidth="1"/>
    <col min="14087" max="14087" width="31" style="572" customWidth="1"/>
    <col min="14088" max="14088" width="30.7109375" style="572" customWidth="1"/>
    <col min="14089" max="14089" width="31.28515625" style="572" customWidth="1"/>
    <col min="14090" max="14090" width="3.42578125" style="572" customWidth="1"/>
    <col min="14091" max="14336" width="9.140625" style="572"/>
    <col min="14337" max="14337" width="140.85546875" style="572" customWidth="1"/>
    <col min="14338" max="14338" width="29.140625" style="572" customWidth="1"/>
    <col min="14339" max="14339" width="31" style="572" customWidth="1"/>
    <col min="14340" max="14340" width="30.7109375" style="572" customWidth="1"/>
    <col min="14341" max="14341" width="31.28515625" style="572" customWidth="1"/>
    <col min="14342" max="14342" width="28.85546875" style="572" customWidth="1"/>
    <col min="14343" max="14343" width="31" style="572" customWidth="1"/>
    <col min="14344" max="14344" width="30.7109375" style="572" customWidth="1"/>
    <col min="14345" max="14345" width="31.28515625" style="572" customWidth="1"/>
    <col min="14346" max="14346" width="3.42578125" style="572" customWidth="1"/>
    <col min="14347" max="14592" width="9.140625" style="572"/>
    <col min="14593" max="14593" width="140.85546875" style="572" customWidth="1"/>
    <col min="14594" max="14594" width="29.140625" style="572" customWidth="1"/>
    <col min="14595" max="14595" width="31" style="572" customWidth="1"/>
    <col min="14596" max="14596" width="30.7109375" style="572" customWidth="1"/>
    <col min="14597" max="14597" width="31.28515625" style="572" customWidth="1"/>
    <col min="14598" max="14598" width="28.85546875" style="572" customWidth="1"/>
    <col min="14599" max="14599" width="31" style="572" customWidth="1"/>
    <col min="14600" max="14600" width="30.7109375" style="572" customWidth="1"/>
    <col min="14601" max="14601" width="31.28515625" style="572" customWidth="1"/>
    <col min="14602" max="14602" width="3.42578125" style="572" customWidth="1"/>
    <col min="14603" max="14848" width="9.140625" style="572"/>
    <col min="14849" max="14849" width="140.85546875" style="572" customWidth="1"/>
    <col min="14850" max="14850" width="29.140625" style="572" customWidth="1"/>
    <col min="14851" max="14851" width="31" style="572" customWidth="1"/>
    <col min="14852" max="14852" width="30.7109375" style="572" customWidth="1"/>
    <col min="14853" max="14853" width="31.28515625" style="572" customWidth="1"/>
    <col min="14854" max="14854" width="28.85546875" style="572" customWidth="1"/>
    <col min="14855" max="14855" width="31" style="572" customWidth="1"/>
    <col min="14856" max="14856" width="30.7109375" style="572" customWidth="1"/>
    <col min="14857" max="14857" width="31.28515625" style="572" customWidth="1"/>
    <col min="14858" max="14858" width="3.42578125" style="572" customWidth="1"/>
    <col min="14859" max="15104" width="9.140625" style="572"/>
    <col min="15105" max="15105" width="140.85546875" style="572" customWidth="1"/>
    <col min="15106" max="15106" width="29.140625" style="572" customWidth="1"/>
    <col min="15107" max="15107" width="31" style="572" customWidth="1"/>
    <col min="15108" max="15108" width="30.7109375" style="572" customWidth="1"/>
    <col min="15109" max="15109" width="31.28515625" style="572" customWidth="1"/>
    <col min="15110" max="15110" width="28.85546875" style="572" customWidth="1"/>
    <col min="15111" max="15111" width="31" style="572" customWidth="1"/>
    <col min="15112" max="15112" width="30.7109375" style="572" customWidth="1"/>
    <col min="15113" max="15113" width="31.28515625" style="572" customWidth="1"/>
    <col min="15114" max="15114" width="3.42578125" style="572" customWidth="1"/>
    <col min="15115" max="15360" width="9.140625" style="572"/>
    <col min="15361" max="15361" width="140.85546875" style="572" customWidth="1"/>
    <col min="15362" max="15362" width="29.140625" style="572" customWidth="1"/>
    <col min="15363" max="15363" width="31" style="572" customWidth="1"/>
    <col min="15364" max="15364" width="30.7109375" style="572" customWidth="1"/>
    <col min="15365" max="15365" width="31.28515625" style="572" customWidth="1"/>
    <col min="15366" max="15366" width="28.85546875" style="572" customWidth="1"/>
    <col min="15367" max="15367" width="31" style="572" customWidth="1"/>
    <col min="15368" max="15368" width="30.7109375" style="572" customWidth="1"/>
    <col min="15369" max="15369" width="31.28515625" style="572" customWidth="1"/>
    <col min="15370" max="15370" width="3.42578125" style="572" customWidth="1"/>
    <col min="15371" max="15616" width="9.140625" style="572"/>
    <col min="15617" max="15617" width="140.85546875" style="572" customWidth="1"/>
    <col min="15618" max="15618" width="29.140625" style="572" customWidth="1"/>
    <col min="15619" max="15619" width="31" style="572" customWidth="1"/>
    <col min="15620" max="15620" width="30.7109375" style="572" customWidth="1"/>
    <col min="15621" max="15621" width="31.28515625" style="572" customWidth="1"/>
    <col min="15622" max="15622" width="28.85546875" style="572" customWidth="1"/>
    <col min="15623" max="15623" width="31" style="572" customWidth="1"/>
    <col min="15624" max="15624" width="30.7109375" style="572" customWidth="1"/>
    <col min="15625" max="15625" width="31.28515625" style="572" customWidth="1"/>
    <col min="15626" max="15626" width="3.42578125" style="572" customWidth="1"/>
    <col min="15627" max="15872" width="9.140625" style="572"/>
    <col min="15873" max="15873" width="140.85546875" style="572" customWidth="1"/>
    <col min="15874" max="15874" width="29.140625" style="572" customWidth="1"/>
    <col min="15875" max="15875" width="31" style="572" customWidth="1"/>
    <col min="15876" max="15876" width="30.7109375" style="572" customWidth="1"/>
    <col min="15877" max="15877" width="31.28515625" style="572" customWidth="1"/>
    <col min="15878" max="15878" width="28.85546875" style="572" customWidth="1"/>
    <col min="15879" max="15879" width="31" style="572" customWidth="1"/>
    <col min="15880" max="15880" width="30.7109375" style="572" customWidth="1"/>
    <col min="15881" max="15881" width="31.28515625" style="572" customWidth="1"/>
    <col min="15882" max="15882" width="3.42578125" style="572" customWidth="1"/>
    <col min="15883" max="16128" width="9.140625" style="572"/>
    <col min="16129" max="16129" width="140.85546875" style="572" customWidth="1"/>
    <col min="16130" max="16130" width="29.140625" style="572" customWidth="1"/>
    <col min="16131" max="16131" width="31" style="572" customWidth="1"/>
    <col min="16132" max="16132" width="30.7109375" style="572" customWidth="1"/>
    <col min="16133" max="16133" width="31.28515625" style="572" customWidth="1"/>
    <col min="16134" max="16134" width="28.85546875" style="572" customWidth="1"/>
    <col min="16135" max="16135" width="31" style="572" customWidth="1"/>
    <col min="16136" max="16136" width="30.7109375" style="572" customWidth="1"/>
    <col min="16137" max="16137" width="31.28515625" style="572" customWidth="1"/>
    <col min="16138" max="16138" width="3.42578125" style="572" customWidth="1"/>
    <col min="16139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8"/>
    </row>
    <row r="2" spans="1:26" s="2" customFormat="1" ht="70.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7"/>
      <c r="G7" s="227"/>
      <c r="H7" s="226"/>
      <c r="I7" s="227"/>
      <c r="J7" s="292"/>
    </row>
    <row r="8" spans="1:26" s="293" customFormat="1" ht="33.75" customHeight="1">
      <c r="A8" s="229"/>
      <c r="B8" s="733" t="s">
        <v>253</v>
      </c>
      <c r="C8" s="733"/>
      <c r="D8" s="733"/>
      <c r="E8" s="733"/>
      <c r="F8" s="733" t="s">
        <v>254</v>
      </c>
      <c r="G8" s="733"/>
      <c r="H8" s="733"/>
      <c r="I8" s="733"/>
      <c r="U8" s="293">
        <v>1</v>
      </c>
      <c r="V8" s="293">
        <v>1</v>
      </c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2" t="s">
        <v>233</v>
      </c>
      <c r="G9" s="232" t="s">
        <v>234</v>
      </c>
      <c r="H9" s="233" t="s">
        <v>235</v>
      </c>
      <c r="I9" s="232" t="s">
        <v>53</v>
      </c>
      <c r="J9" s="294"/>
      <c r="U9" s="295">
        <v>1</v>
      </c>
      <c r="V9" s="295">
        <v>1</v>
      </c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756826.99713359994</v>
      </c>
      <c r="C10" s="237">
        <v>1039210.9736546</v>
      </c>
      <c r="D10" s="237">
        <v>1736421.4189260001</v>
      </c>
      <c r="E10" s="237">
        <v>3532459.3897142</v>
      </c>
      <c r="F10" s="237">
        <v>16865.641190599999</v>
      </c>
      <c r="G10" s="237">
        <v>83051.568190400008</v>
      </c>
      <c r="H10" s="237">
        <v>69520.533978200008</v>
      </c>
      <c r="I10" s="237">
        <v>169437.74335919999</v>
      </c>
      <c r="J10" s="293"/>
    </row>
    <row r="11" spans="1:26" s="296" customFormat="1" ht="66.75" customHeight="1">
      <c r="A11" s="236" t="s">
        <v>202</v>
      </c>
      <c r="B11" s="239">
        <v>6466.2427400000006</v>
      </c>
      <c r="C11" s="239">
        <v>3705.9386562</v>
      </c>
      <c r="D11" s="239">
        <v>5070.06214</v>
      </c>
      <c r="E11" s="239">
        <v>15242.2435362</v>
      </c>
      <c r="F11" s="237">
        <v>670.70963000000006</v>
      </c>
      <c r="G11" s="237">
        <v>3389.85689</v>
      </c>
      <c r="H11" s="237">
        <v>2222.8038199999996</v>
      </c>
      <c r="I11" s="237">
        <v>6283.3703399999995</v>
      </c>
      <c r="J11" s="293"/>
    </row>
    <row r="12" spans="1:26" s="296" customFormat="1" ht="66.75" customHeight="1">
      <c r="A12" s="236" t="s">
        <v>203</v>
      </c>
      <c r="B12" s="239">
        <v>240230.65888839998</v>
      </c>
      <c r="C12" s="239">
        <v>718784.0719334</v>
      </c>
      <c r="D12" s="239">
        <v>71821.821507799992</v>
      </c>
      <c r="E12" s="239">
        <v>1030836.5523296</v>
      </c>
      <c r="F12" s="237">
        <v>0</v>
      </c>
      <c r="G12" s="237">
        <v>0</v>
      </c>
      <c r="H12" s="237">
        <v>0</v>
      </c>
      <c r="I12" s="237">
        <v>0</v>
      </c>
      <c r="J12" s="293"/>
    </row>
    <row r="13" spans="1:26" s="296" customFormat="1" ht="66.75" customHeight="1">
      <c r="A13" s="236" t="s">
        <v>204</v>
      </c>
      <c r="B13" s="237">
        <v>95801.378010800006</v>
      </c>
      <c r="C13" s="237">
        <v>13170.521771600001</v>
      </c>
      <c r="D13" s="237">
        <v>13328.3995108</v>
      </c>
      <c r="E13" s="237">
        <v>122300.29929320001</v>
      </c>
      <c r="F13" s="237">
        <v>4</v>
      </c>
      <c r="G13" s="237">
        <v>2989.19794</v>
      </c>
      <c r="H13" s="237">
        <v>1433.1800600000001</v>
      </c>
      <c r="I13" s="237">
        <v>4426.3779999999997</v>
      </c>
      <c r="J13" s="293"/>
    </row>
    <row r="14" spans="1:26" s="296" customFormat="1" ht="66.75" customHeight="1">
      <c r="A14" s="236" t="s">
        <v>205</v>
      </c>
      <c r="B14" s="237">
        <v>3099053.0095687998</v>
      </c>
      <c r="C14" s="237">
        <v>1413228.624725</v>
      </c>
      <c r="D14" s="237">
        <v>2109954.2878798</v>
      </c>
      <c r="E14" s="237">
        <v>6622235.9221736006</v>
      </c>
      <c r="F14" s="237">
        <v>11872.95543</v>
      </c>
      <c r="G14" s="237">
        <v>33445.480631999999</v>
      </c>
      <c r="H14" s="237">
        <v>20426.676475600001</v>
      </c>
      <c r="I14" s="237">
        <v>65745.112537599998</v>
      </c>
      <c r="J14" s="293"/>
    </row>
    <row r="15" spans="1:26" s="296" customFormat="1" ht="66.75" customHeight="1">
      <c r="A15" s="236" t="s">
        <v>206</v>
      </c>
      <c r="B15" s="237">
        <v>51930.932748800005</v>
      </c>
      <c r="C15" s="237">
        <v>142351.22435620002</v>
      </c>
      <c r="D15" s="237">
        <v>237217.9362542</v>
      </c>
      <c r="E15" s="237">
        <v>431500.09335919999</v>
      </c>
      <c r="F15" s="237">
        <v>40.015999999999998</v>
      </c>
      <c r="G15" s="237">
        <v>627.35206000000005</v>
      </c>
      <c r="H15" s="237">
        <v>304.44646</v>
      </c>
      <c r="I15" s="237">
        <v>971.81452000000002</v>
      </c>
      <c r="J15" s="293"/>
    </row>
    <row r="16" spans="1:26" s="296" customFormat="1" ht="66.75" customHeight="1">
      <c r="A16" s="236" t="s">
        <v>129</v>
      </c>
      <c r="B16" s="237">
        <v>933408.89753840002</v>
      </c>
      <c r="C16" s="237">
        <v>1203825.5445669999</v>
      </c>
      <c r="D16" s="237">
        <v>1505760.3752883999</v>
      </c>
      <c r="E16" s="237">
        <v>3642994.8173937998</v>
      </c>
      <c r="F16" s="237">
        <v>50121.469520000006</v>
      </c>
      <c r="G16" s="237">
        <v>73561.106551999997</v>
      </c>
      <c r="H16" s="237">
        <v>132128.74970700001</v>
      </c>
      <c r="I16" s="237">
        <v>255811.32577900001</v>
      </c>
      <c r="J16" s="293"/>
    </row>
    <row r="17" spans="1:10" s="296" customFormat="1" ht="66.75" customHeight="1">
      <c r="A17" s="236" t="s">
        <v>207</v>
      </c>
      <c r="B17" s="237">
        <v>3144775.3978583999</v>
      </c>
      <c r="C17" s="237">
        <v>2871977.6269378001</v>
      </c>
      <c r="D17" s="237">
        <v>3524681.7110946001</v>
      </c>
      <c r="E17" s="237">
        <v>9541434.7358908001</v>
      </c>
      <c r="F17" s="237">
        <v>67579.7200056</v>
      </c>
      <c r="G17" s="237">
        <v>311462.09699779999</v>
      </c>
      <c r="H17" s="237">
        <v>350516.81066320004</v>
      </c>
      <c r="I17" s="237">
        <v>729558.62766659993</v>
      </c>
      <c r="J17" s="293"/>
    </row>
    <row r="18" spans="1:10" s="296" customFormat="1" ht="66.75" customHeight="1">
      <c r="A18" s="236" t="s">
        <v>208</v>
      </c>
      <c r="B18" s="237">
        <v>21874.405941599998</v>
      </c>
      <c r="C18" s="237">
        <v>156576.96774380002</v>
      </c>
      <c r="D18" s="237">
        <v>239421.51685400002</v>
      </c>
      <c r="E18" s="237">
        <v>417872.89053939999</v>
      </c>
      <c r="F18" s="237">
        <v>2308.78512</v>
      </c>
      <c r="G18" s="237">
        <v>22309.963299999999</v>
      </c>
      <c r="H18" s="237">
        <v>20983.0057548</v>
      </c>
      <c r="I18" s="237">
        <v>45601.7541748</v>
      </c>
      <c r="J18" s="293"/>
    </row>
    <row r="19" spans="1:10" s="296" customFormat="1" ht="66.75" customHeight="1">
      <c r="A19" s="236" t="s">
        <v>209</v>
      </c>
      <c r="B19" s="237">
        <v>277759.3858934</v>
      </c>
      <c r="C19" s="237">
        <v>700848.68595039996</v>
      </c>
      <c r="D19" s="237">
        <v>729994.1263758</v>
      </c>
      <c r="E19" s="237">
        <v>1708602.1982195999</v>
      </c>
      <c r="F19" s="237">
        <v>178.42345</v>
      </c>
      <c r="G19" s="237">
        <v>14111.610187999999</v>
      </c>
      <c r="H19" s="237">
        <v>15527.8490494</v>
      </c>
      <c r="I19" s="237">
        <v>29817.882687399997</v>
      </c>
      <c r="J19" s="293"/>
    </row>
    <row r="20" spans="1:10" s="296" customFormat="1" ht="66.75" customHeight="1">
      <c r="A20" s="236" t="s">
        <v>210</v>
      </c>
      <c r="B20" s="237">
        <v>142010.3508396</v>
      </c>
      <c r="C20" s="237">
        <v>444816.37836159999</v>
      </c>
      <c r="D20" s="237">
        <v>83160.445220599999</v>
      </c>
      <c r="E20" s="237">
        <v>669987.17442180007</v>
      </c>
      <c r="F20" s="237">
        <v>12.853</v>
      </c>
      <c r="G20" s="237">
        <v>1357.3544099999999</v>
      </c>
      <c r="H20" s="237">
        <v>871.08385799999996</v>
      </c>
      <c r="I20" s="237">
        <v>2241.2912679999999</v>
      </c>
      <c r="J20" s="293"/>
    </row>
    <row r="21" spans="1:10" s="296" customFormat="1" ht="66.75" customHeight="1">
      <c r="A21" s="236" t="s">
        <v>211</v>
      </c>
      <c r="B21" s="237">
        <v>375197.95625739999</v>
      </c>
      <c r="C21" s="237">
        <v>873285.55377580004</v>
      </c>
      <c r="D21" s="237">
        <v>6900408.1465536002</v>
      </c>
      <c r="E21" s="237">
        <v>8148891.6565867998</v>
      </c>
      <c r="F21" s="237">
        <v>201.88857000000002</v>
      </c>
      <c r="G21" s="237">
        <v>30585.097559999998</v>
      </c>
      <c r="H21" s="237">
        <v>505485.2554578</v>
      </c>
      <c r="I21" s="237">
        <v>536272.24158779997</v>
      </c>
      <c r="J21" s="293"/>
    </row>
    <row r="22" spans="1:10" s="296" customFormat="1" ht="66.75" customHeight="1">
      <c r="A22" s="236" t="s">
        <v>212</v>
      </c>
      <c r="B22" s="237">
        <v>231.36867100000001</v>
      </c>
      <c r="C22" s="237">
        <v>2849.3497733999998</v>
      </c>
      <c r="D22" s="237">
        <v>2982.6232708000002</v>
      </c>
      <c r="E22" s="237">
        <v>6063.3417152000002</v>
      </c>
      <c r="F22" s="237">
        <v>60.909480000000002</v>
      </c>
      <c r="G22" s="237">
        <v>27.30791</v>
      </c>
      <c r="H22" s="237">
        <v>774.92917</v>
      </c>
      <c r="I22" s="237">
        <v>863.14656000000002</v>
      </c>
      <c r="J22" s="293"/>
    </row>
    <row r="23" spans="1:10" s="296" customFormat="1" ht="66.75" customHeight="1">
      <c r="A23" s="236" t="s">
        <v>213</v>
      </c>
      <c r="B23" s="237">
        <v>2650.1254108000003</v>
      </c>
      <c r="C23" s="237">
        <v>9169.6645265999996</v>
      </c>
      <c r="D23" s="237">
        <v>65515.636318999997</v>
      </c>
      <c r="E23" s="237">
        <v>77335.426256400009</v>
      </c>
      <c r="F23" s="237">
        <v>13.529920000000001</v>
      </c>
      <c r="G23" s="237">
        <v>589.94954000000007</v>
      </c>
      <c r="H23" s="237">
        <v>2739.0525134</v>
      </c>
      <c r="I23" s="237">
        <v>3342.5319734</v>
      </c>
      <c r="J23" s="293"/>
    </row>
    <row r="24" spans="1:10" s="296" customFormat="1" ht="66.75" customHeight="1">
      <c r="A24" s="236" t="s">
        <v>214</v>
      </c>
      <c r="B24" s="237">
        <v>76948.158340800001</v>
      </c>
      <c r="C24" s="237">
        <v>207402.59374840002</v>
      </c>
      <c r="D24" s="237">
        <v>598472.77498560003</v>
      </c>
      <c r="E24" s="237">
        <v>882823.52707479999</v>
      </c>
      <c r="F24" s="237">
        <v>464.07997999999998</v>
      </c>
      <c r="G24" s="237">
        <v>19798.237350000003</v>
      </c>
      <c r="H24" s="237">
        <v>29420.802449999999</v>
      </c>
      <c r="I24" s="237">
        <v>49683.119780000001</v>
      </c>
      <c r="J24" s="293"/>
    </row>
    <row r="25" spans="1:10" s="296" customFormat="1" ht="66.75" customHeight="1">
      <c r="A25" s="236" t="s">
        <v>215</v>
      </c>
      <c r="B25" s="237">
        <v>4.0494399999999997</v>
      </c>
      <c r="C25" s="237">
        <v>479.52386700000005</v>
      </c>
      <c r="D25" s="237">
        <v>13.72</v>
      </c>
      <c r="E25" s="237">
        <v>497.29330699999997</v>
      </c>
      <c r="F25" s="237">
        <v>2.2916699999999999</v>
      </c>
      <c r="G25" s="237">
        <v>9.2580899999999993</v>
      </c>
      <c r="H25" s="237">
        <v>0</v>
      </c>
      <c r="I25" s="237">
        <v>11.549760000000001</v>
      </c>
      <c r="J25" s="293"/>
    </row>
    <row r="26" spans="1:10" s="296" customFormat="1" ht="66.75" customHeight="1">
      <c r="A26" s="236" t="s">
        <v>216</v>
      </c>
      <c r="B26" s="237">
        <v>650.75</v>
      </c>
      <c r="C26" s="237">
        <v>0</v>
      </c>
      <c r="D26" s="237">
        <v>0</v>
      </c>
      <c r="E26" s="237">
        <v>650.75</v>
      </c>
      <c r="F26" s="237">
        <v>0</v>
      </c>
      <c r="G26" s="237">
        <v>0</v>
      </c>
      <c r="H26" s="237">
        <v>0</v>
      </c>
      <c r="I26" s="237">
        <v>0</v>
      </c>
      <c r="J26" s="293"/>
    </row>
    <row r="27" spans="1:10" s="298" customFormat="1" ht="92.25" customHeight="1" thickBot="1">
      <c r="A27" s="240" t="s">
        <v>217</v>
      </c>
      <c r="B27" s="241">
        <v>572.2002</v>
      </c>
      <c r="C27" s="241">
        <v>139.821</v>
      </c>
      <c r="D27" s="241">
        <v>1151.1737000000001</v>
      </c>
      <c r="E27" s="241">
        <v>1863.1949</v>
      </c>
      <c r="F27" s="241">
        <v>0</v>
      </c>
      <c r="G27" s="241">
        <v>142.29526000000001</v>
      </c>
      <c r="H27" s="241">
        <v>0</v>
      </c>
      <c r="I27" s="241">
        <v>142.29526000000001</v>
      </c>
      <c r="J27" s="297"/>
    </row>
    <row r="28" spans="1:10" s="296" customFormat="1" ht="42" customHeight="1" thickTop="1" thickBot="1">
      <c r="A28" s="299" t="s">
        <v>236</v>
      </c>
      <c r="B28" s="300">
        <f>SUM(B10:B27)</f>
        <v>9226392.2654818017</v>
      </c>
      <c r="C28" s="300">
        <f t="shared" ref="C28:I28" si="0">SUM(C10:C27)</f>
        <v>9801823.0653488003</v>
      </c>
      <c r="D28" s="300">
        <f t="shared" si="0"/>
        <v>17825376.175880998</v>
      </c>
      <c r="E28" s="300">
        <f t="shared" si="0"/>
        <v>36853591.506711602</v>
      </c>
      <c r="F28" s="300">
        <f t="shared" si="0"/>
        <v>150397.27296620002</v>
      </c>
      <c r="G28" s="300">
        <f t="shared" si="0"/>
        <v>597457.73287019995</v>
      </c>
      <c r="H28" s="300">
        <f t="shared" si="0"/>
        <v>1152355.1794174002</v>
      </c>
      <c r="I28" s="300">
        <f t="shared" si="0"/>
        <v>1900210.1852537999</v>
      </c>
      <c r="J28" s="293"/>
    </row>
    <row r="29" spans="1:10" ht="11.25" customHeight="1" thickTop="1" thickBot="1">
      <c r="A29" s="246"/>
      <c r="B29" s="247"/>
      <c r="C29" s="248"/>
      <c r="D29" s="248"/>
      <c r="E29" s="248"/>
      <c r="F29" s="247"/>
      <c r="G29" s="247"/>
      <c r="H29" s="247"/>
      <c r="I29" s="247"/>
    </row>
    <row r="30" spans="1:10" ht="33" customHeight="1" thickTop="1">
      <c r="A30" s="249" t="s">
        <v>219</v>
      </c>
      <c r="B30" s="179"/>
      <c r="C30" s="211"/>
      <c r="D30" s="211"/>
      <c r="E30" s="211"/>
      <c r="F30" s="23"/>
      <c r="G30" s="23"/>
      <c r="H30" s="23"/>
      <c r="I30" s="23"/>
    </row>
    <row r="31" spans="1:10" ht="13.5" customHeight="1">
      <c r="A31" s="22"/>
      <c r="B31" s="48"/>
      <c r="C31" s="24"/>
      <c r="D31" s="24"/>
      <c r="E31" s="24"/>
      <c r="F31" s="23"/>
      <c r="G31" s="23"/>
      <c r="H31" s="23"/>
      <c r="I31" s="23"/>
    </row>
    <row r="32" spans="1:10" ht="13.5" customHeight="1">
      <c r="A32" s="22"/>
      <c r="B32" s="48"/>
      <c r="C32" s="24"/>
      <c r="D32" s="24"/>
      <c r="E32" s="24"/>
      <c r="F32" s="23"/>
      <c r="G32" s="23"/>
      <c r="H32" s="23"/>
      <c r="I32" s="23"/>
    </row>
    <row r="33" spans="1:9" ht="13.5" customHeight="1">
      <c r="A33" s="22"/>
      <c r="B33" s="48"/>
      <c r="C33" s="24"/>
      <c r="D33" s="24"/>
      <c r="E33" s="24"/>
      <c r="F33" s="23"/>
      <c r="G33" s="23"/>
      <c r="H33" s="23"/>
      <c r="I33" s="23"/>
    </row>
    <row r="34" spans="1:9" ht="13.5" customHeight="1">
      <c r="A34" s="22"/>
      <c r="B34" s="48"/>
      <c r="C34" s="24"/>
      <c r="D34" s="24"/>
      <c r="E34" s="24"/>
      <c r="F34" s="23"/>
      <c r="G34" s="23"/>
      <c r="H34" s="23"/>
      <c r="I34" s="23"/>
    </row>
    <row r="35" spans="1:9" ht="13.5" customHeight="1">
      <c r="A35" s="22"/>
      <c r="B35" s="48"/>
      <c r="C35" s="24"/>
      <c r="D35" s="24"/>
      <c r="E35" s="24"/>
      <c r="F35" s="23"/>
      <c r="G35" s="23"/>
      <c r="H35" s="23"/>
      <c r="I35" s="23"/>
    </row>
    <row r="36" spans="1:9" ht="13.5" customHeight="1">
      <c r="A36" s="22"/>
      <c r="B36" s="48"/>
      <c r="C36" s="24"/>
      <c r="D36" s="24"/>
      <c r="E36" s="24"/>
      <c r="F36" s="23"/>
      <c r="G36" s="23"/>
      <c r="H36" s="23"/>
      <c r="I36" s="23"/>
    </row>
    <row r="37" spans="1:9" ht="13.5" customHeight="1">
      <c r="A37" s="188"/>
      <c r="B37" s="254"/>
      <c r="C37" s="24"/>
      <c r="D37" s="24"/>
      <c r="E37" s="24"/>
      <c r="F37" s="23"/>
      <c r="G37" s="23"/>
      <c r="H37" s="23"/>
      <c r="I37" s="23"/>
    </row>
    <row r="38" spans="1:9" ht="13.5" customHeight="1">
      <c r="A38" s="22"/>
      <c r="B38" s="254"/>
      <c r="C38" s="24"/>
      <c r="D38" s="24"/>
      <c r="E38" s="24"/>
      <c r="F38" s="23"/>
      <c r="G38" s="23"/>
      <c r="H38" s="23"/>
      <c r="I38" s="23"/>
    </row>
    <row r="39" spans="1:9" ht="13.5" customHeight="1">
      <c r="A39" s="22"/>
      <c r="B39" s="254"/>
      <c r="C39" s="24"/>
      <c r="D39" s="24"/>
      <c r="E39" s="24"/>
      <c r="F39" s="23"/>
      <c r="G39" s="23"/>
      <c r="H39" s="23"/>
      <c r="I39" s="23"/>
    </row>
    <row r="40" spans="1:9" ht="13.5" customHeight="1">
      <c r="A40" s="22"/>
      <c r="B40" s="254"/>
      <c r="C40" s="24"/>
      <c r="D40" s="24"/>
      <c r="E40" s="24"/>
      <c r="F40" s="23"/>
      <c r="G40" s="23"/>
      <c r="H40" s="23"/>
      <c r="I40" s="23"/>
    </row>
    <row r="41" spans="1:9" ht="13.5" customHeight="1">
      <c r="A41" s="22"/>
      <c r="B41" s="254"/>
      <c r="C41" s="24"/>
      <c r="D41" s="24"/>
      <c r="E41" s="24"/>
      <c r="F41" s="23"/>
      <c r="G41" s="23"/>
      <c r="H41" s="23"/>
      <c r="I41" s="23"/>
    </row>
    <row r="42" spans="1:9" ht="13.5" customHeight="1">
      <c r="A42" s="22"/>
      <c r="B42" s="254"/>
      <c r="C42" s="24"/>
      <c r="D42" s="24"/>
      <c r="E42" s="24"/>
      <c r="F42" s="23"/>
      <c r="G42" s="23"/>
      <c r="H42" s="23"/>
      <c r="I42" s="23"/>
    </row>
    <row r="43" spans="1:9" ht="13.5" customHeight="1">
      <c r="A43" s="188"/>
      <c r="B43" s="254"/>
      <c r="C43" s="24"/>
      <c r="D43" s="24"/>
      <c r="E43" s="24"/>
      <c r="F43" s="23"/>
      <c r="G43" s="23"/>
      <c r="H43" s="23"/>
      <c r="I43" s="23"/>
    </row>
    <row r="44" spans="1:9" ht="13.5" customHeight="1">
      <c r="A44" s="22"/>
      <c r="B44" s="48"/>
      <c r="C44" s="24"/>
      <c r="D44" s="24"/>
      <c r="E44" s="24"/>
      <c r="F44" s="23"/>
      <c r="G44" s="23"/>
      <c r="H44" s="23"/>
      <c r="I44" s="23"/>
    </row>
    <row r="45" spans="1:9" ht="13.5" customHeight="1">
      <c r="A45" s="22"/>
      <c r="B45" s="48"/>
      <c r="C45" s="24"/>
      <c r="D45" s="24"/>
      <c r="E45" s="24"/>
      <c r="F45" s="23"/>
      <c r="G45" s="23"/>
      <c r="H45" s="23"/>
      <c r="I45" s="23"/>
    </row>
    <row r="46" spans="1:9" ht="13.5" customHeight="1">
      <c r="A46" s="22"/>
      <c r="B46" s="48"/>
      <c r="C46" s="24"/>
      <c r="D46" s="24"/>
      <c r="E46" s="24"/>
      <c r="F46" s="23"/>
      <c r="G46" s="23"/>
      <c r="H46" s="23"/>
      <c r="I46" s="23"/>
    </row>
    <row r="47" spans="1:9" ht="13.5" customHeight="1">
      <c r="A47" s="188"/>
      <c r="B47" s="48"/>
      <c r="C47" s="24"/>
      <c r="D47" s="24"/>
      <c r="E47" s="24"/>
      <c r="F47" s="23"/>
      <c r="G47" s="23"/>
      <c r="H47" s="23"/>
      <c r="I47" s="23"/>
    </row>
    <row r="48" spans="1:9" ht="13.5" customHeight="1">
      <c r="A48" s="22"/>
      <c r="B48" s="48"/>
      <c r="C48" s="24"/>
      <c r="D48" s="24"/>
      <c r="E48" s="24"/>
      <c r="F48" s="23"/>
      <c r="G48" s="23"/>
      <c r="H48" s="23"/>
      <c r="I48" s="23"/>
    </row>
    <row r="49" spans="1:9" ht="13.5" customHeight="1">
      <c r="A49" s="22"/>
      <c r="B49" s="48"/>
      <c r="C49" s="24"/>
      <c r="D49" s="24"/>
      <c r="E49" s="24"/>
      <c r="F49" s="23"/>
      <c r="G49" s="23"/>
      <c r="H49" s="23"/>
      <c r="I49" s="23"/>
    </row>
    <row r="50" spans="1:9" ht="13.5" customHeight="1">
      <c r="A50" s="22"/>
      <c r="B50" s="48"/>
      <c r="C50" s="24"/>
      <c r="D50" s="24"/>
      <c r="E50" s="24"/>
      <c r="F50" s="23"/>
      <c r="G50" s="23"/>
      <c r="H50" s="23"/>
      <c r="I50" s="23"/>
    </row>
    <row r="51" spans="1:9" ht="13.5" customHeight="1">
      <c r="A51" s="22"/>
      <c r="B51" s="48"/>
      <c r="C51" s="24"/>
      <c r="D51" s="24"/>
      <c r="E51" s="24"/>
      <c r="F51" s="23"/>
      <c r="G51" s="23"/>
      <c r="H51" s="23"/>
      <c r="I51" s="23"/>
    </row>
    <row r="52" spans="1:9" ht="13.5" customHeight="1">
      <c r="A52" s="188"/>
      <c r="B52" s="48"/>
      <c r="C52" s="24"/>
      <c r="D52" s="24"/>
      <c r="E52" s="24"/>
      <c r="F52" s="23"/>
      <c r="G52" s="23"/>
      <c r="H52" s="23"/>
      <c r="I52" s="23"/>
    </row>
    <row r="53" spans="1:9" ht="13.5" customHeight="1">
      <c r="A53" s="22"/>
      <c r="B53" s="48"/>
      <c r="C53" s="24"/>
      <c r="D53" s="24"/>
      <c r="E53" s="24"/>
      <c r="F53" s="23"/>
      <c r="G53" s="23"/>
      <c r="H53" s="23"/>
      <c r="I53" s="23"/>
    </row>
    <row r="54" spans="1:9" ht="13.5" customHeight="1">
      <c r="A54" s="22"/>
      <c r="B54" s="48"/>
      <c r="C54" s="24"/>
      <c r="D54" s="24"/>
      <c r="E54" s="24"/>
      <c r="F54" s="23"/>
      <c r="G54" s="23"/>
      <c r="H54" s="23"/>
      <c r="I54" s="23"/>
    </row>
    <row r="55" spans="1:9" ht="13.5" customHeight="1">
      <c r="A55" s="22"/>
      <c r="B55" s="48"/>
      <c r="C55" s="24"/>
      <c r="D55" s="24"/>
      <c r="E55" s="24"/>
      <c r="F55" s="23"/>
      <c r="G55" s="23"/>
      <c r="H55" s="23"/>
      <c r="I55" s="23"/>
    </row>
    <row r="56" spans="1:9" ht="9" customHeight="1">
      <c r="A56" s="186"/>
      <c r="B56" s="48"/>
      <c r="C56" s="24"/>
      <c r="D56" s="24"/>
      <c r="E56" s="24"/>
      <c r="F56" s="23"/>
      <c r="G56" s="23"/>
      <c r="H56" s="23"/>
      <c r="I56" s="23"/>
    </row>
    <row r="57" spans="1:9" ht="9" customHeight="1">
      <c r="A57" s="186"/>
      <c r="B57" s="48"/>
      <c r="C57" s="24"/>
      <c r="D57" s="24"/>
      <c r="E57" s="24"/>
      <c r="F57" s="23"/>
      <c r="G57" s="23"/>
      <c r="H57" s="23"/>
      <c r="I57" s="23"/>
    </row>
    <row r="58" spans="1:9" ht="9" customHeight="1">
      <c r="A58" s="186"/>
      <c r="B58" s="48"/>
      <c r="C58" s="24"/>
      <c r="D58" s="24"/>
      <c r="E58" s="24"/>
      <c r="F58" s="23"/>
      <c r="G58" s="23"/>
      <c r="H58" s="23"/>
      <c r="I58" s="23"/>
    </row>
    <row r="59" spans="1:9" ht="9" customHeight="1">
      <c r="A59" s="186"/>
      <c r="B59" s="48"/>
      <c r="C59" s="24"/>
      <c r="D59" s="24"/>
      <c r="E59" s="24"/>
      <c r="F59" s="23"/>
      <c r="G59" s="23"/>
      <c r="H59" s="23"/>
      <c r="I59" s="23"/>
    </row>
    <row r="60" spans="1:9" ht="9" customHeight="1">
      <c r="A60" s="187"/>
      <c r="B60" s="48"/>
      <c r="C60" s="24"/>
      <c r="D60" s="24"/>
      <c r="E60" s="24"/>
      <c r="F60" s="23"/>
      <c r="G60" s="23"/>
      <c r="H60" s="23"/>
      <c r="I60" s="23"/>
    </row>
    <row r="61" spans="1:9" ht="9" customHeight="1">
      <c r="A61" s="187"/>
      <c r="C61" s="24"/>
      <c r="D61" s="24"/>
      <c r="E61" s="24"/>
      <c r="F61" s="23"/>
      <c r="G61" s="23"/>
      <c r="H61" s="23"/>
      <c r="I61" s="23"/>
    </row>
    <row r="62" spans="1:9" ht="9" customHeight="1">
      <c r="A62" s="188"/>
      <c r="C62" s="24"/>
      <c r="D62" s="24"/>
      <c r="E62" s="24"/>
      <c r="F62" s="23"/>
      <c r="G62" s="23"/>
      <c r="H62" s="23"/>
      <c r="I62" s="23"/>
    </row>
    <row r="63" spans="1:9" ht="9" customHeight="1">
      <c r="A63" s="22"/>
      <c r="C63" s="24"/>
      <c r="D63" s="24"/>
      <c r="E63" s="24"/>
      <c r="F63" s="23"/>
      <c r="G63" s="23"/>
      <c r="H63" s="23"/>
      <c r="I63" s="23"/>
    </row>
    <row r="64" spans="1:9" ht="9" customHeight="1">
      <c r="A64" s="22"/>
      <c r="C64" s="24"/>
      <c r="D64" s="24"/>
      <c r="E64" s="24"/>
      <c r="F64" s="23"/>
      <c r="G64" s="23"/>
      <c r="H64" s="23"/>
      <c r="I64" s="23"/>
    </row>
    <row r="65" spans="1:9" ht="9" customHeight="1">
      <c r="A65" s="22"/>
      <c r="C65" s="24"/>
      <c r="D65" s="24"/>
      <c r="E65" s="24"/>
      <c r="F65" s="23"/>
      <c r="G65" s="23"/>
      <c r="H65" s="23"/>
      <c r="I65" s="23"/>
    </row>
    <row r="66" spans="1:9" ht="9" customHeight="1">
      <c r="A66" s="22"/>
      <c r="C66" s="24"/>
      <c r="D66" s="24"/>
      <c r="E66" s="24"/>
      <c r="F66" s="23"/>
      <c r="G66" s="23"/>
      <c r="H66" s="23"/>
      <c r="I66" s="23"/>
    </row>
    <row r="67" spans="1:9" ht="9" customHeight="1">
      <c r="A67" s="186"/>
      <c r="C67" s="24"/>
      <c r="D67" s="24"/>
      <c r="E67" s="24"/>
      <c r="F67" s="23"/>
      <c r="G67" s="23"/>
      <c r="H67" s="23"/>
      <c r="I67" s="23"/>
    </row>
    <row r="68" spans="1:9" ht="9" customHeight="1">
      <c r="A68" s="188"/>
      <c r="C68" s="24"/>
      <c r="D68" s="24"/>
      <c r="E68" s="24"/>
      <c r="F68" s="23"/>
      <c r="G68" s="23"/>
      <c r="H68" s="23"/>
      <c r="I68" s="23"/>
    </row>
    <row r="69" spans="1:9" ht="9" customHeight="1">
      <c r="A69" s="22"/>
      <c r="C69" s="24"/>
      <c r="D69" s="24"/>
      <c r="E69" s="24"/>
      <c r="F69" s="23"/>
      <c r="G69" s="23"/>
      <c r="H69" s="23"/>
      <c r="I69" s="23"/>
    </row>
    <row r="70" spans="1:9" ht="9" customHeight="1">
      <c r="A70" s="22"/>
      <c r="C70" s="24"/>
      <c r="D70" s="24"/>
      <c r="E70" s="24"/>
      <c r="F70" s="23"/>
      <c r="G70" s="23"/>
      <c r="H70" s="23"/>
      <c r="I70" s="23"/>
    </row>
    <row r="71" spans="1:9" ht="9" customHeight="1">
      <c r="A71" s="22"/>
      <c r="C71" s="24"/>
      <c r="D71" s="24"/>
      <c r="E71" s="24"/>
      <c r="F71" s="23"/>
      <c r="G71" s="23"/>
      <c r="H71" s="23"/>
      <c r="I71" s="23"/>
    </row>
    <row r="72" spans="1:9" ht="9" customHeight="1">
      <c r="A72" s="22"/>
      <c r="C72" s="24"/>
      <c r="D72" s="24"/>
      <c r="E72" s="24"/>
      <c r="F72" s="23"/>
      <c r="G72" s="23"/>
      <c r="H72" s="23"/>
      <c r="I72" s="23"/>
    </row>
    <row r="73" spans="1:9" ht="9" customHeight="1">
      <c r="A73" s="186"/>
      <c r="C73" s="24"/>
      <c r="D73" s="24"/>
      <c r="E73" s="24"/>
      <c r="F73" s="23"/>
      <c r="G73" s="23"/>
      <c r="H73" s="23"/>
      <c r="I73" s="23"/>
    </row>
    <row r="74" spans="1:9" ht="9" customHeight="1">
      <c r="A74" s="188"/>
      <c r="C74" s="24"/>
      <c r="D74" s="24"/>
      <c r="E74" s="24"/>
      <c r="F74" s="23"/>
      <c r="G74" s="23"/>
      <c r="H74" s="23"/>
      <c r="I74" s="23"/>
    </row>
    <row r="75" spans="1:9" ht="9" customHeight="1">
      <c r="A75" s="22"/>
      <c r="C75" s="24"/>
      <c r="D75" s="24"/>
      <c r="E75" s="24"/>
      <c r="F75" s="23"/>
      <c r="G75" s="23"/>
      <c r="H75" s="23"/>
      <c r="I75" s="23"/>
    </row>
    <row r="76" spans="1:9" ht="9" customHeight="1">
      <c r="A76" s="22"/>
      <c r="C76" s="24"/>
      <c r="D76" s="24"/>
      <c r="E76" s="24"/>
      <c r="F76" s="23"/>
      <c r="G76" s="23"/>
      <c r="H76" s="23"/>
      <c r="I76" s="23"/>
    </row>
    <row r="77" spans="1:9" ht="9" customHeight="1">
      <c r="A77" s="22"/>
      <c r="C77" s="24"/>
      <c r="D77" s="24"/>
      <c r="E77" s="24"/>
      <c r="F77" s="23"/>
      <c r="G77" s="23"/>
      <c r="H77" s="23"/>
      <c r="I77" s="23"/>
    </row>
    <row r="78" spans="1:9" ht="9" customHeight="1">
      <c r="A78" s="22"/>
      <c r="C78" s="24"/>
      <c r="D78" s="24"/>
      <c r="E78" s="24"/>
      <c r="F78" s="23"/>
      <c r="G78" s="23"/>
      <c r="H78" s="23"/>
      <c r="I78" s="23"/>
    </row>
    <row r="79" spans="1:9">
      <c r="A79" s="22"/>
      <c r="C79" s="48"/>
      <c r="D79" s="48"/>
      <c r="E79" s="48"/>
    </row>
    <row r="80" spans="1:9">
      <c r="A80" s="22"/>
      <c r="C80" s="48"/>
      <c r="D80" s="48"/>
      <c r="E80" s="48"/>
    </row>
    <row r="81" spans="1:5">
      <c r="A81" s="22"/>
      <c r="C81" s="48"/>
      <c r="D81" s="48"/>
      <c r="E81" s="48"/>
    </row>
    <row r="82" spans="1:5">
      <c r="A82" s="22"/>
      <c r="C82" s="48"/>
      <c r="D82" s="48"/>
      <c r="E82" s="48"/>
    </row>
    <row r="83" spans="1:5">
      <c r="A83" s="186"/>
      <c r="C83" s="48"/>
      <c r="D83" s="48"/>
      <c r="E83" s="48"/>
    </row>
    <row r="84" spans="1:5">
      <c r="A84" s="188"/>
      <c r="C84" s="48"/>
      <c r="D84" s="48"/>
      <c r="E84" s="48"/>
    </row>
    <row r="85" spans="1:5">
      <c r="A85" s="22"/>
      <c r="C85" s="48"/>
      <c r="D85" s="48"/>
      <c r="E85" s="48"/>
    </row>
    <row r="86" spans="1:5">
      <c r="A86" s="22"/>
      <c r="C86" s="48"/>
      <c r="D86" s="48"/>
      <c r="E86" s="48"/>
    </row>
    <row r="87" spans="1:5">
      <c r="A87" s="22"/>
      <c r="C87" s="48"/>
      <c r="D87" s="48"/>
      <c r="E87" s="48"/>
    </row>
    <row r="88" spans="1:5">
      <c r="A88" s="22"/>
      <c r="C88" s="48"/>
      <c r="D88" s="48"/>
      <c r="E88" s="48"/>
    </row>
    <row r="89" spans="1:5">
      <c r="A89" s="22"/>
      <c r="C89" s="48"/>
      <c r="D89" s="48"/>
      <c r="E89" s="48"/>
    </row>
    <row r="90" spans="1:5">
      <c r="A90" s="22"/>
      <c r="C90" s="48"/>
      <c r="D90" s="48"/>
      <c r="E90" s="48"/>
    </row>
    <row r="91" spans="1:5">
      <c r="A91" s="22"/>
      <c r="C91" s="48"/>
      <c r="D91" s="48"/>
      <c r="E91" s="48"/>
    </row>
    <row r="92" spans="1:5">
      <c r="A92" s="22"/>
      <c r="C92" s="48"/>
      <c r="D92" s="48"/>
      <c r="E92" s="48"/>
    </row>
    <row r="93" spans="1:5">
      <c r="A93" s="22"/>
      <c r="C93" s="48"/>
      <c r="D93" s="48"/>
      <c r="E93" s="48"/>
    </row>
    <row r="94" spans="1:5">
      <c r="A94" s="188"/>
      <c r="C94" s="48"/>
      <c r="D94" s="48"/>
      <c r="E94" s="48"/>
    </row>
    <row r="95" spans="1:5">
      <c r="A95" s="22"/>
      <c r="C95" s="48"/>
      <c r="D95" s="48"/>
      <c r="E95" s="48"/>
    </row>
    <row r="96" spans="1:5">
      <c r="A96" s="22"/>
      <c r="C96" s="48"/>
      <c r="D96" s="48"/>
      <c r="E96" s="48"/>
    </row>
    <row r="97" spans="1:5">
      <c r="A97" s="22"/>
      <c r="C97" s="48"/>
      <c r="D97" s="48"/>
      <c r="E97" s="48"/>
    </row>
    <row r="98" spans="1:5">
      <c r="A98" s="189"/>
      <c r="C98" s="48"/>
      <c r="D98" s="48"/>
      <c r="E98" s="48"/>
    </row>
    <row r="99" spans="1:5">
      <c r="A99" s="189"/>
      <c r="C99" s="48"/>
      <c r="D99" s="48"/>
      <c r="E99" s="48"/>
    </row>
    <row r="100" spans="1:5">
      <c r="A100" s="189"/>
      <c r="C100" s="48"/>
      <c r="D100" s="48"/>
      <c r="E100" s="48"/>
    </row>
    <row r="101" spans="1:5">
      <c r="A101" s="189"/>
      <c r="C101" s="48"/>
      <c r="D101" s="48"/>
      <c r="E101" s="48"/>
    </row>
    <row r="102" spans="1:5">
      <c r="A102" s="189"/>
      <c r="C102" s="48"/>
      <c r="D102" s="48"/>
      <c r="E102" s="48"/>
    </row>
    <row r="103" spans="1:5">
      <c r="A103" s="189"/>
      <c r="C103" s="48"/>
      <c r="D103" s="48"/>
      <c r="E103" s="48"/>
    </row>
    <row r="104" spans="1:5">
      <c r="A104" s="189"/>
      <c r="C104" s="48"/>
      <c r="D104" s="48"/>
      <c r="E104" s="48"/>
    </row>
    <row r="105" spans="1:5">
      <c r="A105" s="189"/>
      <c r="C105" s="48"/>
      <c r="D105" s="48"/>
      <c r="E105" s="48"/>
    </row>
    <row r="106" spans="1:5">
      <c r="A106" s="189"/>
      <c r="C106" s="48"/>
      <c r="D106" s="48"/>
      <c r="E106" s="48"/>
    </row>
    <row r="107" spans="1:5" ht="15.75">
      <c r="A107" s="190"/>
      <c r="C107" s="48"/>
      <c r="D107" s="48"/>
      <c r="E107" s="48"/>
    </row>
    <row r="108" spans="1:5" ht="15.75">
      <c r="A108" s="190"/>
      <c r="C108" s="48"/>
      <c r="D108" s="48"/>
      <c r="E108" s="48"/>
    </row>
    <row r="109" spans="1:5" ht="15.75">
      <c r="A109" s="190"/>
      <c r="C109" s="48"/>
      <c r="D109" s="48"/>
      <c r="E109" s="48"/>
    </row>
    <row r="110" spans="1:5" ht="15.75">
      <c r="A110" s="190"/>
      <c r="C110" s="48"/>
      <c r="D110" s="48"/>
      <c r="E110" s="48"/>
    </row>
    <row r="111" spans="1:5" ht="15.75">
      <c r="A111" s="190"/>
      <c r="C111" s="48"/>
      <c r="D111" s="48"/>
      <c r="E111" s="48"/>
    </row>
    <row r="112" spans="1:5" ht="15.75">
      <c r="A112" s="190"/>
      <c r="C112" s="48"/>
      <c r="D112" s="48"/>
      <c r="E112" s="48"/>
    </row>
    <row r="113" spans="1:5" ht="15.75">
      <c r="A113" s="190"/>
      <c r="C113" s="48"/>
      <c r="D113" s="48"/>
      <c r="E113" s="48"/>
    </row>
    <row r="114" spans="1:5" ht="15.75">
      <c r="A114" s="190"/>
      <c r="C114" s="48"/>
      <c r="D114" s="48"/>
      <c r="E114" s="48"/>
    </row>
    <row r="115" spans="1:5" ht="15.75">
      <c r="A115" s="190"/>
      <c r="C115" s="48"/>
      <c r="D115" s="48"/>
      <c r="E115" s="48"/>
    </row>
    <row r="116" spans="1:5" ht="15.75">
      <c r="A116" s="190"/>
      <c r="C116" s="48"/>
      <c r="D116" s="48"/>
      <c r="E116" s="48"/>
    </row>
    <row r="117" spans="1:5" ht="15.75">
      <c r="A117" s="190"/>
      <c r="C117" s="48"/>
      <c r="D117" s="48"/>
      <c r="E117" s="48"/>
    </row>
    <row r="118" spans="1:5" ht="15.75">
      <c r="A118" s="190"/>
      <c r="C118" s="48"/>
      <c r="D118" s="48"/>
      <c r="E118" s="48"/>
    </row>
    <row r="119" spans="1:5" ht="15.75">
      <c r="A119" s="190"/>
      <c r="C119" s="48"/>
      <c r="D119" s="48"/>
      <c r="E119" s="48"/>
    </row>
    <row r="120" spans="1:5" ht="15.75">
      <c r="A120" s="190"/>
    </row>
    <row r="121" spans="1:5" ht="15.75">
      <c r="A121" s="190"/>
    </row>
    <row r="122" spans="1:5" ht="15.75">
      <c r="A122" s="190"/>
    </row>
    <row r="123" spans="1:5" ht="15.75">
      <c r="A123" s="190"/>
    </row>
    <row r="124" spans="1:5" ht="15.75">
      <c r="A124" s="190"/>
    </row>
    <row r="125" spans="1:5" ht="15.75">
      <c r="A125" s="190"/>
    </row>
    <row r="126" spans="1:5" ht="15.75">
      <c r="A126" s="190"/>
    </row>
    <row r="127" spans="1:5" ht="15.75">
      <c r="A127" s="190"/>
    </row>
    <row r="128" spans="1:5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topLeftCell="A2" zoomScale="38" zoomScaleNormal="38" workbookViewId="0">
      <selection activeCell="S16" sqref="S16"/>
    </sheetView>
  </sheetViews>
  <sheetFormatPr defaultRowHeight="15"/>
  <cols>
    <col min="1" max="1" width="140.85546875" style="26" customWidth="1"/>
    <col min="2" max="2" width="29.140625" style="572" customWidth="1"/>
    <col min="3" max="3" width="31" style="572" customWidth="1"/>
    <col min="4" max="4" width="30.7109375" style="572" customWidth="1"/>
    <col min="5" max="5" width="31.28515625" style="572" customWidth="1"/>
    <col min="6" max="6" width="28.85546875" style="572" customWidth="1"/>
    <col min="7" max="7" width="31" style="572" customWidth="1"/>
    <col min="8" max="8" width="30.7109375" style="572" customWidth="1"/>
    <col min="9" max="9" width="31.28515625" style="572" customWidth="1"/>
    <col min="10" max="10" width="3.42578125" style="291" customWidth="1"/>
    <col min="11" max="256" width="9.140625" style="572"/>
    <col min="257" max="257" width="140.85546875" style="572" customWidth="1"/>
    <col min="258" max="258" width="29.140625" style="572" customWidth="1"/>
    <col min="259" max="259" width="31" style="572" customWidth="1"/>
    <col min="260" max="260" width="30.7109375" style="572" customWidth="1"/>
    <col min="261" max="261" width="31.28515625" style="572" customWidth="1"/>
    <col min="262" max="262" width="28.85546875" style="572" customWidth="1"/>
    <col min="263" max="263" width="31" style="572" customWidth="1"/>
    <col min="264" max="264" width="30.7109375" style="572" customWidth="1"/>
    <col min="265" max="265" width="31.28515625" style="572" customWidth="1"/>
    <col min="266" max="266" width="3.42578125" style="572" customWidth="1"/>
    <col min="267" max="512" width="9.140625" style="572"/>
    <col min="513" max="513" width="140.85546875" style="572" customWidth="1"/>
    <col min="514" max="514" width="29.140625" style="572" customWidth="1"/>
    <col min="515" max="515" width="31" style="572" customWidth="1"/>
    <col min="516" max="516" width="30.7109375" style="572" customWidth="1"/>
    <col min="517" max="517" width="31.28515625" style="572" customWidth="1"/>
    <col min="518" max="518" width="28.85546875" style="572" customWidth="1"/>
    <col min="519" max="519" width="31" style="572" customWidth="1"/>
    <col min="520" max="520" width="30.7109375" style="572" customWidth="1"/>
    <col min="521" max="521" width="31.28515625" style="572" customWidth="1"/>
    <col min="522" max="522" width="3.42578125" style="572" customWidth="1"/>
    <col min="523" max="768" width="9.140625" style="572"/>
    <col min="769" max="769" width="140.85546875" style="572" customWidth="1"/>
    <col min="770" max="770" width="29.140625" style="572" customWidth="1"/>
    <col min="771" max="771" width="31" style="572" customWidth="1"/>
    <col min="772" max="772" width="30.7109375" style="572" customWidth="1"/>
    <col min="773" max="773" width="31.28515625" style="572" customWidth="1"/>
    <col min="774" max="774" width="28.85546875" style="572" customWidth="1"/>
    <col min="775" max="775" width="31" style="572" customWidth="1"/>
    <col min="776" max="776" width="30.7109375" style="572" customWidth="1"/>
    <col min="777" max="777" width="31.28515625" style="572" customWidth="1"/>
    <col min="778" max="778" width="3.42578125" style="572" customWidth="1"/>
    <col min="779" max="1024" width="9.140625" style="572"/>
    <col min="1025" max="1025" width="140.85546875" style="572" customWidth="1"/>
    <col min="1026" max="1026" width="29.140625" style="572" customWidth="1"/>
    <col min="1027" max="1027" width="31" style="572" customWidth="1"/>
    <col min="1028" max="1028" width="30.7109375" style="572" customWidth="1"/>
    <col min="1029" max="1029" width="31.28515625" style="572" customWidth="1"/>
    <col min="1030" max="1030" width="28.85546875" style="572" customWidth="1"/>
    <col min="1031" max="1031" width="31" style="572" customWidth="1"/>
    <col min="1032" max="1032" width="30.7109375" style="572" customWidth="1"/>
    <col min="1033" max="1033" width="31.28515625" style="572" customWidth="1"/>
    <col min="1034" max="1034" width="3.42578125" style="572" customWidth="1"/>
    <col min="1035" max="1280" width="9.140625" style="572"/>
    <col min="1281" max="1281" width="140.85546875" style="572" customWidth="1"/>
    <col min="1282" max="1282" width="29.140625" style="572" customWidth="1"/>
    <col min="1283" max="1283" width="31" style="572" customWidth="1"/>
    <col min="1284" max="1284" width="30.7109375" style="572" customWidth="1"/>
    <col min="1285" max="1285" width="31.28515625" style="572" customWidth="1"/>
    <col min="1286" max="1286" width="28.85546875" style="572" customWidth="1"/>
    <col min="1287" max="1287" width="31" style="572" customWidth="1"/>
    <col min="1288" max="1288" width="30.7109375" style="572" customWidth="1"/>
    <col min="1289" max="1289" width="31.28515625" style="572" customWidth="1"/>
    <col min="1290" max="1290" width="3.42578125" style="572" customWidth="1"/>
    <col min="1291" max="1536" width="9.140625" style="572"/>
    <col min="1537" max="1537" width="140.85546875" style="572" customWidth="1"/>
    <col min="1538" max="1538" width="29.140625" style="572" customWidth="1"/>
    <col min="1539" max="1539" width="31" style="572" customWidth="1"/>
    <col min="1540" max="1540" width="30.7109375" style="572" customWidth="1"/>
    <col min="1541" max="1541" width="31.28515625" style="572" customWidth="1"/>
    <col min="1542" max="1542" width="28.85546875" style="572" customWidth="1"/>
    <col min="1543" max="1543" width="31" style="572" customWidth="1"/>
    <col min="1544" max="1544" width="30.7109375" style="572" customWidth="1"/>
    <col min="1545" max="1545" width="31.28515625" style="572" customWidth="1"/>
    <col min="1546" max="1546" width="3.42578125" style="572" customWidth="1"/>
    <col min="1547" max="1792" width="9.140625" style="572"/>
    <col min="1793" max="1793" width="140.85546875" style="572" customWidth="1"/>
    <col min="1794" max="1794" width="29.140625" style="572" customWidth="1"/>
    <col min="1795" max="1795" width="31" style="572" customWidth="1"/>
    <col min="1796" max="1796" width="30.7109375" style="572" customWidth="1"/>
    <col min="1797" max="1797" width="31.28515625" style="572" customWidth="1"/>
    <col min="1798" max="1798" width="28.85546875" style="572" customWidth="1"/>
    <col min="1799" max="1799" width="31" style="572" customWidth="1"/>
    <col min="1800" max="1800" width="30.7109375" style="572" customWidth="1"/>
    <col min="1801" max="1801" width="31.28515625" style="572" customWidth="1"/>
    <col min="1802" max="1802" width="3.42578125" style="572" customWidth="1"/>
    <col min="1803" max="2048" width="9.140625" style="572"/>
    <col min="2049" max="2049" width="140.85546875" style="572" customWidth="1"/>
    <col min="2050" max="2050" width="29.140625" style="572" customWidth="1"/>
    <col min="2051" max="2051" width="31" style="572" customWidth="1"/>
    <col min="2052" max="2052" width="30.7109375" style="572" customWidth="1"/>
    <col min="2053" max="2053" width="31.28515625" style="572" customWidth="1"/>
    <col min="2054" max="2054" width="28.85546875" style="572" customWidth="1"/>
    <col min="2055" max="2055" width="31" style="572" customWidth="1"/>
    <col min="2056" max="2056" width="30.7109375" style="572" customWidth="1"/>
    <col min="2057" max="2057" width="31.28515625" style="572" customWidth="1"/>
    <col min="2058" max="2058" width="3.42578125" style="572" customWidth="1"/>
    <col min="2059" max="2304" width="9.140625" style="572"/>
    <col min="2305" max="2305" width="140.85546875" style="572" customWidth="1"/>
    <col min="2306" max="2306" width="29.140625" style="572" customWidth="1"/>
    <col min="2307" max="2307" width="31" style="572" customWidth="1"/>
    <col min="2308" max="2308" width="30.7109375" style="572" customWidth="1"/>
    <col min="2309" max="2309" width="31.28515625" style="572" customWidth="1"/>
    <col min="2310" max="2310" width="28.85546875" style="572" customWidth="1"/>
    <col min="2311" max="2311" width="31" style="572" customWidth="1"/>
    <col min="2312" max="2312" width="30.7109375" style="572" customWidth="1"/>
    <col min="2313" max="2313" width="31.28515625" style="572" customWidth="1"/>
    <col min="2314" max="2314" width="3.42578125" style="572" customWidth="1"/>
    <col min="2315" max="2560" width="9.140625" style="572"/>
    <col min="2561" max="2561" width="140.85546875" style="572" customWidth="1"/>
    <col min="2562" max="2562" width="29.140625" style="572" customWidth="1"/>
    <col min="2563" max="2563" width="31" style="572" customWidth="1"/>
    <col min="2564" max="2564" width="30.7109375" style="572" customWidth="1"/>
    <col min="2565" max="2565" width="31.28515625" style="572" customWidth="1"/>
    <col min="2566" max="2566" width="28.85546875" style="572" customWidth="1"/>
    <col min="2567" max="2567" width="31" style="572" customWidth="1"/>
    <col min="2568" max="2568" width="30.7109375" style="572" customWidth="1"/>
    <col min="2569" max="2569" width="31.28515625" style="572" customWidth="1"/>
    <col min="2570" max="2570" width="3.42578125" style="572" customWidth="1"/>
    <col min="2571" max="2816" width="9.140625" style="572"/>
    <col min="2817" max="2817" width="140.85546875" style="572" customWidth="1"/>
    <col min="2818" max="2818" width="29.140625" style="572" customWidth="1"/>
    <col min="2819" max="2819" width="31" style="572" customWidth="1"/>
    <col min="2820" max="2820" width="30.7109375" style="572" customWidth="1"/>
    <col min="2821" max="2821" width="31.28515625" style="572" customWidth="1"/>
    <col min="2822" max="2822" width="28.85546875" style="572" customWidth="1"/>
    <col min="2823" max="2823" width="31" style="572" customWidth="1"/>
    <col min="2824" max="2824" width="30.7109375" style="572" customWidth="1"/>
    <col min="2825" max="2825" width="31.28515625" style="572" customWidth="1"/>
    <col min="2826" max="2826" width="3.42578125" style="572" customWidth="1"/>
    <col min="2827" max="3072" width="9.140625" style="572"/>
    <col min="3073" max="3073" width="140.85546875" style="572" customWidth="1"/>
    <col min="3074" max="3074" width="29.140625" style="572" customWidth="1"/>
    <col min="3075" max="3075" width="31" style="572" customWidth="1"/>
    <col min="3076" max="3076" width="30.7109375" style="572" customWidth="1"/>
    <col min="3077" max="3077" width="31.28515625" style="572" customWidth="1"/>
    <col min="3078" max="3078" width="28.85546875" style="572" customWidth="1"/>
    <col min="3079" max="3079" width="31" style="572" customWidth="1"/>
    <col min="3080" max="3080" width="30.7109375" style="572" customWidth="1"/>
    <col min="3081" max="3081" width="31.28515625" style="572" customWidth="1"/>
    <col min="3082" max="3082" width="3.42578125" style="572" customWidth="1"/>
    <col min="3083" max="3328" width="9.140625" style="572"/>
    <col min="3329" max="3329" width="140.85546875" style="572" customWidth="1"/>
    <col min="3330" max="3330" width="29.140625" style="572" customWidth="1"/>
    <col min="3331" max="3331" width="31" style="572" customWidth="1"/>
    <col min="3332" max="3332" width="30.7109375" style="572" customWidth="1"/>
    <col min="3333" max="3333" width="31.28515625" style="572" customWidth="1"/>
    <col min="3334" max="3334" width="28.85546875" style="572" customWidth="1"/>
    <col min="3335" max="3335" width="31" style="572" customWidth="1"/>
    <col min="3336" max="3336" width="30.7109375" style="572" customWidth="1"/>
    <col min="3337" max="3337" width="31.28515625" style="572" customWidth="1"/>
    <col min="3338" max="3338" width="3.42578125" style="572" customWidth="1"/>
    <col min="3339" max="3584" width="9.140625" style="572"/>
    <col min="3585" max="3585" width="140.85546875" style="572" customWidth="1"/>
    <col min="3586" max="3586" width="29.140625" style="572" customWidth="1"/>
    <col min="3587" max="3587" width="31" style="572" customWidth="1"/>
    <col min="3588" max="3588" width="30.7109375" style="572" customWidth="1"/>
    <col min="3589" max="3589" width="31.28515625" style="572" customWidth="1"/>
    <col min="3590" max="3590" width="28.85546875" style="572" customWidth="1"/>
    <col min="3591" max="3591" width="31" style="572" customWidth="1"/>
    <col min="3592" max="3592" width="30.7109375" style="572" customWidth="1"/>
    <col min="3593" max="3593" width="31.28515625" style="572" customWidth="1"/>
    <col min="3594" max="3594" width="3.42578125" style="572" customWidth="1"/>
    <col min="3595" max="3840" width="9.140625" style="572"/>
    <col min="3841" max="3841" width="140.85546875" style="572" customWidth="1"/>
    <col min="3842" max="3842" width="29.140625" style="572" customWidth="1"/>
    <col min="3843" max="3843" width="31" style="572" customWidth="1"/>
    <col min="3844" max="3844" width="30.7109375" style="572" customWidth="1"/>
    <col min="3845" max="3845" width="31.28515625" style="572" customWidth="1"/>
    <col min="3846" max="3846" width="28.85546875" style="572" customWidth="1"/>
    <col min="3847" max="3847" width="31" style="572" customWidth="1"/>
    <col min="3848" max="3848" width="30.7109375" style="572" customWidth="1"/>
    <col min="3849" max="3849" width="31.28515625" style="572" customWidth="1"/>
    <col min="3850" max="3850" width="3.42578125" style="572" customWidth="1"/>
    <col min="3851" max="4096" width="9.140625" style="572"/>
    <col min="4097" max="4097" width="140.85546875" style="572" customWidth="1"/>
    <col min="4098" max="4098" width="29.140625" style="572" customWidth="1"/>
    <col min="4099" max="4099" width="31" style="572" customWidth="1"/>
    <col min="4100" max="4100" width="30.7109375" style="572" customWidth="1"/>
    <col min="4101" max="4101" width="31.28515625" style="572" customWidth="1"/>
    <col min="4102" max="4102" width="28.85546875" style="572" customWidth="1"/>
    <col min="4103" max="4103" width="31" style="572" customWidth="1"/>
    <col min="4104" max="4104" width="30.7109375" style="572" customWidth="1"/>
    <col min="4105" max="4105" width="31.28515625" style="572" customWidth="1"/>
    <col min="4106" max="4106" width="3.42578125" style="572" customWidth="1"/>
    <col min="4107" max="4352" width="9.140625" style="572"/>
    <col min="4353" max="4353" width="140.85546875" style="572" customWidth="1"/>
    <col min="4354" max="4354" width="29.140625" style="572" customWidth="1"/>
    <col min="4355" max="4355" width="31" style="572" customWidth="1"/>
    <col min="4356" max="4356" width="30.7109375" style="572" customWidth="1"/>
    <col min="4357" max="4357" width="31.28515625" style="572" customWidth="1"/>
    <col min="4358" max="4358" width="28.85546875" style="572" customWidth="1"/>
    <col min="4359" max="4359" width="31" style="572" customWidth="1"/>
    <col min="4360" max="4360" width="30.7109375" style="572" customWidth="1"/>
    <col min="4361" max="4361" width="31.28515625" style="572" customWidth="1"/>
    <col min="4362" max="4362" width="3.42578125" style="572" customWidth="1"/>
    <col min="4363" max="4608" width="9.140625" style="572"/>
    <col min="4609" max="4609" width="140.85546875" style="572" customWidth="1"/>
    <col min="4610" max="4610" width="29.140625" style="572" customWidth="1"/>
    <col min="4611" max="4611" width="31" style="572" customWidth="1"/>
    <col min="4612" max="4612" width="30.7109375" style="572" customWidth="1"/>
    <col min="4613" max="4613" width="31.28515625" style="572" customWidth="1"/>
    <col min="4614" max="4614" width="28.85546875" style="572" customWidth="1"/>
    <col min="4615" max="4615" width="31" style="572" customWidth="1"/>
    <col min="4616" max="4616" width="30.7109375" style="572" customWidth="1"/>
    <col min="4617" max="4617" width="31.28515625" style="572" customWidth="1"/>
    <col min="4618" max="4618" width="3.42578125" style="572" customWidth="1"/>
    <col min="4619" max="4864" width="9.140625" style="572"/>
    <col min="4865" max="4865" width="140.85546875" style="572" customWidth="1"/>
    <col min="4866" max="4866" width="29.140625" style="572" customWidth="1"/>
    <col min="4867" max="4867" width="31" style="572" customWidth="1"/>
    <col min="4868" max="4868" width="30.7109375" style="572" customWidth="1"/>
    <col min="4869" max="4869" width="31.28515625" style="572" customWidth="1"/>
    <col min="4870" max="4870" width="28.85546875" style="572" customWidth="1"/>
    <col min="4871" max="4871" width="31" style="572" customWidth="1"/>
    <col min="4872" max="4872" width="30.7109375" style="572" customWidth="1"/>
    <col min="4873" max="4873" width="31.28515625" style="572" customWidth="1"/>
    <col min="4874" max="4874" width="3.42578125" style="572" customWidth="1"/>
    <col min="4875" max="5120" width="9.140625" style="572"/>
    <col min="5121" max="5121" width="140.85546875" style="572" customWidth="1"/>
    <col min="5122" max="5122" width="29.140625" style="572" customWidth="1"/>
    <col min="5123" max="5123" width="31" style="572" customWidth="1"/>
    <col min="5124" max="5124" width="30.7109375" style="572" customWidth="1"/>
    <col min="5125" max="5125" width="31.28515625" style="572" customWidth="1"/>
    <col min="5126" max="5126" width="28.85546875" style="572" customWidth="1"/>
    <col min="5127" max="5127" width="31" style="572" customWidth="1"/>
    <col min="5128" max="5128" width="30.7109375" style="572" customWidth="1"/>
    <col min="5129" max="5129" width="31.28515625" style="572" customWidth="1"/>
    <col min="5130" max="5130" width="3.42578125" style="572" customWidth="1"/>
    <col min="5131" max="5376" width="9.140625" style="572"/>
    <col min="5377" max="5377" width="140.85546875" style="572" customWidth="1"/>
    <col min="5378" max="5378" width="29.140625" style="572" customWidth="1"/>
    <col min="5379" max="5379" width="31" style="572" customWidth="1"/>
    <col min="5380" max="5380" width="30.7109375" style="572" customWidth="1"/>
    <col min="5381" max="5381" width="31.28515625" style="572" customWidth="1"/>
    <col min="5382" max="5382" width="28.85546875" style="572" customWidth="1"/>
    <col min="5383" max="5383" width="31" style="572" customWidth="1"/>
    <col min="5384" max="5384" width="30.7109375" style="572" customWidth="1"/>
    <col min="5385" max="5385" width="31.28515625" style="572" customWidth="1"/>
    <col min="5386" max="5386" width="3.42578125" style="572" customWidth="1"/>
    <col min="5387" max="5632" width="9.140625" style="572"/>
    <col min="5633" max="5633" width="140.85546875" style="572" customWidth="1"/>
    <col min="5634" max="5634" width="29.140625" style="572" customWidth="1"/>
    <col min="5635" max="5635" width="31" style="572" customWidth="1"/>
    <col min="5636" max="5636" width="30.7109375" style="572" customWidth="1"/>
    <col min="5637" max="5637" width="31.28515625" style="572" customWidth="1"/>
    <col min="5638" max="5638" width="28.85546875" style="572" customWidth="1"/>
    <col min="5639" max="5639" width="31" style="572" customWidth="1"/>
    <col min="5640" max="5640" width="30.7109375" style="572" customWidth="1"/>
    <col min="5641" max="5641" width="31.28515625" style="572" customWidth="1"/>
    <col min="5642" max="5642" width="3.42578125" style="572" customWidth="1"/>
    <col min="5643" max="5888" width="9.140625" style="572"/>
    <col min="5889" max="5889" width="140.85546875" style="572" customWidth="1"/>
    <col min="5890" max="5890" width="29.140625" style="572" customWidth="1"/>
    <col min="5891" max="5891" width="31" style="572" customWidth="1"/>
    <col min="5892" max="5892" width="30.7109375" style="572" customWidth="1"/>
    <col min="5893" max="5893" width="31.28515625" style="572" customWidth="1"/>
    <col min="5894" max="5894" width="28.85546875" style="572" customWidth="1"/>
    <col min="5895" max="5895" width="31" style="572" customWidth="1"/>
    <col min="5896" max="5896" width="30.7109375" style="572" customWidth="1"/>
    <col min="5897" max="5897" width="31.28515625" style="572" customWidth="1"/>
    <col min="5898" max="5898" width="3.42578125" style="572" customWidth="1"/>
    <col min="5899" max="6144" width="9.140625" style="572"/>
    <col min="6145" max="6145" width="140.85546875" style="572" customWidth="1"/>
    <col min="6146" max="6146" width="29.140625" style="572" customWidth="1"/>
    <col min="6147" max="6147" width="31" style="572" customWidth="1"/>
    <col min="6148" max="6148" width="30.7109375" style="572" customWidth="1"/>
    <col min="6149" max="6149" width="31.28515625" style="572" customWidth="1"/>
    <col min="6150" max="6150" width="28.85546875" style="572" customWidth="1"/>
    <col min="6151" max="6151" width="31" style="572" customWidth="1"/>
    <col min="6152" max="6152" width="30.7109375" style="572" customWidth="1"/>
    <col min="6153" max="6153" width="31.28515625" style="572" customWidth="1"/>
    <col min="6154" max="6154" width="3.42578125" style="572" customWidth="1"/>
    <col min="6155" max="6400" width="9.140625" style="572"/>
    <col min="6401" max="6401" width="140.85546875" style="572" customWidth="1"/>
    <col min="6402" max="6402" width="29.140625" style="572" customWidth="1"/>
    <col min="6403" max="6403" width="31" style="572" customWidth="1"/>
    <col min="6404" max="6404" width="30.7109375" style="572" customWidth="1"/>
    <col min="6405" max="6405" width="31.28515625" style="572" customWidth="1"/>
    <col min="6406" max="6406" width="28.85546875" style="572" customWidth="1"/>
    <col min="6407" max="6407" width="31" style="572" customWidth="1"/>
    <col min="6408" max="6408" width="30.7109375" style="572" customWidth="1"/>
    <col min="6409" max="6409" width="31.28515625" style="572" customWidth="1"/>
    <col min="6410" max="6410" width="3.42578125" style="572" customWidth="1"/>
    <col min="6411" max="6656" width="9.140625" style="572"/>
    <col min="6657" max="6657" width="140.85546875" style="572" customWidth="1"/>
    <col min="6658" max="6658" width="29.140625" style="572" customWidth="1"/>
    <col min="6659" max="6659" width="31" style="572" customWidth="1"/>
    <col min="6660" max="6660" width="30.7109375" style="572" customWidth="1"/>
    <col min="6661" max="6661" width="31.28515625" style="572" customWidth="1"/>
    <col min="6662" max="6662" width="28.85546875" style="572" customWidth="1"/>
    <col min="6663" max="6663" width="31" style="572" customWidth="1"/>
    <col min="6664" max="6664" width="30.7109375" style="572" customWidth="1"/>
    <col min="6665" max="6665" width="31.28515625" style="572" customWidth="1"/>
    <col min="6666" max="6666" width="3.42578125" style="572" customWidth="1"/>
    <col min="6667" max="6912" width="9.140625" style="572"/>
    <col min="6913" max="6913" width="140.85546875" style="572" customWidth="1"/>
    <col min="6914" max="6914" width="29.140625" style="572" customWidth="1"/>
    <col min="6915" max="6915" width="31" style="572" customWidth="1"/>
    <col min="6916" max="6916" width="30.7109375" style="572" customWidth="1"/>
    <col min="6917" max="6917" width="31.28515625" style="572" customWidth="1"/>
    <col min="6918" max="6918" width="28.85546875" style="572" customWidth="1"/>
    <col min="6919" max="6919" width="31" style="572" customWidth="1"/>
    <col min="6920" max="6920" width="30.7109375" style="572" customWidth="1"/>
    <col min="6921" max="6921" width="31.28515625" style="572" customWidth="1"/>
    <col min="6922" max="6922" width="3.42578125" style="572" customWidth="1"/>
    <col min="6923" max="7168" width="9.140625" style="572"/>
    <col min="7169" max="7169" width="140.85546875" style="572" customWidth="1"/>
    <col min="7170" max="7170" width="29.140625" style="572" customWidth="1"/>
    <col min="7171" max="7171" width="31" style="572" customWidth="1"/>
    <col min="7172" max="7172" width="30.7109375" style="572" customWidth="1"/>
    <col min="7173" max="7173" width="31.28515625" style="572" customWidth="1"/>
    <col min="7174" max="7174" width="28.85546875" style="572" customWidth="1"/>
    <col min="7175" max="7175" width="31" style="572" customWidth="1"/>
    <col min="7176" max="7176" width="30.7109375" style="572" customWidth="1"/>
    <col min="7177" max="7177" width="31.28515625" style="572" customWidth="1"/>
    <col min="7178" max="7178" width="3.42578125" style="572" customWidth="1"/>
    <col min="7179" max="7424" width="9.140625" style="572"/>
    <col min="7425" max="7425" width="140.85546875" style="572" customWidth="1"/>
    <col min="7426" max="7426" width="29.140625" style="572" customWidth="1"/>
    <col min="7427" max="7427" width="31" style="572" customWidth="1"/>
    <col min="7428" max="7428" width="30.7109375" style="572" customWidth="1"/>
    <col min="7429" max="7429" width="31.28515625" style="572" customWidth="1"/>
    <col min="7430" max="7430" width="28.85546875" style="572" customWidth="1"/>
    <col min="7431" max="7431" width="31" style="572" customWidth="1"/>
    <col min="7432" max="7432" width="30.7109375" style="572" customWidth="1"/>
    <col min="7433" max="7433" width="31.28515625" style="572" customWidth="1"/>
    <col min="7434" max="7434" width="3.42578125" style="572" customWidth="1"/>
    <col min="7435" max="7680" width="9.140625" style="572"/>
    <col min="7681" max="7681" width="140.85546875" style="572" customWidth="1"/>
    <col min="7682" max="7682" width="29.140625" style="572" customWidth="1"/>
    <col min="7683" max="7683" width="31" style="572" customWidth="1"/>
    <col min="7684" max="7684" width="30.7109375" style="572" customWidth="1"/>
    <col min="7685" max="7685" width="31.28515625" style="572" customWidth="1"/>
    <col min="7686" max="7686" width="28.85546875" style="572" customWidth="1"/>
    <col min="7687" max="7687" width="31" style="572" customWidth="1"/>
    <col min="7688" max="7688" width="30.7109375" style="572" customWidth="1"/>
    <col min="7689" max="7689" width="31.28515625" style="572" customWidth="1"/>
    <col min="7690" max="7690" width="3.42578125" style="572" customWidth="1"/>
    <col min="7691" max="7936" width="9.140625" style="572"/>
    <col min="7937" max="7937" width="140.85546875" style="572" customWidth="1"/>
    <col min="7938" max="7938" width="29.140625" style="572" customWidth="1"/>
    <col min="7939" max="7939" width="31" style="572" customWidth="1"/>
    <col min="7940" max="7940" width="30.7109375" style="572" customWidth="1"/>
    <col min="7941" max="7941" width="31.28515625" style="572" customWidth="1"/>
    <col min="7942" max="7942" width="28.85546875" style="572" customWidth="1"/>
    <col min="7943" max="7943" width="31" style="572" customWidth="1"/>
    <col min="7944" max="7944" width="30.7109375" style="572" customWidth="1"/>
    <col min="7945" max="7945" width="31.28515625" style="572" customWidth="1"/>
    <col min="7946" max="7946" width="3.42578125" style="572" customWidth="1"/>
    <col min="7947" max="8192" width="9.140625" style="572"/>
    <col min="8193" max="8193" width="140.85546875" style="572" customWidth="1"/>
    <col min="8194" max="8194" width="29.140625" style="572" customWidth="1"/>
    <col min="8195" max="8195" width="31" style="572" customWidth="1"/>
    <col min="8196" max="8196" width="30.7109375" style="572" customWidth="1"/>
    <col min="8197" max="8197" width="31.28515625" style="572" customWidth="1"/>
    <col min="8198" max="8198" width="28.85546875" style="572" customWidth="1"/>
    <col min="8199" max="8199" width="31" style="572" customWidth="1"/>
    <col min="8200" max="8200" width="30.7109375" style="572" customWidth="1"/>
    <col min="8201" max="8201" width="31.28515625" style="572" customWidth="1"/>
    <col min="8202" max="8202" width="3.42578125" style="572" customWidth="1"/>
    <col min="8203" max="8448" width="9.140625" style="572"/>
    <col min="8449" max="8449" width="140.85546875" style="572" customWidth="1"/>
    <col min="8450" max="8450" width="29.140625" style="572" customWidth="1"/>
    <col min="8451" max="8451" width="31" style="572" customWidth="1"/>
    <col min="8452" max="8452" width="30.7109375" style="572" customWidth="1"/>
    <col min="8453" max="8453" width="31.28515625" style="572" customWidth="1"/>
    <col min="8454" max="8454" width="28.85546875" style="572" customWidth="1"/>
    <col min="8455" max="8455" width="31" style="572" customWidth="1"/>
    <col min="8456" max="8456" width="30.7109375" style="572" customWidth="1"/>
    <col min="8457" max="8457" width="31.28515625" style="572" customWidth="1"/>
    <col min="8458" max="8458" width="3.42578125" style="572" customWidth="1"/>
    <col min="8459" max="8704" width="9.140625" style="572"/>
    <col min="8705" max="8705" width="140.85546875" style="572" customWidth="1"/>
    <col min="8706" max="8706" width="29.140625" style="572" customWidth="1"/>
    <col min="8707" max="8707" width="31" style="572" customWidth="1"/>
    <col min="8708" max="8708" width="30.7109375" style="572" customWidth="1"/>
    <col min="8709" max="8709" width="31.28515625" style="572" customWidth="1"/>
    <col min="8710" max="8710" width="28.85546875" style="572" customWidth="1"/>
    <col min="8711" max="8711" width="31" style="572" customWidth="1"/>
    <col min="8712" max="8712" width="30.7109375" style="572" customWidth="1"/>
    <col min="8713" max="8713" width="31.28515625" style="572" customWidth="1"/>
    <col min="8714" max="8714" width="3.42578125" style="572" customWidth="1"/>
    <col min="8715" max="8960" width="9.140625" style="572"/>
    <col min="8961" max="8961" width="140.85546875" style="572" customWidth="1"/>
    <col min="8962" max="8962" width="29.140625" style="572" customWidth="1"/>
    <col min="8963" max="8963" width="31" style="572" customWidth="1"/>
    <col min="8964" max="8964" width="30.7109375" style="572" customWidth="1"/>
    <col min="8965" max="8965" width="31.28515625" style="572" customWidth="1"/>
    <col min="8966" max="8966" width="28.85546875" style="572" customWidth="1"/>
    <col min="8967" max="8967" width="31" style="572" customWidth="1"/>
    <col min="8968" max="8968" width="30.7109375" style="572" customWidth="1"/>
    <col min="8969" max="8969" width="31.28515625" style="572" customWidth="1"/>
    <col min="8970" max="8970" width="3.42578125" style="572" customWidth="1"/>
    <col min="8971" max="9216" width="9.140625" style="572"/>
    <col min="9217" max="9217" width="140.85546875" style="572" customWidth="1"/>
    <col min="9218" max="9218" width="29.140625" style="572" customWidth="1"/>
    <col min="9219" max="9219" width="31" style="572" customWidth="1"/>
    <col min="9220" max="9220" width="30.7109375" style="572" customWidth="1"/>
    <col min="9221" max="9221" width="31.28515625" style="572" customWidth="1"/>
    <col min="9222" max="9222" width="28.85546875" style="572" customWidth="1"/>
    <col min="9223" max="9223" width="31" style="572" customWidth="1"/>
    <col min="9224" max="9224" width="30.7109375" style="572" customWidth="1"/>
    <col min="9225" max="9225" width="31.28515625" style="572" customWidth="1"/>
    <col min="9226" max="9226" width="3.42578125" style="572" customWidth="1"/>
    <col min="9227" max="9472" width="9.140625" style="572"/>
    <col min="9473" max="9473" width="140.85546875" style="572" customWidth="1"/>
    <col min="9474" max="9474" width="29.140625" style="572" customWidth="1"/>
    <col min="9475" max="9475" width="31" style="572" customWidth="1"/>
    <col min="9476" max="9476" width="30.7109375" style="572" customWidth="1"/>
    <col min="9477" max="9477" width="31.28515625" style="572" customWidth="1"/>
    <col min="9478" max="9478" width="28.85546875" style="572" customWidth="1"/>
    <col min="9479" max="9479" width="31" style="572" customWidth="1"/>
    <col min="9480" max="9480" width="30.7109375" style="572" customWidth="1"/>
    <col min="9481" max="9481" width="31.28515625" style="572" customWidth="1"/>
    <col min="9482" max="9482" width="3.42578125" style="572" customWidth="1"/>
    <col min="9483" max="9728" width="9.140625" style="572"/>
    <col min="9729" max="9729" width="140.85546875" style="572" customWidth="1"/>
    <col min="9730" max="9730" width="29.140625" style="572" customWidth="1"/>
    <col min="9731" max="9731" width="31" style="572" customWidth="1"/>
    <col min="9732" max="9732" width="30.7109375" style="572" customWidth="1"/>
    <col min="9733" max="9733" width="31.28515625" style="572" customWidth="1"/>
    <col min="9734" max="9734" width="28.85546875" style="572" customWidth="1"/>
    <col min="9735" max="9735" width="31" style="572" customWidth="1"/>
    <col min="9736" max="9736" width="30.7109375" style="572" customWidth="1"/>
    <col min="9737" max="9737" width="31.28515625" style="572" customWidth="1"/>
    <col min="9738" max="9738" width="3.42578125" style="572" customWidth="1"/>
    <col min="9739" max="9984" width="9.140625" style="572"/>
    <col min="9985" max="9985" width="140.85546875" style="572" customWidth="1"/>
    <col min="9986" max="9986" width="29.140625" style="572" customWidth="1"/>
    <col min="9987" max="9987" width="31" style="572" customWidth="1"/>
    <col min="9988" max="9988" width="30.7109375" style="572" customWidth="1"/>
    <col min="9989" max="9989" width="31.28515625" style="572" customWidth="1"/>
    <col min="9990" max="9990" width="28.85546875" style="572" customWidth="1"/>
    <col min="9991" max="9991" width="31" style="572" customWidth="1"/>
    <col min="9992" max="9992" width="30.7109375" style="572" customWidth="1"/>
    <col min="9993" max="9993" width="31.28515625" style="572" customWidth="1"/>
    <col min="9994" max="9994" width="3.42578125" style="572" customWidth="1"/>
    <col min="9995" max="10240" width="9.140625" style="572"/>
    <col min="10241" max="10241" width="140.85546875" style="572" customWidth="1"/>
    <col min="10242" max="10242" width="29.140625" style="572" customWidth="1"/>
    <col min="10243" max="10243" width="31" style="572" customWidth="1"/>
    <col min="10244" max="10244" width="30.7109375" style="572" customWidth="1"/>
    <col min="10245" max="10245" width="31.28515625" style="572" customWidth="1"/>
    <col min="10246" max="10246" width="28.85546875" style="572" customWidth="1"/>
    <col min="10247" max="10247" width="31" style="572" customWidth="1"/>
    <col min="10248" max="10248" width="30.7109375" style="572" customWidth="1"/>
    <col min="10249" max="10249" width="31.28515625" style="572" customWidth="1"/>
    <col min="10250" max="10250" width="3.42578125" style="572" customWidth="1"/>
    <col min="10251" max="10496" width="9.140625" style="572"/>
    <col min="10497" max="10497" width="140.85546875" style="572" customWidth="1"/>
    <col min="10498" max="10498" width="29.140625" style="572" customWidth="1"/>
    <col min="10499" max="10499" width="31" style="572" customWidth="1"/>
    <col min="10500" max="10500" width="30.7109375" style="572" customWidth="1"/>
    <col min="10501" max="10501" width="31.28515625" style="572" customWidth="1"/>
    <col min="10502" max="10502" width="28.85546875" style="572" customWidth="1"/>
    <col min="10503" max="10503" width="31" style="572" customWidth="1"/>
    <col min="10504" max="10504" width="30.7109375" style="572" customWidth="1"/>
    <col min="10505" max="10505" width="31.28515625" style="572" customWidth="1"/>
    <col min="10506" max="10506" width="3.42578125" style="572" customWidth="1"/>
    <col min="10507" max="10752" width="9.140625" style="572"/>
    <col min="10753" max="10753" width="140.85546875" style="572" customWidth="1"/>
    <col min="10754" max="10754" width="29.140625" style="572" customWidth="1"/>
    <col min="10755" max="10755" width="31" style="572" customWidth="1"/>
    <col min="10756" max="10756" width="30.7109375" style="572" customWidth="1"/>
    <col min="10757" max="10757" width="31.28515625" style="572" customWidth="1"/>
    <col min="10758" max="10758" width="28.85546875" style="572" customWidth="1"/>
    <col min="10759" max="10759" width="31" style="572" customWidth="1"/>
    <col min="10760" max="10760" width="30.7109375" style="572" customWidth="1"/>
    <col min="10761" max="10761" width="31.28515625" style="572" customWidth="1"/>
    <col min="10762" max="10762" width="3.42578125" style="572" customWidth="1"/>
    <col min="10763" max="11008" width="9.140625" style="572"/>
    <col min="11009" max="11009" width="140.85546875" style="572" customWidth="1"/>
    <col min="11010" max="11010" width="29.140625" style="572" customWidth="1"/>
    <col min="11011" max="11011" width="31" style="572" customWidth="1"/>
    <col min="11012" max="11012" width="30.7109375" style="572" customWidth="1"/>
    <col min="11013" max="11013" width="31.28515625" style="572" customWidth="1"/>
    <col min="11014" max="11014" width="28.85546875" style="572" customWidth="1"/>
    <col min="11015" max="11015" width="31" style="572" customWidth="1"/>
    <col min="11016" max="11016" width="30.7109375" style="572" customWidth="1"/>
    <col min="11017" max="11017" width="31.28515625" style="572" customWidth="1"/>
    <col min="11018" max="11018" width="3.42578125" style="572" customWidth="1"/>
    <col min="11019" max="11264" width="9.140625" style="572"/>
    <col min="11265" max="11265" width="140.85546875" style="572" customWidth="1"/>
    <col min="11266" max="11266" width="29.140625" style="572" customWidth="1"/>
    <col min="11267" max="11267" width="31" style="572" customWidth="1"/>
    <col min="11268" max="11268" width="30.7109375" style="572" customWidth="1"/>
    <col min="11269" max="11269" width="31.28515625" style="572" customWidth="1"/>
    <col min="11270" max="11270" width="28.85546875" style="572" customWidth="1"/>
    <col min="11271" max="11271" width="31" style="572" customWidth="1"/>
    <col min="11272" max="11272" width="30.7109375" style="572" customWidth="1"/>
    <col min="11273" max="11273" width="31.28515625" style="572" customWidth="1"/>
    <col min="11274" max="11274" width="3.42578125" style="572" customWidth="1"/>
    <col min="11275" max="11520" width="9.140625" style="572"/>
    <col min="11521" max="11521" width="140.85546875" style="572" customWidth="1"/>
    <col min="11522" max="11522" width="29.140625" style="572" customWidth="1"/>
    <col min="11523" max="11523" width="31" style="572" customWidth="1"/>
    <col min="11524" max="11524" width="30.7109375" style="572" customWidth="1"/>
    <col min="11525" max="11525" width="31.28515625" style="572" customWidth="1"/>
    <col min="11526" max="11526" width="28.85546875" style="572" customWidth="1"/>
    <col min="11527" max="11527" width="31" style="572" customWidth="1"/>
    <col min="11528" max="11528" width="30.7109375" style="572" customWidth="1"/>
    <col min="11529" max="11529" width="31.28515625" style="572" customWidth="1"/>
    <col min="11530" max="11530" width="3.42578125" style="572" customWidth="1"/>
    <col min="11531" max="11776" width="9.140625" style="572"/>
    <col min="11777" max="11777" width="140.85546875" style="572" customWidth="1"/>
    <col min="11778" max="11778" width="29.140625" style="572" customWidth="1"/>
    <col min="11779" max="11779" width="31" style="572" customWidth="1"/>
    <col min="11780" max="11780" width="30.7109375" style="572" customWidth="1"/>
    <col min="11781" max="11781" width="31.28515625" style="572" customWidth="1"/>
    <col min="11782" max="11782" width="28.85546875" style="572" customWidth="1"/>
    <col min="11783" max="11783" width="31" style="572" customWidth="1"/>
    <col min="11784" max="11784" width="30.7109375" style="572" customWidth="1"/>
    <col min="11785" max="11785" width="31.28515625" style="572" customWidth="1"/>
    <col min="11786" max="11786" width="3.42578125" style="572" customWidth="1"/>
    <col min="11787" max="12032" width="9.140625" style="572"/>
    <col min="12033" max="12033" width="140.85546875" style="572" customWidth="1"/>
    <col min="12034" max="12034" width="29.140625" style="572" customWidth="1"/>
    <col min="12035" max="12035" width="31" style="572" customWidth="1"/>
    <col min="12036" max="12036" width="30.7109375" style="572" customWidth="1"/>
    <col min="12037" max="12037" width="31.28515625" style="572" customWidth="1"/>
    <col min="12038" max="12038" width="28.85546875" style="572" customWidth="1"/>
    <col min="12039" max="12039" width="31" style="572" customWidth="1"/>
    <col min="12040" max="12040" width="30.7109375" style="572" customWidth="1"/>
    <col min="12041" max="12041" width="31.28515625" style="572" customWidth="1"/>
    <col min="12042" max="12042" width="3.42578125" style="572" customWidth="1"/>
    <col min="12043" max="12288" width="9.140625" style="572"/>
    <col min="12289" max="12289" width="140.85546875" style="572" customWidth="1"/>
    <col min="12290" max="12290" width="29.140625" style="572" customWidth="1"/>
    <col min="12291" max="12291" width="31" style="572" customWidth="1"/>
    <col min="12292" max="12292" width="30.7109375" style="572" customWidth="1"/>
    <col min="12293" max="12293" width="31.28515625" style="572" customWidth="1"/>
    <col min="12294" max="12294" width="28.85546875" style="572" customWidth="1"/>
    <col min="12295" max="12295" width="31" style="572" customWidth="1"/>
    <col min="12296" max="12296" width="30.7109375" style="572" customWidth="1"/>
    <col min="12297" max="12297" width="31.28515625" style="572" customWidth="1"/>
    <col min="12298" max="12298" width="3.42578125" style="572" customWidth="1"/>
    <col min="12299" max="12544" width="9.140625" style="572"/>
    <col min="12545" max="12545" width="140.85546875" style="572" customWidth="1"/>
    <col min="12546" max="12546" width="29.140625" style="572" customWidth="1"/>
    <col min="12547" max="12547" width="31" style="572" customWidth="1"/>
    <col min="12548" max="12548" width="30.7109375" style="572" customWidth="1"/>
    <col min="12549" max="12549" width="31.28515625" style="572" customWidth="1"/>
    <col min="12550" max="12550" width="28.85546875" style="572" customWidth="1"/>
    <col min="12551" max="12551" width="31" style="572" customWidth="1"/>
    <col min="12552" max="12552" width="30.7109375" style="572" customWidth="1"/>
    <col min="12553" max="12553" width="31.28515625" style="572" customWidth="1"/>
    <col min="12554" max="12554" width="3.42578125" style="572" customWidth="1"/>
    <col min="12555" max="12800" width="9.140625" style="572"/>
    <col min="12801" max="12801" width="140.85546875" style="572" customWidth="1"/>
    <col min="12802" max="12802" width="29.140625" style="572" customWidth="1"/>
    <col min="12803" max="12803" width="31" style="572" customWidth="1"/>
    <col min="12804" max="12804" width="30.7109375" style="572" customWidth="1"/>
    <col min="12805" max="12805" width="31.28515625" style="572" customWidth="1"/>
    <col min="12806" max="12806" width="28.85546875" style="572" customWidth="1"/>
    <col min="12807" max="12807" width="31" style="572" customWidth="1"/>
    <col min="12808" max="12808" width="30.7109375" style="572" customWidth="1"/>
    <col min="12809" max="12809" width="31.28515625" style="572" customWidth="1"/>
    <col min="12810" max="12810" width="3.42578125" style="572" customWidth="1"/>
    <col min="12811" max="13056" width="9.140625" style="572"/>
    <col min="13057" max="13057" width="140.85546875" style="572" customWidth="1"/>
    <col min="13058" max="13058" width="29.140625" style="572" customWidth="1"/>
    <col min="13059" max="13059" width="31" style="572" customWidth="1"/>
    <col min="13060" max="13060" width="30.7109375" style="572" customWidth="1"/>
    <col min="13061" max="13061" width="31.28515625" style="572" customWidth="1"/>
    <col min="13062" max="13062" width="28.85546875" style="572" customWidth="1"/>
    <col min="13063" max="13063" width="31" style="572" customWidth="1"/>
    <col min="13064" max="13064" width="30.7109375" style="572" customWidth="1"/>
    <col min="13065" max="13065" width="31.28515625" style="572" customWidth="1"/>
    <col min="13066" max="13066" width="3.42578125" style="572" customWidth="1"/>
    <col min="13067" max="13312" width="9.140625" style="572"/>
    <col min="13313" max="13313" width="140.85546875" style="572" customWidth="1"/>
    <col min="13314" max="13314" width="29.140625" style="572" customWidth="1"/>
    <col min="13315" max="13315" width="31" style="572" customWidth="1"/>
    <col min="13316" max="13316" width="30.7109375" style="572" customWidth="1"/>
    <col min="13317" max="13317" width="31.28515625" style="572" customWidth="1"/>
    <col min="13318" max="13318" width="28.85546875" style="572" customWidth="1"/>
    <col min="13319" max="13319" width="31" style="572" customWidth="1"/>
    <col min="13320" max="13320" width="30.7109375" style="572" customWidth="1"/>
    <col min="13321" max="13321" width="31.28515625" style="572" customWidth="1"/>
    <col min="13322" max="13322" width="3.42578125" style="572" customWidth="1"/>
    <col min="13323" max="13568" width="9.140625" style="572"/>
    <col min="13569" max="13569" width="140.85546875" style="572" customWidth="1"/>
    <col min="13570" max="13570" width="29.140625" style="572" customWidth="1"/>
    <col min="13571" max="13571" width="31" style="572" customWidth="1"/>
    <col min="13572" max="13572" width="30.7109375" style="572" customWidth="1"/>
    <col min="13573" max="13573" width="31.28515625" style="572" customWidth="1"/>
    <col min="13574" max="13574" width="28.85546875" style="572" customWidth="1"/>
    <col min="13575" max="13575" width="31" style="572" customWidth="1"/>
    <col min="13576" max="13576" width="30.7109375" style="572" customWidth="1"/>
    <col min="13577" max="13577" width="31.28515625" style="572" customWidth="1"/>
    <col min="13578" max="13578" width="3.42578125" style="572" customWidth="1"/>
    <col min="13579" max="13824" width="9.140625" style="572"/>
    <col min="13825" max="13825" width="140.85546875" style="572" customWidth="1"/>
    <col min="13826" max="13826" width="29.140625" style="572" customWidth="1"/>
    <col min="13827" max="13827" width="31" style="572" customWidth="1"/>
    <col min="13828" max="13828" width="30.7109375" style="572" customWidth="1"/>
    <col min="13829" max="13829" width="31.28515625" style="572" customWidth="1"/>
    <col min="13830" max="13830" width="28.85546875" style="572" customWidth="1"/>
    <col min="13831" max="13831" width="31" style="572" customWidth="1"/>
    <col min="13832" max="13832" width="30.7109375" style="572" customWidth="1"/>
    <col min="13833" max="13833" width="31.28515625" style="572" customWidth="1"/>
    <col min="13834" max="13834" width="3.42578125" style="572" customWidth="1"/>
    <col min="13835" max="14080" width="9.140625" style="572"/>
    <col min="14081" max="14081" width="140.85546875" style="572" customWidth="1"/>
    <col min="14082" max="14082" width="29.140625" style="572" customWidth="1"/>
    <col min="14083" max="14083" width="31" style="572" customWidth="1"/>
    <col min="14084" max="14084" width="30.7109375" style="572" customWidth="1"/>
    <col min="14085" max="14085" width="31.28515625" style="572" customWidth="1"/>
    <col min="14086" max="14086" width="28.85546875" style="572" customWidth="1"/>
    <col min="14087" max="14087" width="31" style="572" customWidth="1"/>
    <col min="14088" max="14088" width="30.7109375" style="572" customWidth="1"/>
    <col min="14089" max="14089" width="31.28515625" style="572" customWidth="1"/>
    <col min="14090" max="14090" width="3.42578125" style="572" customWidth="1"/>
    <col min="14091" max="14336" width="9.140625" style="572"/>
    <col min="14337" max="14337" width="140.85546875" style="572" customWidth="1"/>
    <col min="14338" max="14338" width="29.140625" style="572" customWidth="1"/>
    <col min="14339" max="14339" width="31" style="572" customWidth="1"/>
    <col min="14340" max="14340" width="30.7109375" style="572" customWidth="1"/>
    <col min="14341" max="14341" width="31.28515625" style="572" customWidth="1"/>
    <col min="14342" max="14342" width="28.85546875" style="572" customWidth="1"/>
    <col min="14343" max="14343" width="31" style="572" customWidth="1"/>
    <col min="14344" max="14344" width="30.7109375" style="572" customWidth="1"/>
    <col min="14345" max="14345" width="31.28515625" style="572" customWidth="1"/>
    <col min="14346" max="14346" width="3.42578125" style="572" customWidth="1"/>
    <col min="14347" max="14592" width="9.140625" style="572"/>
    <col min="14593" max="14593" width="140.85546875" style="572" customWidth="1"/>
    <col min="14594" max="14594" width="29.140625" style="572" customWidth="1"/>
    <col min="14595" max="14595" width="31" style="572" customWidth="1"/>
    <col min="14596" max="14596" width="30.7109375" style="572" customWidth="1"/>
    <col min="14597" max="14597" width="31.28515625" style="572" customWidth="1"/>
    <col min="14598" max="14598" width="28.85546875" style="572" customWidth="1"/>
    <col min="14599" max="14599" width="31" style="572" customWidth="1"/>
    <col min="14600" max="14600" width="30.7109375" style="572" customWidth="1"/>
    <col min="14601" max="14601" width="31.28515625" style="572" customWidth="1"/>
    <col min="14602" max="14602" width="3.42578125" style="572" customWidth="1"/>
    <col min="14603" max="14848" width="9.140625" style="572"/>
    <col min="14849" max="14849" width="140.85546875" style="572" customWidth="1"/>
    <col min="14850" max="14850" width="29.140625" style="572" customWidth="1"/>
    <col min="14851" max="14851" width="31" style="572" customWidth="1"/>
    <col min="14852" max="14852" width="30.7109375" style="572" customWidth="1"/>
    <col min="14853" max="14853" width="31.28515625" style="572" customWidth="1"/>
    <col min="14854" max="14854" width="28.85546875" style="572" customWidth="1"/>
    <col min="14855" max="14855" width="31" style="572" customWidth="1"/>
    <col min="14856" max="14856" width="30.7109375" style="572" customWidth="1"/>
    <col min="14857" max="14857" width="31.28515625" style="572" customWidth="1"/>
    <col min="14858" max="14858" width="3.42578125" style="572" customWidth="1"/>
    <col min="14859" max="15104" width="9.140625" style="572"/>
    <col min="15105" max="15105" width="140.85546875" style="572" customWidth="1"/>
    <col min="15106" max="15106" width="29.140625" style="572" customWidth="1"/>
    <col min="15107" max="15107" width="31" style="572" customWidth="1"/>
    <col min="15108" max="15108" width="30.7109375" style="572" customWidth="1"/>
    <col min="15109" max="15109" width="31.28515625" style="572" customWidth="1"/>
    <col min="15110" max="15110" width="28.85546875" style="572" customWidth="1"/>
    <col min="15111" max="15111" width="31" style="572" customWidth="1"/>
    <col min="15112" max="15112" width="30.7109375" style="572" customWidth="1"/>
    <col min="15113" max="15113" width="31.28515625" style="572" customWidth="1"/>
    <col min="15114" max="15114" width="3.42578125" style="572" customWidth="1"/>
    <col min="15115" max="15360" width="9.140625" style="572"/>
    <col min="15361" max="15361" width="140.85546875" style="572" customWidth="1"/>
    <col min="15362" max="15362" width="29.140625" style="572" customWidth="1"/>
    <col min="15363" max="15363" width="31" style="572" customWidth="1"/>
    <col min="15364" max="15364" width="30.7109375" style="572" customWidth="1"/>
    <col min="15365" max="15365" width="31.28515625" style="572" customWidth="1"/>
    <col min="15366" max="15366" width="28.85546875" style="572" customWidth="1"/>
    <col min="15367" max="15367" width="31" style="572" customWidth="1"/>
    <col min="15368" max="15368" width="30.7109375" style="572" customWidth="1"/>
    <col min="15369" max="15369" width="31.28515625" style="572" customWidth="1"/>
    <col min="15370" max="15370" width="3.42578125" style="572" customWidth="1"/>
    <col min="15371" max="15616" width="9.140625" style="572"/>
    <col min="15617" max="15617" width="140.85546875" style="572" customWidth="1"/>
    <col min="15618" max="15618" width="29.140625" style="572" customWidth="1"/>
    <col min="15619" max="15619" width="31" style="572" customWidth="1"/>
    <col min="15620" max="15620" width="30.7109375" style="572" customWidth="1"/>
    <col min="15621" max="15621" width="31.28515625" style="572" customWidth="1"/>
    <col min="15622" max="15622" width="28.85546875" style="572" customWidth="1"/>
    <col min="15623" max="15623" width="31" style="572" customWidth="1"/>
    <col min="15624" max="15624" width="30.7109375" style="572" customWidth="1"/>
    <col min="15625" max="15625" width="31.28515625" style="572" customWidth="1"/>
    <col min="15626" max="15626" width="3.42578125" style="572" customWidth="1"/>
    <col min="15627" max="15872" width="9.140625" style="572"/>
    <col min="15873" max="15873" width="140.85546875" style="572" customWidth="1"/>
    <col min="15874" max="15874" width="29.140625" style="572" customWidth="1"/>
    <col min="15875" max="15875" width="31" style="572" customWidth="1"/>
    <col min="15876" max="15876" width="30.7109375" style="572" customWidth="1"/>
    <col min="15877" max="15877" width="31.28515625" style="572" customWidth="1"/>
    <col min="15878" max="15878" width="28.85546875" style="572" customWidth="1"/>
    <col min="15879" max="15879" width="31" style="572" customWidth="1"/>
    <col min="15880" max="15880" width="30.7109375" style="572" customWidth="1"/>
    <col min="15881" max="15881" width="31.28515625" style="572" customWidth="1"/>
    <col min="15882" max="15882" width="3.42578125" style="572" customWidth="1"/>
    <col min="15883" max="16128" width="9.140625" style="572"/>
    <col min="16129" max="16129" width="140.85546875" style="572" customWidth="1"/>
    <col min="16130" max="16130" width="29.140625" style="572" customWidth="1"/>
    <col min="16131" max="16131" width="31" style="572" customWidth="1"/>
    <col min="16132" max="16132" width="30.7109375" style="572" customWidth="1"/>
    <col min="16133" max="16133" width="31.28515625" style="572" customWidth="1"/>
    <col min="16134" max="16134" width="28.85546875" style="572" customWidth="1"/>
    <col min="16135" max="16135" width="31" style="572" customWidth="1"/>
    <col min="16136" max="16136" width="30.7109375" style="572" customWidth="1"/>
    <col min="16137" max="16137" width="31.28515625" style="572" customWidth="1"/>
    <col min="16138" max="16138" width="3.42578125" style="572" customWidth="1"/>
    <col min="16139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8"/>
    </row>
    <row r="2" spans="1:26" s="2" customFormat="1" ht="70.5" customHeight="1">
      <c r="A2" s="726" t="s">
        <v>730</v>
      </c>
      <c r="B2" s="726"/>
      <c r="C2" s="726"/>
      <c r="D2" s="726"/>
      <c r="E2" s="726"/>
      <c r="F2" s="726"/>
      <c r="G2" s="726"/>
      <c r="H2" s="726"/>
      <c r="I2" s="726"/>
      <c r="J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7"/>
      <c r="G7" s="227"/>
      <c r="H7" s="226"/>
      <c r="I7" s="227"/>
      <c r="J7" s="292"/>
    </row>
    <row r="8" spans="1:26" s="293" customFormat="1" ht="33.75" customHeight="1">
      <c r="A8" s="229"/>
      <c r="B8" s="733" t="s">
        <v>255</v>
      </c>
      <c r="C8" s="733"/>
      <c r="D8" s="733"/>
      <c r="E8" s="733"/>
      <c r="F8" s="733" t="s">
        <v>53</v>
      </c>
      <c r="G8" s="733"/>
      <c r="H8" s="733"/>
      <c r="I8" s="733"/>
      <c r="U8" s="293">
        <v>1</v>
      </c>
      <c r="V8" s="293">
        <v>1</v>
      </c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2" t="s">
        <v>233</v>
      </c>
      <c r="G9" s="232" t="s">
        <v>234</v>
      </c>
      <c r="H9" s="233" t="s">
        <v>235</v>
      </c>
      <c r="I9" s="232" t="s">
        <v>53</v>
      </c>
      <c r="J9" s="294"/>
      <c r="U9" s="295">
        <v>1</v>
      </c>
      <c r="V9" s="295">
        <v>1</v>
      </c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6.9726999999999997</v>
      </c>
      <c r="C10" s="237">
        <v>1129.2491399999999</v>
      </c>
      <c r="D10" s="237">
        <v>5590.136227</v>
      </c>
      <c r="E10" s="237">
        <v>6726.3580670000001</v>
      </c>
      <c r="F10" s="237">
        <v>885602.13172479998</v>
      </c>
      <c r="G10" s="237">
        <v>2184138.3665770004</v>
      </c>
      <c r="H10" s="237">
        <v>2510582.1143093999</v>
      </c>
      <c r="I10" s="237">
        <v>5580322.6126112007</v>
      </c>
      <c r="J10" s="293"/>
    </row>
    <row r="11" spans="1:26" s="296" customFormat="1" ht="66.75" customHeight="1">
      <c r="A11" s="236" t="s">
        <v>202</v>
      </c>
      <c r="B11" s="239">
        <v>3569.6876499999998</v>
      </c>
      <c r="C11" s="239">
        <v>1740.9763440000002</v>
      </c>
      <c r="D11" s="239">
        <v>262.23915</v>
      </c>
      <c r="E11" s="239">
        <v>5572.9031439999999</v>
      </c>
      <c r="F11" s="237">
        <v>17857.856820000001</v>
      </c>
      <c r="G11" s="237">
        <v>22128.690520199998</v>
      </c>
      <c r="H11" s="237">
        <v>16243.0443032</v>
      </c>
      <c r="I11" s="237">
        <v>56229.591643399996</v>
      </c>
      <c r="J11" s="293"/>
    </row>
    <row r="12" spans="1:26" s="296" customFormat="1" ht="66.75" customHeight="1">
      <c r="A12" s="236" t="s">
        <v>203</v>
      </c>
      <c r="B12" s="239">
        <v>0</v>
      </c>
      <c r="C12" s="239">
        <v>0</v>
      </c>
      <c r="D12" s="239">
        <v>0</v>
      </c>
      <c r="E12" s="239">
        <v>0</v>
      </c>
      <c r="F12" s="237">
        <v>243750.5158884</v>
      </c>
      <c r="G12" s="237">
        <v>725747.08938399993</v>
      </c>
      <c r="H12" s="237">
        <v>75429.876747799994</v>
      </c>
      <c r="I12" s="237">
        <v>1044927.4820202</v>
      </c>
      <c r="J12" s="293"/>
    </row>
    <row r="13" spans="1:26" s="296" customFormat="1" ht="66.75" customHeight="1">
      <c r="A13" s="236" t="s">
        <v>204</v>
      </c>
      <c r="B13" s="237">
        <v>0</v>
      </c>
      <c r="C13" s="237">
        <v>546.33583999999996</v>
      </c>
      <c r="D13" s="237">
        <v>73.498170000000002</v>
      </c>
      <c r="E13" s="237">
        <v>619.83401000000003</v>
      </c>
      <c r="F13" s="237">
        <v>271430.17027080001</v>
      </c>
      <c r="G13" s="237">
        <v>105340.90956880001</v>
      </c>
      <c r="H13" s="237">
        <v>91292.574790600003</v>
      </c>
      <c r="I13" s="237">
        <v>468063.65463020001</v>
      </c>
      <c r="J13" s="293"/>
    </row>
    <row r="14" spans="1:26" s="296" customFormat="1" ht="66.75" customHeight="1">
      <c r="A14" s="236" t="s">
        <v>205</v>
      </c>
      <c r="B14" s="237">
        <v>199.45742000000001</v>
      </c>
      <c r="C14" s="237">
        <v>11146.612390799999</v>
      </c>
      <c r="D14" s="237">
        <v>12973.990813999999</v>
      </c>
      <c r="E14" s="237">
        <v>24320.0606248</v>
      </c>
      <c r="F14" s="237">
        <v>4674945.0774486</v>
      </c>
      <c r="G14" s="237">
        <v>4559360.9491068004</v>
      </c>
      <c r="H14" s="237">
        <v>5243572.5141674001</v>
      </c>
      <c r="I14" s="237">
        <v>14477878.540722799</v>
      </c>
      <c r="J14" s="293"/>
    </row>
    <row r="15" spans="1:26" s="296" customFormat="1" ht="66.75" customHeight="1">
      <c r="A15" s="236" t="s">
        <v>206</v>
      </c>
      <c r="B15" s="237">
        <v>0</v>
      </c>
      <c r="C15" s="237">
        <v>16.64622</v>
      </c>
      <c r="D15" s="237">
        <v>0</v>
      </c>
      <c r="E15" s="237">
        <v>16.64622</v>
      </c>
      <c r="F15" s="237">
        <v>238882.365472</v>
      </c>
      <c r="G15" s="237">
        <v>325761.29892699997</v>
      </c>
      <c r="H15" s="237">
        <v>318784.89123419998</v>
      </c>
      <c r="I15" s="237">
        <v>883428.5556332001</v>
      </c>
      <c r="J15" s="293"/>
    </row>
    <row r="16" spans="1:26" s="296" customFormat="1" ht="66.75" customHeight="1">
      <c r="A16" s="236" t="s">
        <v>129</v>
      </c>
      <c r="B16" s="237">
        <v>28318.013170000002</v>
      </c>
      <c r="C16" s="237">
        <v>21329.8051744</v>
      </c>
      <c r="D16" s="237">
        <v>144549.24590000001</v>
      </c>
      <c r="E16" s="237">
        <v>194197.06424439998</v>
      </c>
      <c r="F16" s="237">
        <v>3662116.8607987999</v>
      </c>
      <c r="G16" s="237">
        <v>4587572.0694808001</v>
      </c>
      <c r="H16" s="237">
        <v>4175325.971289</v>
      </c>
      <c r="I16" s="237">
        <v>12425014.901568599</v>
      </c>
      <c r="J16" s="293"/>
    </row>
    <row r="17" spans="1:10" s="296" customFormat="1" ht="66.75" customHeight="1">
      <c r="A17" s="236" t="s">
        <v>207</v>
      </c>
      <c r="B17" s="237">
        <v>37271.300289999999</v>
      </c>
      <c r="C17" s="237">
        <v>131731.3420718</v>
      </c>
      <c r="D17" s="237">
        <v>173681.8072066</v>
      </c>
      <c r="E17" s="237">
        <v>342684.44956840004</v>
      </c>
      <c r="F17" s="237">
        <v>5782419.8161331993</v>
      </c>
      <c r="G17" s="237">
        <v>9886440.2981679998</v>
      </c>
      <c r="H17" s="237">
        <v>10199947.8011414</v>
      </c>
      <c r="I17" s="237">
        <v>25868807.915442601</v>
      </c>
      <c r="J17" s="293"/>
    </row>
    <row r="18" spans="1:10" s="296" customFormat="1" ht="66.75" customHeight="1">
      <c r="A18" s="236" t="s">
        <v>208</v>
      </c>
      <c r="B18" s="237">
        <v>89.699380000000005</v>
      </c>
      <c r="C18" s="237">
        <v>13540.8530166</v>
      </c>
      <c r="D18" s="237">
        <v>12547.2275028</v>
      </c>
      <c r="E18" s="237">
        <v>26177.7798994</v>
      </c>
      <c r="F18" s="237">
        <v>39716.119141999996</v>
      </c>
      <c r="G18" s="237">
        <v>513707.41016540001</v>
      </c>
      <c r="H18" s="237">
        <v>831073.31429160002</v>
      </c>
      <c r="I18" s="237">
        <v>1384496.843599</v>
      </c>
      <c r="J18" s="293"/>
    </row>
    <row r="19" spans="1:10" s="296" customFormat="1" ht="66.75" customHeight="1">
      <c r="A19" s="236" t="s">
        <v>209</v>
      </c>
      <c r="B19" s="237">
        <v>52.396269999999994</v>
      </c>
      <c r="C19" s="237">
        <v>14398.5175886</v>
      </c>
      <c r="D19" s="237">
        <v>12616.2984144</v>
      </c>
      <c r="E19" s="237">
        <v>27067.212272999997</v>
      </c>
      <c r="F19" s="237">
        <v>385301.53789780004</v>
      </c>
      <c r="G19" s="237">
        <v>2274351.2629269999</v>
      </c>
      <c r="H19" s="237">
        <v>2590592.8404424</v>
      </c>
      <c r="I19" s="237">
        <v>5250245.6412672009</v>
      </c>
      <c r="J19" s="293"/>
    </row>
    <row r="20" spans="1:10" s="296" customFormat="1" ht="66.75" customHeight="1">
      <c r="A20" s="236" t="s">
        <v>210</v>
      </c>
      <c r="B20" s="237">
        <v>34.524999999999999</v>
      </c>
      <c r="C20" s="237">
        <v>9.4269999999999993E-2</v>
      </c>
      <c r="D20" s="237">
        <v>414.97445520000002</v>
      </c>
      <c r="E20" s="237">
        <v>449.59372519999999</v>
      </c>
      <c r="F20" s="237">
        <v>1232720.9041524001</v>
      </c>
      <c r="G20" s="237">
        <v>2263553.1757638003</v>
      </c>
      <c r="H20" s="237">
        <v>432638.9704932</v>
      </c>
      <c r="I20" s="237">
        <v>3928913.0504093999</v>
      </c>
      <c r="J20" s="293"/>
    </row>
    <row r="21" spans="1:10" s="296" customFormat="1" ht="66.75" customHeight="1">
      <c r="A21" s="236" t="s">
        <v>211</v>
      </c>
      <c r="B21" s="237">
        <v>1537.96551</v>
      </c>
      <c r="C21" s="237">
        <v>24417.7569434</v>
      </c>
      <c r="D21" s="237">
        <v>238269.57317359999</v>
      </c>
      <c r="E21" s="237">
        <v>264225.29562699998</v>
      </c>
      <c r="F21" s="237">
        <v>1547340.4667033998</v>
      </c>
      <c r="G21" s="237">
        <v>3155313.8209572001</v>
      </c>
      <c r="H21" s="237">
        <v>17800032.605519999</v>
      </c>
      <c r="I21" s="237">
        <v>22502686.893180598</v>
      </c>
      <c r="J21" s="293"/>
    </row>
    <row r="22" spans="1:10" s="296" customFormat="1" ht="66.75" customHeight="1">
      <c r="A22" s="236" t="s">
        <v>212</v>
      </c>
      <c r="B22" s="237">
        <v>163.928</v>
      </c>
      <c r="C22" s="237">
        <v>1.9951500000000002</v>
      </c>
      <c r="D22" s="237">
        <v>0</v>
      </c>
      <c r="E22" s="237">
        <v>165.92314999999999</v>
      </c>
      <c r="F22" s="237">
        <v>2207.0162381999999</v>
      </c>
      <c r="G22" s="237">
        <v>6965.1756584000004</v>
      </c>
      <c r="H22" s="237">
        <v>8147.8533740000003</v>
      </c>
      <c r="I22" s="237">
        <v>17320.0452706</v>
      </c>
      <c r="J22" s="293"/>
    </row>
    <row r="23" spans="1:10" s="296" customFormat="1" ht="66.75" customHeight="1">
      <c r="A23" s="236" t="s">
        <v>213</v>
      </c>
      <c r="B23" s="237">
        <v>6.0583800000000005</v>
      </c>
      <c r="C23" s="237">
        <v>217.74370000000002</v>
      </c>
      <c r="D23" s="237">
        <v>770.19182999999998</v>
      </c>
      <c r="E23" s="237">
        <v>993.99391000000003</v>
      </c>
      <c r="F23" s="237">
        <v>6300.2453607999996</v>
      </c>
      <c r="G23" s="237">
        <v>47288.901385999998</v>
      </c>
      <c r="H23" s="237">
        <v>227667.19410240001</v>
      </c>
      <c r="I23" s="237">
        <v>281256.34084920003</v>
      </c>
      <c r="J23" s="293"/>
    </row>
    <row r="24" spans="1:10" s="296" customFormat="1" ht="66.75" customHeight="1">
      <c r="A24" s="236" t="s">
        <v>214</v>
      </c>
      <c r="B24" s="237">
        <v>33.229410000000001</v>
      </c>
      <c r="C24" s="237">
        <v>5751.3580599999996</v>
      </c>
      <c r="D24" s="237">
        <v>5936.0148603999996</v>
      </c>
      <c r="E24" s="237">
        <v>11720.602330399999</v>
      </c>
      <c r="F24" s="237">
        <v>192391.74918000001</v>
      </c>
      <c r="G24" s="237">
        <v>914949.88548380008</v>
      </c>
      <c r="H24" s="237">
        <v>1593302.4516343998</v>
      </c>
      <c r="I24" s="237">
        <v>2700644.0862982003</v>
      </c>
      <c r="J24" s="293"/>
    </row>
    <row r="25" spans="1:10" s="296" customFormat="1" ht="66.75" customHeight="1">
      <c r="A25" s="236" t="s">
        <v>215</v>
      </c>
      <c r="B25" s="237">
        <v>0</v>
      </c>
      <c r="C25" s="237">
        <v>52.332900000000002</v>
      </c>
      <c r="D25" s="237">
        <v>0</v>
      </c>
      <c r="E25" s="237">
        <v>52.332900000000002</v>
      </c>
      <c r="F25" s="237">
        <v>1909.75695</v>
      </c>
      <c r="G25" s="237">
        <v>2427.1502370000003</v>
      </c>
      <c r="H25" s="237">
        <v>468.5025766</v>
      </c>
      <c r="I25" s="237">
        <v>4805.4097636000006</v>
      </c>
      <c r="J25" s="293"/>
    </row>
    <row r="26" spans="1:10" s="296" customFormat="1" ht="66.7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5450.7594274000003</v>
      </c>
      <c r="G26" s="237">
        <v>631.37106999999992</v>
      </c>
      <c r="H26" s="237">
        <v>50.346170000000001</v>
      </c>
      <c r="I26" s="237">
        <v>6132.4766673999993</v>
      </c>
      <c r="J26" s="293"/>
    </row>
    <row r="27" spans="1:10" s="298" customFormat="1" ht="92.25" customHeight="1" thickBot="1">
      <c r="A27" s="240" t="s">
        <v>217</v>
      </c>
      <c r="B27" s="241">
        <v>0</v>
      </c>
      <c r="C27" s="241">
        <v>0</v>
      </c>
      <c r="D27" s="241">
        <v>0</v>
      </c>
      <c r="E27" s="241">
        <v>0</v>
      </c>
      <c r="F27" s="241">
        <v>4774.1716796000001</v>
      </c>
      <c r="G27" s="241">
        <v>1996.8303082</v>
      </c>
      <c r="H27" s="241">
        <v>1821.51225</v>
      </c>
      <c r="I27" s="241">
        <v>8592.5142378</v>
      </c>
      <c r="J27" s="297"/>
    </row>
    <row r="28" spans="1:10" s="296" customFormat="1" ht="42" customHeight="1" thickTop="1" thickBot="1">
      <c r="A28" s="299" t="s">
        <v>236</v>
      </c>
      <c r="B28" s="300">
        <f>SUM(B10:B27)</f>
        <v>71283.233179999996</v>
      </c>
      <c r="C28" s="300">
        <f t="shared" ref="C28:I28" si="0">SUM(C10:C27)</f>
        <v>226021.61880959998</v>
      </c>
      <c r="D28" s="300">
        <f t="shared" si="0"/>
        <v>607685.19770400005</v>
      </c>
      <c r="E28" s="300">
        <f t="shared" si="0"/>
        <v>904990.04969360004</v>
      </c>
      <c r="F28" s="300">
        <f t="shared" si="0"/>
        <v>19195117.521288197</v>
      </c>
      <c r="G28" s="300">
        <f t="shared" si="0"/>
        <v>31577674.655689403</v>
      </c>
      <c r="H28" s="300">
        <f t="shared" si="0"/>
        <v>46116974.378837593</v>
      </c>
      <c r="I28" s="300">
        <f t="shared" si="0"/>
        <v>96889766.55581522</v>
      </c>
      <c r="J28" s="293"/>
    </row>
    <row r="29" spans="1:10" ht="11.25" customHeight="1" thickTop="1" thickBot="1">
      <c r="A29" s="246"/>
      <c r="B29" s="247"/>
      <c r="C29" s="248"/>
      <c r="D29" s="248"/>
      <c r="E29" s="248"/>
      <c r="F29" s="247"/>
      <c r="G29" s="247"/>
      <c r="H29" s="247"/>
      <c r="I29" s="247"/>
    </row>
    <row r="30" spans="1:10" ht="33" customHeight="1" thickTop="1">
      <c r="A30" s="249" t="s">
        <v>219</v>
      </c>
      <c r="B30" s="179"/>
      <c r="C30" s="211"/>
      <c r="D30" s="211"/>
      <c r="E30" s="211"/>
      <c r="F30" s="23"/>
      <c r="G30" s="23"/>
      <c r="H30" s="23"/>
      <c r="I30" s="23"/>
    </row>
    <row r="31" spans="1:10" ht="13.5" customHeight="1">
      <c r="A31" s="22"/>
      <c r="B31" s="48"/>
      <c r="C31" s="24"/>
      <c r="D31" s="24"/>
      <c r="E31" s="24"/>
      <c r="F31" s="23"/>
      <c r="G31" s="23"/>
      <c r="H31" s="23"/>
      <c r="I31" s="23"/>
    </row>
    <row r="32" spans="1:10" ht="13.5" customHeight="1">
      <c r="A32" s="22"/>
      <c r="B32" s="48"/>
      <c r="C32" s="24"/>
      <c r="D32" s="24"/>
      <c r="E32" s="24"/>
      <c r="F32" s="23"/>
      <c r="G32" s="23"/>
      <c r="H32" s="23"/>
      <c r="I32" s="23"/>
    </row>
    <row r="33" spans="1:9" ht="13.5" customHeight="1">
      <c r="A33" s="22"/>
      <c r="B33" s="48"/>
      <c r="C33" s="24"/>
      <c r="D33" s="24"/>
      <c r="E33" s="24"/>
      <c r="F33" s="23"/>
      <c r="G33" s="23"/>
      <c r="H33" s="23"/>
      <c r="I33" s="23"/>
    </row>
    <row r="34" spans="1:9" ht="13.5" customHeight="1">
      <c r="A34" s="22"/>
      <c r="B34" s="48"/>
      <c r="C34" s="24"/>
      <c r="D34" s="24"/>
      <c r="E34" s="24"/>
      <c r="F34" s="23"/>
      <c r="G34" s="23"/>
      <c r="H34" s="23"/>
      <c r="I34" s="23"/>
    </row>
    <row r="35" spans="1:9" ht="13.5" customHeight="1">
      <c r="A35" s="22"/>
      <c r="B35" s="48"/>
      <c r="C35" s="24"/>
      <c r="D35" s="24"/>
      <c r="E35" s="24"/>
      <c r="F35" s="23"/>
      <c r="G35" s="23"/>
      <c r="H35" s="23"/>
      <c r="I35" s="23"/>
    </row>
    <row r="36" spans="1:9" ht="13.5" customHeight="1">
      <c r="A36" s="22"/>
      <c r="B36" s="48"/>
      <c r="C36" s="24"/>
      <c r="D36" s="24"/>
      <c r="E36" s="24"/>
      <c r="F36" s="23"/>
      <c r="G36" s="23"/>
      <c r="H36" s="23"/>
      <c r="I36" s="23"/>
    </row>
    <row r="37" spans="1:9" ht="13.5" customHeight="1">
      <c r="A37" s="188"/>
      <c r="B37" s="254"/>
      <c r="C37" s="24"/>
      <c r="D37" s="24"/>
      <c r="E37" s="24"/>
      <c r="F37" s="23"/>
      <c r="G37" s="23"/>
      <c r="H37" s="23"/>
      <c r="I37" s="23"/>
    </row>
    <row r="38" spans="1:9" ht="13.5" customHeight="1">
      <c r="A38" s="22"/>
      <c r="B38" s="254"/>
      <c r="C38" s="24"/>
      <c r="D38" s="24"/>
      <c r="E38" s="24"/>
      <c r="F38" s="23"/>
      <c r="G38" s="23"/>
      <c r="H38" s="23"/>
      <c r="I38" s="23"/>
    </row>
    <row r="39" spans="1:9" ht="13.5" customHeight="1">
      <c r="A39" s="22"/>
      <c r="B39" s="254"/>
      <c r="C39" s="24"/>
      <c r="D39" s="24"/>
      <c r="E39" s="24"/>
      <c r="F39" s="23"/>
      <c r="G39" s="23"/>
      <c r="H39" s="23"/>
      <c r="I39" s="23"/>
    </row>
    <row r="40" spans="1:9" ht="13.5" customHeight="1">
      <c r="A40" s="22"/>
      <c r="B40" s="254"/>
      <c r="C40" s="24"/>
      <c r="D40" s="24"/>
      <c r="E40" s="24"/>
      <c r="F40" s="23"/>
      <c r="G40" s="23"/>
      <c r="H40" s="23"/>
      <c r="I40" s="23"/>
    </row>
    <row r="41" spans="1:9" ht="13.5" customHeight="1">
      <c r="A41" s="22"/>
      <c r="B41" s="254"/>
      <c r="C41" s="24"/>
      <c r="D41" s="24"/>
      <c r="E41" s="24"/>
      <c r="F41" s="23"/>
      <c r="G41" s="23"/>
      <c r="H41" s="23"/>
      <c r="I41" s="23"/>
    </row>
    <row r="42" spans="1:9" ht="13.5" customHeight="1">
      <c r="A42" s="22"/>
      <c r="B42" s="254"/>
      <c r="C42" s="24"/>
      <c r="D42" s="24"/>
      <c r="E42" s="24"/>
      <c r="F42" s="23"/>
      <c r="G42" s="23"/>
      <c r="H42" s="23"/>
      <c r="I42" s="23"/>
    </row>
    <row r="43" spans="1:9" ht="13.5" customHeight="1">
      <c r="A43" s="188"/>
      <c r="B43" s="254"/>
      <c r="C43" s="24"/>
      <c r="D43" s="24"/>
      <c r="E43" s="24"/>
      <c r="F43" s="23"/>
      <c r="G43" s="23"/>
      <c r="H43" s="23"/>
      <c r="I43" s="23"/>
    </row>
    <row r="44" spans="1:9" ht="13.5" customHeight="1">
      <c r="A44" s="22"/>
      <c r="B44" s="48"/>
      <c r="C44" s="24"/>
      <c r="D44" s="24"/>
      <c r="E44" s="24"/>
      <c r="F44" s="23"/>
      <c r="G44" s="23"/>
      <c r="H44" s="23"/>
      <c r="I44" s="23"/>
    </row>
    <row r="45" spans="1:9" ht="13.5" customHeight="1">
      <c r="A45" s="22"/>
      <c r="B45" s="48"/>
      <c r="C45" s="24"/>
      <c r="D45" s="24"/>
      <c r="E45" s="24"/>
      <c r="F45" s="23"/>
      <c r="G45" s="23"/>
      <c r="H45" s="23"/>
      <c r="I45" s="23"/>
    </row>
    <row r="46" spans="1:9" ht="13.5" customHeight="1">
      <c r="A46" s="22"/>
      <c r="B46" s="48"/>
      <c r="C46" s="24"/>
      <c r="D46" s="24"/>
      <c r="E46" s="24"/>
      <c r="F46" s="23"/>
      <c r="G46" s="23"/>
      <c r="H46" s="23"/>
      <c r="I46" s="23"/>
    </row>
    <row r="47" spans="1:9" ht="13.5" customHeight="1">
      <c r="A47" s="188"/>
      <c r="B47" s="48"/>
      <c r="C47" s="24"/>
      <c r="D47" s="24"/>
      <c r="E47" s="24"/>
      <c r="F47" s="23"/>
      <c r="G47" s="23"/>
      <c r="H47" s="23"/>
      <c r="I47" s="23"/>
    </row>
    <row r="48" spans="1:9" ht="13.5" customHeight="1">
      <c r="A48" s="22"/>
      <c r="B48" s="48"/>
      <c r="C48" s="24"/>
      <c r="D48" s="24"/>
      <c r="E48" s="24"/>
      <c r="F48" s="23"/>
      <c r="G48" s="23"/>
      <c r="H48" s="23"/>
      <c r="I48" s="23"/>
    </row>
    <row r="49" spans="1:9" ht="13.5" customHeight="1">
      <c r="A49" s="22"/>
      <c r="B49" s="48"/>
      <c r="C49" s="24"/>
      <c r="D49" s="24"/>
      <c r="E49" s="24"/>
      <c r="F49" s="23"/>
      <c r="G49" s="23"/>
      <c r="H49" s="23"/>
      <c r="I49" s="23"/>
    </row>
    <row r="50" spans="1:9" ht="13.5" customHeight="1">
      <c r="A50" s="22"/>
      <c r="B50" s="48"/>
      <c r="C50" s="24"/>
      <c r="D50" s="24"/>
      <c r="E50" s="24"/>
      <c r="F50" s="23"/>
      <c r="G50" s="23"/>
      <c r="H50" s="23"/>
      <c r="I50" s="23"/>
    </row>
    <row r="51" spans="1:9" ht="13.5" customHeight="1">
      <c r="A51" s="22"/>
      <c r="B51" s="48"/>
      <c r="C51" s="24"/>
      <c r="D51" s="24"/>
      <c r="E51" s="24"/>
      <c r="F51" s="23"/>
      <c r="G51" s="23"/>
      <c r="H51" s="23"/>
      <c r="I51" s="23"/>
    </row>
    <row r="52" spans="1:9" ht="13.5" customHeight="1">
      <c r="A52" s="188"/>
      <c r="B52" s="48"/>
      <c r="C52" s="24"/>
      <c r="D52" s="24"/>
      <c r="E52" s="24"/>
      <c r="F52" s="23"/>
      <c r="G52" s="23"/>
      <c r="H52" s="23"/>
      <c r="I52" s="23"/>
    </row>
    <row r="53" spans="1:9" ht="13.5" customHeight="1">
      <c r="A53" s="22"/>
      <c r="B53" s="48"/>
      <c r="C53" s="24"/>
      <c r="D53" s="24"/>
      <c r="E53" s="24"/>
      <c r="F53" s="23"/>
      <c r="G53" s="23"/>
      <c r="H53" s="23"/>
      <c r="I53" s="23"/>
    </row>
    <row r="54" spans="1:9" ht="13.5" customHeight="1">
      <c r="A54" s="22"/>
      <c r="B54" s="48"/>
      <c r="C54" s="24"/>
      <c r="D54" s="24"/>
      <c r="E54" s="24"/>
      <c r="F54" s="23"/>
      <c r="G54" s="23"/>
      <c r="H54" s="23"/>
      <c r="I54" s="23"/>
    </row>
    <row r="55" spans="1:9" ht="13.5" customHeight="1">
      <c r="A55" s="22"/>
      <c r="B55" s="48"/>
      <c r="C55" s="24"/>
      <c r="D55" s="24"/>
      <c r="E55" s="24"/>
      <c r="F55" s="23"/>
      <c r="G55" s="23"/>
      <c r="H55" s="23"/>
      <c r="I55" s="23"/>
    </row>
    <row r="56" spans="1:9" ht="9" customHeight="1">
      <c r="A56" s="186"/>
      <c r="B56" s="48"/>
      <c r="C56" s="24"/>
      <c r="D56" s="24"/>
      <c r="E56" s="24"/>
      <c r="F56" s="23"/>
      <c r="G56" s="23"/>
      <c r="H56" s="23"/>
      <c r="I56" s="23"/>
    </row>
    <row r="57" spans="1:9" ht="9" customHeight="1">
      <c r="A57" s="186"/>
      <c r="B57" s="48"/>
      <c r="C57" s="24"/>
      <c r="D57" s="24"/>
      <c r="E57" s="24"/>
      <c r="F57" s="23"/>
      <c r="G57" s="23"/>
      <c r="H57" s="23"/>
      <c r="I57" s="23"/>
    </row>
    <row r="58" spans="1:9" ht="9" customHeight="1">
      <c r="A58" s="186"/>
      <c r="B58" s="48"/>
      <c r="C58" s="24"/>
      <c r="D58" s="24"/>
      <c r="E58" s="24"/>
      <c r="F58" s="23"/>
      <c r="G58" s="23"/>
      <c r="H58" s="23"/>
      <c r="I58" s="23"/>
    </row>
    <row r="59" spans="1:9" ht="9" customHeight="1">
      <c r="A59" s="186"/>
      <c r="B59" s="48"/>
      <c r="C59" s="24"/>
      <c r="D59" s="24"/>
      <c r="E59" s="24"/>
      <c r="F59" s="23"/>
      <c r="G59" s="23"/>
      <c r="H59" s="23"/>
      <c r="I59" s="23"/>
    </row>
    <row r="60" spans="1:9" ht="9" customHeight="1">
      <c r="A60" s="187"/>
      <c r="B60" s="48"/>
      <c r="C60" s="24"/>
      <c r="D60" s="24"/>
      <c r="E60" s="24"/>
      <c r="F60" s="23"/>
      <c r="G60" s="23"/>
      <c r="H60" s="23"/>
      <c r="I60" s="23"/>
    </row>
    <row r="61" spans="1:9" ht="9" customHeight="1">
      <c r="A61" s="187"/>
      <c r="C61" s="24"/>
      <c r="D61" s="24"/>
      <c r="E61" s="24"/>
      <c r="F61" s="23"/>
      <c r="G61" s="23"/>
      <c r="H61" s="23"/>
      <c r="I61" s="23"/>
    </row>
    <row r="62" spans="1:9" ht="9" customHeight="1">
      <c r="A62" s="188"/>
      <c r="C62" s="24"/>
      <c r="D62" s="24"/>
      <c r="E62" s="24"/>
      <c r="F62" s="23"/>
      <c r="G62" s="23"/>
      <c r="H62" s="23"/>
      <c r="I62" s="23"/>
    </row>
    <row r="63" spans="1:9" ht="9" customHeight="1">
      <c r="A63" s="22"/>
      <c r="C63" s="24"/>
      <c r="D63" s="24"/>
      <c r="E63" s="24"/>
      <c r="F63" s="23"/>
      <c r="G63" s="23"/>
      <c r="H63" s="23"/>
      <c r="I63" s="23"/>
    </row>
    <row r="64" spans="1:9" ht="9" customHeight="1">
      <c r="A64" s="22"/>
      <c r="C64" s="24"/>
      <c r="D64" s="24"/>
      <c r="E64" s="24"/>
      <c r="F64" s="23"/>
      <c r="G64" s="23"/>
      <c r="H64" s="23"/>
      <c r="I64" s="23"/>
    </row>
    <row r="65" spans="1:9" ht="9" customHeight="1">
      <c r="A65" s="22"/>
      <c r="C65" s="24"/>
      <c r="D65" s="24"/>
      <c r="E65" s="24"/>
      <c r="F65" s="23"/>
      <c r="G65" s="23"/>
      <c r="H65" s="23"/>
      <c r="I65" s="23"/>
    </row>
    <row r="66" spans="1:9" ht="9" customHeight="1">
      <c r="A66" s="22"/>
      <c r="C66" s="24"/>
      <c r="D66" s="24"/>
      <c r="E66" s="24"/>
      <c r="F66" s="23"/>
      <c r="G66" s="23"/>
      <c r="H66" s="23"/>
      <c r="I66" s="23"/>
    </row>
    <row r="67" spans="1:9" ht="9" customHeight="1">
      <c r="A67" s="186"/>
      <c r="C67" s="24"/>
      <c r="D67" s="24"/>
      <c r="E67" s="24"/>
      <c r="F67" s="23"/>
      <c r="G67" s="23"/>
      <c r="H67" s="23"/>
      <c r="I67" s="23"/>
    </row>
    <row r="68" spans="1:9" ht="9" customHeight="1">
      <c r="A68" s="188"/>
      <c r="C68" s="24"/>
      <c r="D68" s="24"/>
      <c r="E68" s="24"/>
      <c r="F68" s="23"/>
      <c r="G68" s="23"/>
      <c r="H68" s="23"/>
      <c r="I68" s="23"/>
    </row>
    <row r="69" spans="1:9" ht="9" customHeight="1">
      <c r="A69" s="22"/>
      <c r="C69" s="24"/>
      <c r="D69" s="24"/>
      <c r="E69" s="24"/>
      <c r="F69" s="23"/>
      <c r="G69" s="23"/>
      <c r="H69" s="23"/>
      <c r="I69" s="23"/>
    </row>
    <row r="70" spans="1:9" ht="9" customHeight="1">
      <c r="A70" s="22"/>
      <c r="C70" s="24"/>
      <c r="D70" s="24"/>
      <c r="E70" s="24"/>
      <c r="F70" s="23"/>
      <c r="G70" s="23"/>
      <c r="H70" s="23"/>
      <c r="I70" s="23"/>
    </row>
    <row r="71" spans="1:9" ht="9" customHeight="1">
      <c r="A71" s="22"/>
      <c r="C71" s="24"/>
      <c r="D71" s="24"/>
      <c r="E71" s="24"/>
      <c r="F71" s="23"/>
      <c r="G71" s="23"/>
      <c r="H71" s="23"/>
      <c r="I71" s="23"/>
    </row>
    <row r="72" spans="1:9" ht="9" customHeight="1">
      <c r="A72" s="22"/>
      <c r="C72" s="24"/>
      <c r="D72" s="24"/>
      <c r="E72" s="24"/>
      <c r="F72" s="23"/>
      <c r="G72" s="23"/>
      <c r="H72" s="23"/>
      <c r="I72" s="23"/>
    </row>
    <row r="73" spans="1:9" ht="9" customHeight="1">
      <c r="A73" s="186"/>
      <c r="C73" s="24"/>
      <c r="D73" s="24"/>
      <c r="E73" s="24"/>
      <c r="F73" s="23"/>
      <c r="G73" s="23"/>
      <c r="H73" s="23"/>
      <c r="I73" s="23"/>
    </row>
    <row r="74" spans="1:9" ht="9" customHeight="1">
      <c r="A74" s="188"/>
      <c r="C74" s="24"/>
      <c r="D74" s="24"/>
      <c r="E74" s="24"/>
      <c r="F74" s="23"/>
      <c r="G74" s="23"/>
      <c r="H74" s="23"/>
      <c r="I74" s="23"/>
    </row>
    <row r="75" spans="1:9" ht="9" customHeight="1">
      <c r="A75" s="22"/>
      <c r="C75" s="24"/>
      <c r="D75" s="24"/>
      <c r="E75" s="24"/>
      <c r="F75" s="23"/>
      <c r="G75" s="23"/>
      <c r="H75" s="23"/>
      <c r="I75" s="23"/>
    </row>
    <row r="76" spans="1:9" ht="9" customHeight="1">
      <c r="A76" s="22"/>
      <c r="C76" s="24"/>
      <c r="D76" s="24"/>
      <c r="E76" s="24"/>
      <c r="F76" s="23"/>
      <c r="G76" s="23"/>
      <c r="H76" s="23"/>
      <c r="I76" s="23"/>
    </row>
    <row r="77" spans="1:9" ht="9" customHeight="1">
      <c r="A77" s="22"/>
      <c r="C77" s="24"/>
      <c r="D77" s="24"/>
      <c r="E77" s="24"/>
      <c r="F77" s="23"/>
      <c r="G77" s="23"/>
      <c r="H77" s="23"/>
      <c r="I77" s="23"/>
    </row>
    <row r="78" spans="1:9" ht="9" customHeight="1">
      <c r="A78" s="22"/>
      <c r="C78" s="24"/>
      <c r="D78" s="24"/>
      <c r="E78" s="24"/>
      <c r="F78" s="23"/>
      <c r="G78" s="23"/>
      <c r="H78" s="23"/>
      <c r="I78" s="23"/>
    </row>
    <row r="79" spans="1:9">
      <c r="A79" s="22"/>
      <c r="C79" s="48"/>
      <c r="D79" s="48"/>
      <c r="E79" s="48"/>
    </row>
    <row r="80" spans="1:9">
      <c r="A80" s="22"/>
      <c r="C80" s="48"/>
      <c r="D80" s="48"/>
      <c r="E80" s="48"/>
    </row>
    <row r="81" spans="1:5">
      <c r="A81" s="22"/>
      <c r="C81" s="48"/>
      <c r="D81" s="48"/>
      <c r="E81" s="48"/>
    </row>
    <row r="82" spans="1:5">
      <c r="A82" s="22"/>
      <c r="C82" s="48"/>
      <c r="D82" s="48"/>
      <c r="E82" s="48"/>
    </row>
    <row r="83" spans="1:5">
      <c r="A83" s="186"/>
      <c r="C83" s="48"/>
      <c r="D83" s="48"/>
      <c r="E83" s="48"/>
    </row>
    <row r="84" spans="1:5">
      <c r="A84" s="188"/>
      <c r="C84" s="48"/>
      <c r="D84" s="48"/>
      <c r="E84" s="48"/>
    </row>
    <row r="85" spans="1:5">
      <c r="A85" s="22"/>
      <c r="C85" s="48"/>
      <c r="D85" s="48"/>
      <c r="E85" s="48"/>
    </row>
    <row r="86" spans="1:5">
      <c r="A86" s="22"/>
      <c r="C86" s="48"/>
      <c r="D86" s="48"/>
      <c r="E86" s="48"/>
    </row>
    <row r="87" spans="1:5">
      <c r="A87" s="22"/>
      <c r="C87" s="48"/>
      <c r="D87" s="48"/>
      <c r="E87" s="48"/>
    </row>
    <row r="88" spans="1:5">
      <c r="A88" s="22"/>
      <c r="C88" s="48"/>
      <c r="D88" s="48"/>
      <c r="E88" s="48"/>
    </row>
    <row r="89" spans="1:5">
      <c r="A89" s="22"/>
      <c r="C89" s="48"/>
      <c r="D89" s="48"/>
      <c r="E89" s="48"/>
    </row>
    <row r="90" spans="1:5">
      <c r="A90" s="22"/>
      <c r="C90" s="48"/>
      <c r="D90" s="48"/>
      <c r="E90" s="48"/>
    </row>
    <row r="91" spans="1:5">
      <c r="A91" s="22"/>
      <c r="C91" s="48"/>
      <c r="D91" s="48"/>
      <c r="E91" s="48"/>
    </row>
    <row r="92" spans="1:5">
      <c r="A92" s="22"/>
      <c r="C92" s="48"/>
      <c r="D92" s="48"/>
      <c r="E92" s="48"/>
    </row>
    <row r="93" spans="1:5">
      <c r="A93" s="22"/>
      <c r="C93" s="48"/>
      <c r="D93" s="48"/>
      <c r="E93" s="48"/>
    </row>
    <row r="94" spans="1:5">
      <c r="A94" s="188"/>
      <c r="C94" s="48"/>
      <c r="D94" s="48"/>
      <c r="E94" s="48"/>
    </row>
    <row r="95" spans="1:5">
      <c r="A95" s="22"/>
      <c r="C95" s="48"/>
      <c r="D95" s="48"/>
      <c r="E95" s="48"/>
    </row>
    <row r="96" spans="1:5">
      <c r="A96" s="22"/>
      <c r="C96" s="48"/>
      <c r="D96" s="48"/>
      <c r="E96" s="48"/>
    </row>
    <row r="97" spans="1:5">
      <c r="A97" s="22"/>
      <c r="C97" s="48"/>
      <c r="D97" s="48"/>
      <c r="E97" s="48"/>
    </row>
    <row r="98" spans="1:5">
      <c r="A98" s="189"/>
      <c r="C98" s="48"/>
      <c r="D98" s="48"/>
      <c r="E98" s="48"/>
    </row>
    <row r="99" spans="1:5">
      <c r="A99" s="189"/>
      <c r="C99" s="48"/>
      <c r="D99" s="48"/>
      <c r="E99" s="48"/>
    </row>
    <row r="100" spans="1:5">
      <c r="A100" s="189"/>
      <c r="C100" s="48"/>
      <c r="D100" s="48"/>
      <c r="E100" s="48"/>
    </row>
    <row r="101" spans="1:5">
      <c r="A101" s="189"/>
      <c r="C101" s="48"/>
      <c r="D101" s="48"/>
      <c r="E101" s="48"/>
    </row>
    <row r="102" spans="1:5">
      <c r="A102" s="189"/>
      <c r="C102" s="48"/>
      <c r="D102" s="48"/>
      <c r="E102" s="48"/>
    </row>
    <row r="103" spans="1:5">
      <c r="A103" s="189"/>
      <c r="C103" s="48"/>
      <c r="D103" s="48"/>
      <c r="E103" s="48"/>
    </row>
    <row r="104" spans="1:5">
      <c r="A104" s="189"/>
      <c r="C104" s="48"/>
      <c r="D104" s="48"/>
      <c r="E104" s="48"/>
    </row>
    <row r="105" spans="1:5">
      <c r="A105" s="189"/>
      <c r="C105" s="48"/>
      <c r="D105" s="48"/>
      <c r="E105" s="48"/>
    </row>
    <row r="106" spans="1:5">
      <c r="A106" s="189"/>
      <c r="C106" s="48"/>
      <c r="D106" s="48"/>
      <c r="E106" s="48"/>
    </row>
    <row r="107" spans="1:5" ht="15.75">
      <c r="A107" s="190"/>
      <c r="C107" s="48"/>
      <c r="D107" s="48"/>
      <c r="E107" s="48"/>
    </row>
    <row r="108" spans="1:5" ht="15.75">
      <c r="A108" s="190"/>
      <c r="C108" s="48"/>
      <c r="D108" s="48"/>
      <c r="E108" s="48"/>
    </row>
    <row r="109" spans="1:5" ht="15.75">
      <c r="A109" s="190"/>
      <c r="C109" s="48"/>
      <c r="D109" s="48"/>
      <c r="E109" s="48"/>
    </row>
    <row r="110" spans="1:5" ht="15.75">
      <c r="A110" s="190"/>
      <c r="C110" s="48"/>
      <c r="D110" s="48"/>
      <c r="E110" s="48"/>
    </row>
    <row r="111" spans="1:5" ht="15.75">
      <c r="A111" s="190"/>
      <c r="C111" s="48"/>
      <c r="D111" s="48"/>
      <c r="E111" s="48"/>
    </row>
    <row r="112" spans="1:5" ht="15.75">
      <c r="A112" s="190"/>
      <c r="C112" s="48"/>
      <c r="D112" s="48"/>
      <c r="E112" s="48"/>
    </row>
    <row r="113" spans="1:5" ht="15.75">
      <c r="A113" s="190"/>
      <c r="C113" s="48"/>
      <c r="D113" s="48"/>
      <c r="E113" s="48"/>
    </row>
    <row r="114" spans="1:5" ht="15.75">
      <c r="A114" s="190"/>
      <c r="C114" s="48"/>
      <c r="D114" s="48"/>
      <c r="E114" s="48"/>
    </row>
    <row r="115" spans="1:5" ht="15.75">
      <c r="A115" s="190"/>
      <c r="C115" s="48"/>
      <c r="D115" s="48"/>
      <c r="E115" s="48"/>
    </row>
    <row r="116" spans="1:5" ht="15.75">
      <c r="A116" s="190"/>
      <c r="C116" s="48"/>
      <c r="D116" s="48"/>
      <c r="E116" s="48"/>
    </row>
    <row r="117" spans="1:5" ht="15.75">
      <c r="A117" s="190"/>
      <c r="C117" s="48"/>
      <c r="D117" s="48"/>
      <c r="E117" s="48"/>
    </row>
    <row r="118" spans="1:5" ht="15.75">
      <c r="A118" s="190"/>
      <c r="C118" s="48"/>
      <c r="D118" s="48"/>
      <c r="E118" s="48"/>
    </row>
    <row r="119" spans="1:5" ht="15.75">
      <c r="A119" s="190"/>
      <c r="C119" s="48"/>
      <c r="D119" s="48"/>
      <c r="E119" s="48"/>
    </row>
    <row r="120" spans="1:5" ht="15.75">
      <c r="A120" s="190"/>
    </row>
    <row r="121" spans="1:5" ht="15.75">
      <c r="A121" s="190"/>
    </row>
    <row r="122" spans="1:5" ht="15.75">
      <c r="A122" s="190"/>
    </row>
    <row r="123" spans="1:5" ht="15.75">
      <c r="A123" s="190"/>
    </row>
    <row r="124" spans="1:5" ht="15.75">
      <c r="A124" s="190"/>
    </row>
    <row r="125" spans="1:5" ht="15.75">
      <c r="A125" s="190"/>
    </row>
    <row r="126" spans="1:5" ht="15.75">
      <c r="A126" s="190"/>
    </row>
    <row r="127" spans="1:5" ht="15.75">
      <c r="A127" s="190"/>
    </row>
    <row r="128" spans="1:5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topLeftCell="A2" zoomScale="19" zoomScaleNormal="19" workbookViewId="0">
      <selection activeCell="F12" sqref="F12"/>
    </sheetView>
  </sheetViews>
  <sheetFormatPr defaultRowHeight="60"/>
  <cols>
    <col min="1" max="1" width="228" style="26" customWidth="1"/>
    <col min="2" max="2" width="44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49.1406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50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247</v>
      </c>
      <c r="C8" s="731"/>
      <c r="D8" s="731"/>
      <c r="E8" s="731"/>
      <c r="F8" s="731"/>
      <c r="G8" s="731"/>
      <c r="H8" s="731"/>
      <c r="I8" s="731"/>
      <c r="J8" s="731" t="s">
        <v>248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109060.54603380001</v>
      </c>
      <c r="C10" s="272">
        <v>12.43281</v>
      </c>
      <c r="D10" s="272">
        <v>480.45453000000003</v>
      </c>
      <c r="E10" s="272">
        <v>0</v>
      </c>
      <c r="F10" s="272">
        <v>206.57891000000001</v>
      </c>
      <c r="G10" s="272">
        <v>751.8402906</v>
      </c>
      <c r="H10" s="272">
        <v>367.07090999999997</v>
      </c>
      <c r="I10" s="272">
        <v>110878.92348</v>
      </c>
      <c r="J10" s="272">
        <v>782519.75215159997</v>
      </c>
      <c r="K10" s="272">
        <v>10753.607687600001</v>
      </c>
      <c r="L10" s="272">
        <v>3357.3113188000002</v>
      </c>
      <c r="M10" s="272">
        <v>82.010199999999998</v>
      </c>
      <c r="N10" s="272">
        <v>3199.356648</v>
      </c>
      <c r="O10" s="272">
        <v>1535.4055700000001</v>
      </c>
      <c r="P10" s="272">
        <v>2061.6867400000001</v>
      </c>
      <c r="Q10" s="272">
        <v>803509.13033000007</v>
      </c>
      <c r="R10" s="261"/>
    </row>
    <row r="11" spans="1:26" ht="168" customHeight="1">
      <c r="A11" s="271" t="s">
        <v>202</v>
      </c>
      <c r="B11" s="273">
        <v>1158.1100604000001</v>
      </c>
      <c r="C11" s="273">
        <v>0</v>
      </c>
      <c r="D11" s="273">
        <v>5.2372800000000002</v>
      </c>
      <c r="E11" s="273">
        <v>0</v>
      </c>
      <c r="F11" s="273">
        <v>0</v>
      </c>
      <c r="G11" s="273">
        <v>0</v>
      </c>
      <c r="H11" s="273">
        <v>30.868759999999998</v>
      </c>
      <c r="I11" s="273">
        <v>1194.2161000000001</v>
      </c>
      <c r="J11" s="273">
        <v>8098.1419299999998</v>
      </c>
      <c r="K11" s="273">
        <v>6943.3164000000006</v>
      </c>
      <c r="L11" s="272">
        <v>80.262500000000003</v>
      </c>
      <c r="M11" s="272">
        <v>0</v>
      </c>
      <c r="N11" s="272">
        <v>76.716520000000003</v>
      </c>
      <c r="O11" s="272">
        <v>0</v>
      </c>
      <c r="P11" s="272">
        <v>43.21978</v>
      </c>
      <c r="Q11" s="272">
        <v>15241.657130000001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69.43274000000001</v>
      </c>
      <c r="I12" s="273">
        <v>69.43274000000001</v>
      </c>
      <c r="J12" s="273">
        <v>459.29207000000002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10162.76489</v>
      </c>
      <c r="Q12" s="272">
        <v>10622.056960000002</v>
      </c>
      <c r="R12" s="261"/>
    </row>
    <row r="13" spans="1:26" ht="168" customHeight="1">
      <c r="A13" s="271" t="s">
        <v>204</v>
      </c>
      <c r="B13" s="272">
        <v>21634.951269999998</v>
      </c>
      <c r="C13" s="272">
        <v>16.48291</v>
      </c>
      <c r="D13" s="272">
        <v>23.300360000000001</v>
      </c>
      <c r="E13" s="272">
        <v>0</v>
      </c>
      <c r="F13" s="272">
        <v>66.654259999999994</v>
      </c>
      <c r="G13" s="272">
        <v>0</v>
      </c>
      <c r="H13" s="272">
        <v>674.42148999999995</v>
      </c>
      <c r="I13" s="272">
        <v>22415.810289999998</v>
      </c>
      <c r="J13" s="272">
        <v>106290.0130368</v>
      </c>
      <c r="K13" s="272">
        <v>690.80718000000002</v>
      </c>
      <c r="L13" s="272">
        <v>951.00543000000005</v>
      </c>
      <c r="M13" s="272">
        <v>0</v>
      </c>
      <c r="N13" s="272">
        <v>33.403741000000004</v>
      </c>
      <c r="O13" s="272">
        <v>0</v>
      </c>
      <c r="P13" s="272">
        <v>121173.45649</v>
      </c>
      <c r="Q13" s="272">
        <v>229138.68588999999</v>
      </c>
      <c r="R13" s="261"/>
    </row>
    <row r="14" spans="1:26" ht="168" customHeight="1">
      <c r="A14" s="271" t="s">
        <v>205</v>
      </c>
      <c r="B14" s="272">
        <v>236065.30449779998</v>
      </c>
      <c r="C14" s="272">
        <v>3900.8435600000003</v>
      </c>
      <c r="D14" s="272">
        <v>1191.9606795999998</v>
      </c>
      <c r="E14" s="272">
        <v>100.13992999999999</v>
      </c>
      <c r="F14" s="272">
        <v>1067.6728899999998</v>
      </c>
      <c r="G14" s="272">
        <v>65.026214400000001</v>
      </c>
      <c r="H14" s="272">
        <v>15730.34715</v>
      </c>
      <c r="I14" s="272">
        <v>258121.29493999999</v>
      </c>
      <c r="J14" s="272">
        <v>3730040.0607118001</v>
      </c>
      <c r="K14" s="272">
        <v>31993.0900086</v>
      </c>
      <c r="L14" s="272">
        <v>15582.5955036</v>
      </c>
      <c r="M14" s="272">
        <v>4953.9865399999999</v>
      </c>
      <c r="N14" s="272">
        <v>29572.447419</v>
      </c>
      <c r="O14" s="272">
        <v>14991.8511588</v>
      </c>
      <c r="P14" s="272">
        <v>173249.12913999998</v>
      </c>
      <c r="Q14" s="272">
        <v>4000383.1605100003</v>
      </c>
      <c r="R14" s="261"/>
    </row>
    <row r="15" spans="1:26" ht="168" customHeight="1">
      <c r="A15" s="271" t="s">
        <v>206</v>
      </c>
      <c r="B15" s="272">
        <v>43242.966340000006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6789.2972399999999</v>
      </c>
      <c r="I15" s="272">
        <v>50032.263579999999</v>
      </c>
      <c r="J15" s="272">
        <v>115046.69178000001</v>
      </c>
      <c r="K15" s="272">
        <v>0</v>
      </c>
      <c r="L15" s="272">
        <v>0</v>
      </c>
      <c r="M15" s="272">
        <v>0</v>
      </c>
      <c r="N15" s="272">
        <v>982.83235500000001</v>
      </c>
      <c r="O15" s="272">
        <v>0</v>
      </c>
      <c r="P15" s="272">
        <v>30422.153309999998</v>
      </c>
      <c r="Q15" s="272">
        <v>146451.67744999999</v>
      </c>
      <c r="R15" s="261"/>
    </row>
    <row r="16" spans="1:26" ht="168" customHeight="1">
      <c r="A16" s="271" t="s">
        <v>129</v>
      </c>
      <c r="B16" s="272">
        <v>456410.41426220001</v>
      </c>
      <c r="C16" s="272">
        <v>1810.4356599999999</v>
      </c>
      <c r="D16" s="272">
        <v>2341.4168267999999</v>
      </c>
      <c r="E16" s="272">
        <v>0</v>
      </c>
      <c r="F16" s="272">
        <v>5650.4902400000001</v>
      </c>
      <c r="G16" s="272">
        <v>1527.3441511999999</v>
      </c>
      <c r="H16" s="272">
        <v>237342.69624000002</v>
      </c>
      <c r="I16" s="272">
        <v>705082.79738</v>
      </c>
      <c r="J16" s="272">
        <v>2256531.3945348002</v>
      </c>
      <c r="K16" s="272">
        <v>105730.523604</v>
      </c>
      <c r="L16" s="272">
        <v>5258.0707878000003</v>
      </c>
      <c r="M16" s="272">
        <v>165.53307999999998</v>
      </c>
      <c r="N16" s="272">
        <v>29942.015983600002</v>
      </c>
      <c r="O16" s="272">
        <v>41071.936822199998</v>
      </c>
      <c r="P16" s="272">
        <v>1735304.0311500002</v>
      </c>
      <c r="Q16" s="272">
        <v>4174003.5060100001</v>
      </c>
      <c r="R16" s="261"/>
    </row>
    <row r="17" spans="1:18" ht="168" customHeight="1">
      <c r="A17" s="271" t="s">
        <v>207</v>
      </c>
      <c r="B17" s="272">
        <v>770524.80016280001</v>
      </c>
      <c r="C17" s="272">
        <v>5133.5325747999996</v>
      </c>
      <c r="D17" s="272">
        <v>3106.7585746</v>
      </c>
      <c r="E17" s="272">
        <v>37.458870000000005</v>
      </c>
      <c r="F17" s="272">
        <v>4335.7266972000007</v>
      </c>
      <c r="G17" s="272">
        <v>875.21436959999994</v>
      </c>
      <c r="H17" s="272">
        <v>24693.62084</v>
      </c>
      <c r="I17" s="272">
        <v>808707.11205</v>
      </c>
      <c r="J17" s="272">
        <v>7183124.5523846</v>
      </c>
      <c r="K17" s="272">
        <v>52723.820643600004</v>
      </c>
      <c r="L17" s="272">
        <v>52936.5618282</v>
      </c>
      <c r="M17" s="272">
        <v>5722.3670291999997</v>
      </c>
      <c r="N17" s="272">
        <v>92793.469332599998</v>
      </c>
      <c r="O17" s="272">
        <v>12901.861255799999</v>
      </c>
      <c r="P17" s="272">
        <v>681266.65977000003</v>
      </c>
      <c r="Q17" s="272">
        <v>8081469.2923400002</v>
      </c>
      <c r="R17" s="261"/>
    </row>
    <row r="18" spans="1:18" ht="168" customHeight="1">
      <c r="A18" s="271" t="s">
        <v>208</v>
      </c>
      <c r="B18" s="272">
        <v>44174.548089399999</v>
      </c>
      <c r="C18" s="272">
        <v>0</v>
      </c>
      <c r="D18" s="272">
        <v>294.52976000000001</v>
      </c>
      <c r="E18" s="272">
        <v>0</v>
      </c>
      <c r="F18" s="272">
        <v>475.22364279999999</v>
      </c>
      <c r="G18" s="272">
        <v>0</v>
      </c>
      <c r="H18" s="272">
        <v>9.9904200000000003</v>
      </c>
      <c r="I18" s="272">
        <v>44954.29191</v>
      </c>
      <c r="J18" s="272">
        <v>426570.62335299997</v>
      </c>
      <c r="K18" s="272">
        <v>37918.940547600003</v>
      </c>
      <c r="L18" s="272">
        <v>2549.7788999999998</v>
      </c>
      <c r="M18" s="272">
        <v>83.675029999999992</v>
      </c>
      <c r="N18" s="272">
        <v>4374.3443422</v>
      </c>
      <c r="O18" s="272">
        <v>357.37569939999997</v>
      </c>
      <c r="P18" s="272">
        <v>2250.2245400000002</v>
      </c>
      <c r="Q18" s="272">
        <v>474104.96242</v>
      </c>
      <c r="R18" s="261"/>
    </row>
    <row r="19" spans="1:18" ht="168" customHeight="1">
      <c r="A19" s="271" t="s">
        <v>209</v>
      </c>
      <c r="B19" s="272">
        <v>195222.89219040002</v>
      </c>
      <c r="C19" s="272">
        <v>370.01092080000001</v>
      </c>
      <c r="D19" s="272">
        <v>2019.2393500000001</v>
      </c>
      <c r="E19" s="272">
        <v>0</v>
      </c>
      <c r="F19" s="272">
        <v>1164.0168814000001</v>
      </c>
      <c r="G19" s="272">
        <v>127.3280484</v>
      </c>
      <c r="H19" s="272">
        <v>5239.7234800000006</v>
      </c>
      <c r="I19" s="272">
        <v>204143.21086000002</v>
      </c>
      <c r="J19" s="272">
        <v>1659649.7674254</v>
      </c>
      <c r="K19" s="272">
        <v>8250.9139302000003</v>
      </c>
      <c r="L19" s="272">
        <v>10249.1393952</v>
      </c>
      <c r="M19" s="272">
        <v>438.22365780000001</v>
      </c>
      <c r="N19" s="272">
        <v>14185.925711</v>
      </c>
      <c r="O19" s="272">
        <v>4371.8193113999996</v>
      </c>
      <c r="P19" s="272">
        <v>106971.07901</v>
      </c>
      <c r="Q19" s="272">
        <v>1804116.86845</v>
      </c>
      <c r="R19" s="261"/>
    </row>
    <row r="20" spans="1:18" ht="168" customHeight="1">
      <c r="A20" s="271" t="s">
        <v>210</v>
      </c>
      <c r="B20" s="272">
        <v>2578.9976200000001</v>
      </c>
      <c r="C20" s="272">
        <v>0</v>
      </c>
      <c r="D20" s="272">
        <v>0.15700999999999998</v>
      </c>
      <c r="E20" s="272">
        <v>0</v>
      </c>
      <c r="F20" s="272">
        <v>149.12394</v>
      </c>
      <c r="G20" s="272">
        <v>0</v>
      </c>
      <c r="H20" s="272">
        <v>22890.133309999997</v>
      </c>
      <c r="I20" s="272">
        <v>25618.41188</v>
      </c>
      <c r="J20" s="272">
        <v>512062.469599</v>
      </c>
      <c r="K20" s="272">
        <v>4809.9886224000002</v>
      </c>
      <c r="L20" s="272">
        <v>18025.435920000004</v>
      </c>
      <c r="M20" s="272">
        <v>92.617550000000008</v>
      </c>
      <c r="N20" s="272">
        <v>3516.6188618000001</v>
      </c>
      <c r="O20" s="272">
        <v>0</v>
      </c>
      <c r="P20" s="272">
        <v>2529449.91873</v>
      </c>
      <c r="Q20" s="272">
        <v>3067957.04929</v>
      </c>
      <c r="R20" s="261"/>
    </row>
    <row r="21" spans="1:18" ht="168" customHeight="1">
      <c r="A21" s="271" t="s">
        <v>211</v>
      </c>
      <c r="B21" s="272">
        <v>1131811.7924030002</v>
      </c>
      <c r="C21" s="272">
        <v>2255.0168168</v>
      </c>
      <c r="D21" s="272">
        <v>4181.7684734000004</v>
      </c>
      <c r="E21" s="272">
        <v>949.74146999999994</v>
      </c>
      <c r="F21" s="272">
        <v>4121.9167767999998</v>
      </c>
      <c r="G21" s="272">
        <v>0</v>
      </c>
      <c r="H21" s="272">
        <v>7954.9446100000005</v>
      </c>
      <c r="I21" s="272">
        <v>1151275.18056</v>
      </c>
      <c r="J21" s="272">
        <v>4950102.9473649999</v>
      </c>
      <c r="K21" s="272">
        <v>15560.0746162</v>
      </c>
      <c r="L21" s="272">
        <v>20606.472972399999</v>
      </c>
      <c r="M21" s="272">
        <v>424.447632</v>
      </c>
      <c r="N21" s="272">
        <v>52478.505721000001</v>
      </c>
      <c r="O21" s="272">
        <v>4977.4791799999994</v>
      </c>
      <c r="P21" s="272">
        <v>1359765.6023499998</v>
      </c>
      <c r="Q21" s="272">
        <v>6403915.5298599992</v>
      </c>
      <c r="R21" s="261"/>
    </row>
    <row r="22" spans="1:18" ht="168" customHeight="1">
      <c r="A22" s="271" t="s">
        <v>212</v>
      </c>
      <c r="B22" s="272">
        <v>212.00632999999999</v>
      </c>
      <c r="C22" s="272">
        <v>0</v>
      </c>
      <c r="D22" s="272">
        <v>0</v>
      </c>
      <c r="E22" s="272">
        <v>0</v>
      </c>
      <c r="F22" s="272">
        <v>40.263580000000005</v>
      </c>
      <c r="G22" s="272">
        <v>0</v>
      </c>
      <c r="H22" s="272">
        <v>594.26135999999997</v>
      </c>
      <c r="I22" s="272">
        <v>846.53127000000006</v>
      </c>
      <c r="J22" s="272">
        <v>3780.2250294</v>
      </c>
      <c r="K22" s="272">
        <v>29.843499999999999</v>
      </c>
      <c r="L22" s="272">
        <v>46.915959999999998</v>
      </c>
      <c r="M22" s="272">
        <v>0</v>
      </c>
      <c r="N22" s="272">
        <v>0</v>
      </c>
      <c r="O22" s="272">
        <v>9.8117000000000001</v>
      </c>
      <c r="P22" s="272">
        <v>992.45573999999999</v>
      </c>
      <c r="Q22" s="272">
        <v>4859.2519299999994</v>
      </c>
      <c r="R22" s="261"/>
    </row>
    <row r="23" spans="1:18" ht="168" customHeight="1">
      <c r="A23" s="271" t="s">
        <v>213</v>
      </c>
      <c r="B23" s="272">
        <v>1929.6683899999998</v>
      </c>
      <c r="C23" s="272">
        <v>0</v>
      </c>
      <c r="D23" s="272">
        <v>5.7131099999999995</v>
      </c>
      <c r="E23" s="272">
        <v>0</v>
      </c>
      <c r="F23" s="272">
        <v>812.47020539999994</v>
      </c>
      <c r="G23" s="272">
        <v>0</v>
      </c>
      <c r="H23" s="272">
        <v>299.06349999999998</v>
      </c>
      <c r="I23" s="272">
        <v>3046.9152100000001</v>
      </c>
      <c r="J23" s="272">
        <v>69336.587754800013</v>
      </c>
      <c r="K23" s="272">
        <v>929.71441299999992</v>
      </c>
      <c r="L23" s="272">
        <v>3568.7444100000002</v>
      </c>
      <c r="M23" s="272">
        <v>0</v>
      </c>
      <c r="N23" s="272">
        <v>543.31742000000008</v>
      </c>
      <c r="O23" s="272">
        <v>2216.5835803999998</v>
      </c>
      <c r="P23" s="272">
        <v>1063.0535600000001</v>
      </c>
      <c r="Q23" s="272">
        <v>77658.001140000008</v>
      </c>
      <c r="R23" s="261"/>
    </row>
    <row r="24" spans="1:18" ht="168" customHeight="1">
      <c r="A24" s="271" t="s">
        <v>214</v>
      </c>
      <c r="B24" s="272">
        <v>84912.887253999987</v>
      </c>
      <c r="C24" s="272">
        <v>157.55554000000001</v>
      </c>
      <c r="D24" s="272">
        <v>3205.8226852000003</v>
      </c>
      <c r="E24" s="272">
        <v>0</v>
      </c>
      <c r="F24" s="272">
        <v>1413.23217</v>
      </c>
      <c r="G24" s="272">
        <v>0</v>
      </c>
      <c r="H24" s="272">
        <v>5261.9074099999998</v>
      </c>
      <c r="I24" s="272">
        <v>94951.405069999993</v>
      </c>
      <c r="J24" s="272">
        <v>832496.53669600002</v>
      </c>
      <c r="K24" s="272">
        <v>4519.6934292000005</v>
      </c>
      <c r="L24" s="272">
        <v>6600.0372485999997</v>
      </c>
      <c r="M24" s="272">
        <v>69.372479999999996</v>
      </c>
      <c r="N24" s="272">
        <v>3751.7030340000001</v>
      </c>
      <c r="O24" s="272">
        <v>720.22835939999993</v>
      </c>
      <c r="P24" s="272">
        <v>99389.978510000001</v>
      </c>
      <c r="Q24" s="272">
        <v>947547.54978999996</v>
      </c>
      <c r="R24" s="261"/>
    </row>
    <row r="25" spans="1:18" ht="168" customHeight="1">
      <c r="A25" s="271" t="s">
        <v>215</v>
      </c>
      <c r="B25" s="272">
        <v>43.568370000000002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3287.5532499999999</v>
      </c>
      <c r="I25" s="272">
        <v>3331.1216199999999</v>
      </c>
      <c r="J25" s="272">
        <v>553.11545799999999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5.3929600000000004</v>
      </c>
      <c r="Q25" s="272">
        <v>558.50842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27.129519999999999</v>
      </c>
      <c r="I26" s="272">
        <v>27.129519999999999</v>
      </c>
      <c r="J26" s="272">
        <v>1715.2613492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430.71066999999999</v>
      </c>
      <c r="Q26" s="272">
        <v>2145.9720200000002</v>
      </c>
      <c r="R26" s="261"/>
    </row>
    <row r="27" spans="1:18" s="200" customFormat="1" ht="297.75" customHeigh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990.64003000000002</v>
      </c>
      <c r="I27" s="275">
        <v>990.64003000000002</v>
      </c>
      <c r="J27" s="275">
        <v>647.62566900000002</v>
      </c>
      <c r="K27" s="275">
        <v>0</v>
      </c>
      <c r="L27" s="275">
        <v>31.309150000000002</v>
      </c>
      <c r="M27" s="275">
        <v>0</v>
      </c>
      <c r="N27" s="275">
        <v>26.178830000000001</v>
      </c>
      <c r="O27" s="275">
        <v>0</v>
      </c>
      <c r="P27" s="275">
        <v>961.72973000000002</v>
      </c>
      <c r="Q27" s="275">
        <v>1666.8433799999998</v>
      </c>
      <c r="R27" s="276"/>
    </row>
    <row r="28" spans="1:18" s="200" customFormat="1" ht="111.75" customHeight="1">
      <c r="A28" s="303" t="s">
        <v>236</v>
      </c>
      <c r="B28" s="304">
        <f>SUM(B10:B27)</f>
        <v>3098983.4532738002</v>
      </c>
      <c r="C28" s="304">
        <f t="shared" ref="C28:Q28" si="0">SUM(C10:C27)</f>
        <v>13656.3107924</v>
      </c>
      <c r="D28" s="304">
        <f t="shared" si="0"/>
        <v>16856.358639600003</v>
      </c>
      <c r="E28" s="304">
        <f t="shared" si="0"/>
        <v>1087.3402699999999</v>
      </c>
      <c r="F28" s="304">
        <f t="shared" si="0"/>
        <v>19503.3701936</v>
      </c>
      <c r="G28" s="304">
        <f t="shared" si="0"/>
        <v>3346.7530741999999</v>
      </c>
      <c r="H28" s="304">
        <f t="shared" si="0"/>
        <v>332253.10226000001</v>
      </c>
      <c r="I28" s="304">
        <f t="shared" si="0"/>
        <v>3485686.6884899996</v>
      </c>
      <c r="J28" s="304">
        <f t="shared" si="0"/>
        <v>22639025.058298402</v>
      </c>
      <c r="K28" s="304">
        <f t="shared" si="0"/>
        <v>280854.33458240004</v>
      </c>
      <c r="L28" s="304">
        <f t="shared" si="0"/>
        <v>139843.6413246</v>
      </c>
      <c r="M28" s="304">
        <f t="shared" si="0"/>
        <v>12032.233198999998</v>
      </c>
      <c r="N28" s="304">
        <f t="shared" si="0"/>
        <v>235476.83591919998</v>
      </c>
      <c r="O28" s="304">
        <f t="shared" si="0"/>
        <v>83154.352637399992</v>
      </c>
      <c r="P28" s="304">
        <f t="shared" si="0"/>
        <v>6854963.2470700005</v>
      </c>
      <c r="Q28" s="304">
        <f t="shared" si="0"/>
        <v>30245349.70332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topLeftCell="A2" zoomScale="15" workbookViewId="0">
      <selection activeCell="G12" sqref="G12"/>
    </sheetView>
  </sheetViews>
  <sheetFormatPr defaultRowHeight="60"/>
  <cols>
    <col min="1" max="1" width="228" style="26" customWidth="1"/>
    <col min="2" max="2" width="45.1406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249</v>
      </c>
      <c r="C8" s="731"/>
      <c r="D8" s="731"/>
      <c r="E8" s="731"/>
      <c r="F8" s="731"/>
      <c r="G8" s="731"/>
      <c r="H8" s="731"/>
      <c r="I8" s="731"/>
      <c r="J8" s="731" t="s">
        <v>250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719841.37709319999</v>
      </c>
      <c r="C10" s="272">
        <v>2863.4340899999997</v>
      </c>
      <c r="D10" s="272">
        <v>1037.406657</v>
      </c>
      <c r="E10" s="272">
        <v>0</v>
      </c>
      <c r="F10" s="272">
        <v>795.66725840000004</v>
      </c>
      <c r="G10" s="272">
        <v>1197.3826626</v>
      </c>
      <c r="H10" s="272">
        <v>3543.0351800000003</v>
      </c>
      <c r="I10" s="272">
        <v>729278.30296</v>
      </c>
      <c r="J10" s="272">
        <v>18913.518760000003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21.9191</v>
      </c>
      <c r="Q10" s="272">
        <v>18935.437859999998</v>
      </c>
      <c r="R10" s="261"/>
    </row>
    <row r="11" spans="1:26" ht="168" customHeight="1">
      <c r="A11" s="271" t="s">
        <v>202</v>
      </c>
      <c r="B11" s="273">
        <v>11433.4448928</v>
      </c>
      <c r="C11" s="273">
        <v>0</v>
      </c>
      <c r="D11" s="273">
        <v>21.388919999999999</v>
      </c>
      <c r="E11" s="273">
        <v>0</v>
      </c>
      <c r="F11" s="273">
        <v>27.44</v>
      </c>
      <c r="G11" s="273">
        <v>0</v>
      </c>
      <c r="H11" s="273">
        <v>56.666609999999999</v>
      </c>
      <c r="I11" s="273">
        <v>11538.940420000001</v>
      </c>
      <c r="J11" s="273">
        <v>4.7319700000000005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84.44847</v>
      </c>
      <c r="Q11" s="272">
        <v>89.180440000000004</v>
      </c>
      <c r="R11" s="261"/>
    </row>
    <row r="12" spans="1:26" ht="168" customHeight="1">
      <c r="A12" s="271" t="s">
        <v>203</v>
      </c>
      <c r="B12" s="273">
        <v>3252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93.72</v>
      </c>
      <c r="I12" s="273">
        <v>3345.72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6.86</v>
      </c>
      <c r="Q12" s="272">
        <v>6.86</v>
      </c>
      <c r="R12" s="261"/>
    </row>
    <row r="13" spans="1:26" ht="168" customHeight="1">
      <c r="A13" s="271" t="s">
        <v>204</v>
      </c>
      <c r="B13" s="272">
        <v>27944.508308600001</v>
      </c>
      <c r="C13" s="272">
        <v>0</v>
      </c>
      <c r="D13" s="272">
        <v>0</v>
      </c>
      <c r="E13" s="272">
        <v>0</v>
      </c>
      <c r="F13" s="272">
        <v>154.01104000000001</v>
      </c>
      <c r="G13" s="272">
        <v>0</v>
      </c>
      <c r="H13" s="272">
        <v>284.12910999999997</v>
      </c>
      <c r="I13" s="272">
        <v>28382.648450000001</v>
      </c>
      <c r="J13" s="272">
        <v>5118.1848200000004</v>
      </c>
      <c r="K13" s="272">
        <v>170.23439000000002</v>
      </c>
      <c r="L13" s="272">
        <v>16.58764</v>
      </c>
      <c r="M13" s="272">
        <v>0</v>
      </c>
      <c r="N13" s="272">
        <v>0</v>
      </c>
      <c r="O13" s="272">
        <v>0</v>
      </c>
      <c r="P13" s="272">
        <v>220</v>
      </c>
      <c r="Q13" s="272">
        <v>5525.0068499999998</v>
      </c>
      <c r="R13" s="261"/>
    </row>
    <row r="14" spans="1:26" ht="168" customHeight="1">
      <c r="A14" s="271" t="s">
        <v>205</v>
      </c>
      <c r="B14" s="272">
        <v>2639359.9862726</v>
      </c>
      <c r="C14" s="272">
        <v>28545.235877200001</v>
      </c>
      <c r="D14" s="272">
        <v>10072.136440999999</v>
      </c>
      <c r="E14" s="272">
        <v>8.4384200000000007</v>
      </c>
      <c r="F14" s="272">
        <v>19548.143654</v>
      </c>
      <c r="G14" s="272">
        <v>8990.7368105999994</v>
      </c>
      <c r="H14" s="272">
        <v>204392.601</v>
      </c>
      <c r="I14" s="272">
        <v>2910917.2784699998</v>
      </c>
      <c r="J14" s="272">
        <v>150993.3225598</v>
      </c>
      <c r="K14" s="272">
        <v>3511.2958799999997</v>
      </c>
      <c r="L14" s="272">
        <v>297.92152199999998</v>
      </c>
      <c r="M14" s="272">
        <v>0</v>
      </c>
      <c r="N14" s="272">
        <v>1595.0787600000001</v>
      </c>
      <c r="O14" s="272">
        <v>28.46912</v>
      </c>
      <c r="P14" s="272">
        <v>9293.1742699999995</v>
      </c>
      <c r="Q14" s="272">
        <v>165719.26209999999</v>
      </c>
      <c r="R14" s="261"/>
    </row>
    <row r="15" spans="1:26" ht="168" customHeight="1">
      <c r="A15" s="271" t="s">
        <v>206</v>
      </c>
      <c r="B15" s="272">
        <v>54901.272619999996</v>
      </c>
      <c r="C15" s="272">
        <v>0</v>
      </c>
      <c r="D15" s="272">
        <v>0</v>
      </c>
      <c r="E15" s="272">
        <v>0</v>
      </c>
      <c r="F15" s="272">
        <v>28.482220000000002</v>
      </c>
      <c r="G15" s="272">
        <v>0</v>
      </c>
      <c r="H15" s="272">
        <v>154410.27664</v>
      </c>
      <c r="I15" s="272">
        <v>209340.03147999998</v>
      </c>
      <c r="J15" s="272">
        <v>18875.2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3069.64543</v>
      </c>
      <c r="Q15" s="272">
        <v>21944.845430000001</v>
      </c>
      <c r="R15" s="261"/>
    </row>
    <row r="16" spans="1:26" ht="168" customHeight="1">
      <c r="A16" s="271" t="s">
        <v>129</v>
      </c>
      <c r="B16" s="272">
        <v>1291662.164262</v>
      </c>
      <c r="C16" s="272">
        <v>38373.603051999999</v>
      </c>
      <c r="D16" s="272">
        <v>3903.6206653999998</v>
      </c>
      <c r="E16" s="272">
        <v>17.35378</v>
      </c>
      <c r="F16" s="272">
        <v>9840.8897493999993</v>
      </c>
      <c r="G16" s="272">
        <v>3869.4946099999997</v>
      </c>
      <c r="H16" s="272">
        <v>489680.72804000002</v>
      </c>
      <c r="I16" s="272">
        <v>1837347.85418</v>
      </c>
      <c r="J16" s="272">
        <v>167947.4146896</v>
      </c>
      <c r="K16" s="272">
        <v>501.53334000000001</v>
      </c>
      <c r="L16" s="272">
        <v>936.1818199999999</v>
      </c>
      <c r="M16" s="272">
        <v>0</v>
      </c>
      <c r="N16" s="272">
        <v>1115.4329164000001</v>
      </c>
      <c r="O16" s="272">
        <v>5612.3670219999995</v>
      </c>
      <c r="P16" s="272">
        <v>130014.50795</v>
      </c>
      <c r="Q16" s="272">
        <v>306127.43773000001</v>
      </c>
      <c r="R16" s="261"/>
    </row>
    <row r="17" spans="1:18" ht="168" customHeight="1">
      <c r="A17" s="271" t="s">
        <v>207</v>
      </c>
      <c r="B17" s="272">
        <v>3887020.3500052001</v>
      </c>
      <c r="C17" s="272">
        <v>7606.4164674000003</v>
      </c>
      <c r="D17" s="272">
        <v>16333.842514799999</v>
      </c>
      <c r="E17" s="272">
        <v>24.304169999999999</v>
      </c>
      <c r="F17" s="272">
        <v>33202.199539399997</v>
      </c>
      <c r="G17" s="272">
        <v>806.62358119999999</v>
      </c>
      <c r="H17" s="272">
        <v>149137.99627</v>
      </c>
      <c r="I17" s="272">
        <v>4094131.7326799999</v>
      </c>
      <c r="J17" s="272">
        <v>671384.3155556001</v>
      </c>
      <c r="K17" s="272">
        <v>16951.839454999998</v>
      </c>
      <c r="L17" s="272">
        <v>2775.6161623999997</v>
      </c>
      <c r="M17" s="272">
        <v>0</v>
      </c>
      <c r="N17" s="272">
        <v>5254.2119834000005</v>
      </c>
      <c r="O17" s="272">
        <v>40.555050000000001</v>
      </c>
      <c r="P17" s="272">
        <v>16841.128929999999</v>
      </c>
      <c r="Q17" s="272">
        <v>713247.66719000007</v>
      </c>
      <c r="R17" s="261"/>
    </row>
    <row r="18" spans="1:18" ht="168" customHeight="1">
      <c r="A18" s="271" t="s">
        <v>208</v>
      </c>
      <c r="B18" s="272">
        <v>245061.32469539999</v>
      </c>
      <c r="C18" s="272">
        <v>47.491320000000002</v>
      </c>
      <c r="D18" s="272">
        <v>950.72297140000001</v>
      </c>
      <c r="E18" s="272">
        <v>0</v>
      </c>
      <c r="F18" s="272">
        <v>1062.9935412</v>
      </c>
      <c r="G18" s="272">
        <v>0</v>
      </c>
      <c r="H18" s="272">
        <v>666.72792000000004</v>
      </c>
      <c r="I18" s="272">
        <v>247789.26046000002</v>
      </c>
      <c r="J18" s="272">
        <v>50831.073848599997</v>
      </c>
      <c r="K18" s="272">
        <v>0</v>
      </c>
      <c r="L18" s="272">
        <v>1136.4859099999999</v>
      </c>
      <c r="M18" s="272">
        <v>0</v>
      </c>
      <c r="N18" s="272">
        <v>1134.1108700000002</v>
      </c>
      <c r="O18" s="272">
        <v>497.88333</v>
      </c>
      <c r="P18" s="272">
        <v>495.52449999999999</v>
      </c>
      <c r="Q18" s="272">
        <v>54095.078450000001</v>
      </c>
      <c r="R18" s="261"/>
    </row>
    <row r="19" spans="1:18" ht="168" customHeight="1">
      <c r="A19" s="271" t="s">
        <v>209</v>
      </c>
      <c r="B19" s="272">
        <v>923281.46625439997</v>
      </c>
      <c r="C19" s="272">
        <v>183.73813000000001</v>
      </c>
      <c r="D19" s="272">
        <v>1997.7844881999999</v>
      </c>
      <c r="E19" s="272">
        <v>0</v>
      </c>
      <c r="F19" s="272">
        <v>4463.0507303999993</v>
      </c>
      <c r="G19" s="272">
        <v>779.01703139999995</v>
      </c>
      <c r="H19" s="272">
        <v>6786.8377099999998</v>
      </c>
      <c r="I19" s="272">
        <v>937491.89435000008</v>
      </c>
      <c r="J19" s="272">
        <v>197237.14897720001</v>
      </c>
      <c r="K19" s="272">
        <v>972.31180000000006</v>
      </c>
      <c r="L19" s="272">
        <v>187.99542000000002</v>
      </c>
      <c r="M19" s="272">
        <v>0</v>
      </c>
      <c r="N19" s="272">
        <v>346.91265000000004</v>
      </c>
      <c r="O19" s="272">
        <v>126.2676982</v>
      </c>
      <c r="P19" s="272">
        <v>2627.9121099999998</v>
      </c>
      <c r="Q19" s="272">
        <v>201498.54868000001</v>
      </c>
      <c r="R19" s="261"/>
    </row>
    <row r="20" spans="1:18" ht="168" customHeight="1">
      <c r="A20" s="271" t="s">
        <v>210</v>
      </c>
      <c r="B20" s="272">
        <v>93213.103352799997</v>
      </c>
      <c r="C20" s="272">
        <v>0</v>
      </c>
      <c r="D20" s="272">
        <v>22.8627</v>
      </c>
      <c r="E20" s="272">
        <v>0</v>
      </c>
      <c r="F20" s="272">
        <v>50.757069999999999</v>
      </c>
      <c r="G20" s="272">
        <v>0</v>
      </c>
      <c r="H20" s="272">
        <v>56235.378539999998</v>
      </c>
      <c r="I20" s="272">
        <v>149522.10165999999</v>
      </c>
      <c r="J20" s="272">
        <v>1118.8397399999999</v>
      </c>
      <c r="K20" s="272">
        <v>0</v>
      </c>
      <c r="L20" s="272">
        <v>6.4708000000000006</v>
      </c>
      <c r="M20" s="272">
        <v>0</v>
      </c>
      <c r="N20" s="272">
        <v>78.891220000000004</v>
      </c>
      <c r="O20" s="272">
        <v>0</v>
      </c>
      <c r="P20" s="272">
        <v>2318.8232000000003</v>
      </c>
      <c r="Q20" s="272">
        <v>3523.0249599999997</v>
      </c>
      <c r="R20" s="261"/>
    </row>
    <row r="21" spans="1:18" ht="168" customHeight="1">
      <c r="A21" s="271" t="s">
        <v>211</v>
      </c>
      <c r="B21" s="272">
        <v>3672812.0727041997</v>
      </c>
      <c r="C21" s="272">
        <v>12965.5860106</v>
      </c>
      <c r="D21" s="272">
        <v>12374.012706199999</v>
      </c>
      <c r="E21" s="272">
        <v>0</v>
      </c>
      <c r="F21" s="272">
        <v>25179.8719332</v>
      </c>
      <c r="G21" s="272">
        <v>5.2401499999999999</v>
      </c>
      <c r="H21" s="272">
        <v>312107.97136999998</v>
      </c>
      <c r="I21" s="272">
        <v>4035444.7549399999</v>
      </c>
      <c r="J21" s="272">
        <v>494046.4274702</v>
      </c>
      <c r="K21" s="272">
        <v>2.2819104000000001</v>
      </c>
      <c r="L21" s="272">
        <v>848.74351260000003</v>
      </c>
      <c r="M21" s="272">
        <v>0</v>
      </c>
      <c r="N21" s="272">
        <v>2652.62815</v>
      </c>
      <c r="O21" s="272">
        <v>0</v>
      </c>
      <c r="P21" s="272">
        <v>8994.4211400000004</v>
      </c>
      <c r="Q21" s="272">
        <v>506544.50216999999</v>
      </c>
      <c r="R21" s="261"/>
    </row>
    <row r="22" spans="1:18" ht="168" customHeight="1">
      <c r="A22" s="271" t="s">
        <v>212</v>
      </c>
      <c r="B22" s="272">
        <v>1395.3743238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501.16703999999999</v>
      </c>
      <c r="I22" s="272">
        <v>1896.5413600000002</v>
      </c>
      <c r="J22" s="272">
        <v>384.37883679999999</v>
      </c>
      <c r="K22" s="272">
        <v>0</v>
      </c>
      <c r="L22" s="272">
        <v>1.16672</v>
      </c>
      <c r="M22" s="272">
        <v>0</v>
      </c>
      <c r="N22" s="272">
        <v>0</v>
      </c>
      <c r="O22" s="272">
        <v>0</v>
      </c>
      <c r="P22" s="272">
        <v>205.79796999999999</v>
      </c>
      <c r="Q22" s="272">
        <v>591.34352999999999</v>
      </c>
      <c r="R22" s="261"/>
    </row>
    <row r="23" spans="1:18" ht="168" customHeight="1">
      <c r="A23" s="271" t="s">
        <v>213</v>
      </c>
      <c r="B23" s="272">
        <v>58872.245337399996</v>
      </c>
      <c r="C23" s="272">
        <v>1003.2500916</v>
      </c>
      <c r="D23" s="272">
        <v>60.589820000000003</v>
      </c>
      <c r="E23" s="272">
        <v>0</v>
      </c>
      <c r="F23" s="272">
        <v>6.7918115999999999</v>
      </c>
      <c r="G23" s="272">
        <v>0</v>
      </c>
      <c r="H23" s="272">
        <v>1040.3368399999999</v>
      </c>
      <c r="I23" s="272">
        <v>60983.213899999995</v>
      </c>
      <c r="J23" s="272">
        <v>11961.70491</v>
      </c>
      <c r="K23" s="272">
        <v>0</v>
      </c>
      <c r="L23" s="272">
        <v>8.6397900000000014</v>
      </c>
      <c r="M23" s="272">
        <v>0</v>
      </c>
      <c r="N23" s="272">
        <v>0</v>
      </c>
      <c r="O23" s="272">
        <v>0</v>
      </c>
      <c r="P23" s="272">
        <v>6.3419999999999996</v>
      </c>
      <c r="Q23" s="272">
        <v>11976.686699999998</v>
      </c>
      <c r="R23" s="261"/>
    </row>
    <row r="24" spans="1:18" ht="168" customHeight="1">
      <c r="A24" s="271" t="s">
        <v>214</v>
      </c>
      <c r="B24" s="272">
        <v>441925.92853060004</v>
      </c>
      <c r="C24" s="272">
        <v>738.24447840000005</v>
      </c>
      <c r="D24" s="272">
        <v>2282.7528245999997</v>
      </c>
      <c r="E24" s="272">
        <v>0</v>
      </c>
      <c r="F24" s="272">
        <v>3753.2083941999999</v>
      </c>
      <c r="G24" s="272">
        <v>0</v>
      </c>
      <c r="H24" s="272">
        <v>36296.206810000003</v>
      </c>
      <c r="I24" s="272">
        <v>484996.34102999995</v>
      </c>
      <c r="J24" s="272">
        <v>76564.968254399995</v>
      </c>
      <c r="K24" s="272">
        <v>0</v>
      </c>
      <c r="L24" s="272">
        <v>350.08758599999999</v>
      </c>
      <c r="M24" s="272">
        <v>0</v>
      </c>
      <c r="N24" s="272">
        <v>82.332940000000008</v>
      </c>
      <c r="O24" s="272">
        <v>0</v>
      </c>
      <c r="P24" s="272">
        <v>7770.7518799999998</v>
      </c>
      <c r="Q24" s="272">
        <v>84768.14065999999</v>
      </c>
      <c r="R24" s="261"/>
    </row>
    <row r="25" spans="1:18" ht="168" customHeight="1">
      <c r="A25" s="271" t="s">
        <v>215</v>
      </c>
      <c r="B25" s="272">
        <v>325.62895000000003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325.62895000000003</v>
      </c>
      <c r="J25" s="272">
        <v>9.6525999999999996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9.6525999999999996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3034.2251299999998</v>
      </c>
      <c r="I26" s="272">
        <v>3034.2251299999998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274.39999999999998</v>
      </c>
      <c r="Q26" s="272">
        <v>274.39999999999998</v>
      </c>
      <c r="R26" s="261"/>
    </row>
    <row r="27" spans="1:18" s="200" customFormat="1" ht="297.75" customHeight="1">
      <c r="A27" s="274" t="s">
        <v>217</v>
      </c>
      <c r="B27" s="275">
        <v>278.16973999999999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922.93451000000005</v>
      </c>
      <c r="I27" s="275">
        <v>1201.1042500000001</v>
      </c>
      <c r="J27" s="275">
        <v>6.3889799999999992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666.75070999999991</v>
      </c>
      <c r="Q27" s="275">
        <v>673.13968999999997</v>
      </c>
      <c r="R27" s="276"/>
    </row>
    <row r="28" spans="1:18" s="200" customFormat="1" ht="111.75" customHeight="1">
      <c r="A28" s="303" t="s">
        <v>236</v>
      </c>
      <c r="B28" s="304">
        <f>SUM(B10:B27)</f>
        <v>14072580.417343002</v>
      </c>
      <c r="C28" s="304">
        <f t="shared" ref="C28:Q28" si="0">SUM(C10:C27)</f>
        <v>92326.999517200005</v>
      </c>
      <c r="D28" s="304">
        <f t="shared" si="0"/>
        <v>49057.120708599999</v>
      </c>
      <c r="E28" s="304">
        <f t="shared" si="0"/>
        <v>50.09637</v>
      </c>
      <c r="F28" s="304">
        <f t="shared" si="0"/>
        <v>98113.506941800006</v>
      </c>
      <c r="G28" s="304">
        <f t="shared" si="0"/>
        <v>15648.4948458</v>
      </c>
      <c r="H28" s="304">
        <f t="shared" si="0"/>
        <v>1419190.9387199997</v>
      </c>
      <c r="I28" s="304">
        <f t="shared" si="0"/>
        <v>15746967.574669998</v>
      </c>
      <c r="J28" s="304">
        <f t="shared" si="0"/>
        <v>1865397.2719722001</v>
      </c>
      <c r="K28" s="304">
        <f t="shared" si="0"/>
        <v>22109.496775399999</v>
      </c>
      <c r="L28" s="304">
        <f t="shared" si="0"/>
        <v>6565.8968829999994</v>
      </c>
      <c r="M28" s="304">
        <f t="shared" si="0"/>
        <v>0</v>
      </c>
      <c r="N28" s="304">
        <f t="shared" si="0"/>
        <v>12259.599489800001</v>
      </c>
      <c r="O28" s="304">
        <f t="shared" si="0"/>
        <v>6305.5422201999991</v>
      </c>
      <c r="P28" s="304">
        <f t="shared" si="0"/>
        <v>182912.40766000003</v>
      </c>
      <c r="Q28" s="304">
        <f t="shared" si="0"/>
        <v>2095550.2150399999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topLeftCell="A2" zoomScale="15" workbookViewId="0">
      <selection activeCell="I26" sqref="I26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49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251</v>
      </c>
      <c r="C8" s="731"/>
      <c r="D8" s="731"/>
      <c r="E8" s="731"/>
      <c r="F8" s="731"/>
      <c r="G8" s="731"/>
      <c r="H8" s="731"/>
      <c r="I8" s="731"/>
      <c r="J8" s="731" t="s">
        <v>252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49816.334377200001</v>
      </c>
      <c r="C10" s="272">
        <v>0</v>
      </c>
      <c r="D10" s="272">
        <v>179.3979568</v>
      </c>
      <c r="E10" s="272">
        <v>0</v>
      </c>
      <c r="F10" s="272">
        <v>103.11453999999999</v>
      </c>
      <c r="G10" s="272">
        <v>0</v>
      </c>
      <c r="H10" s="272">
        <v>182.77189000000001</v>
      </c>
      <c r="I10" s="272">
        <v>50281.618770000001</v>
      </c>
      <c r="J10" s="272">
        <v>154893.59347379999</v>
      </c>
      <c r="K10" s="272">
        <v>233.71144000000001</v>
      </c>
      <c r="L10" s="272">
        <v>732.64172999999994</v>
      </c>
      <c r="M10" s="272">
        <v>0</v>
      </c>
      <c r="N10" s="272">
        <v>663.97005220000005</v>
      </c>
      <c r="O10" s="272">
        <v>0</v>
      </c>
      <c r="P10" s="272">
        <v>2291.7914100000003</v>
      </c>
      <c r="Q10" s="272">
        <v>158815.70811000001</v>
      </c>
      <c r="R10" s="261"/>
    </row>
    <row r="11" spans="1:26" ht="168" customHeight="1">
      <c r="A11" s="271" t="s">
        <v>202</v>
      </c>
      <c r="B11" s="273">
        <v>31.495720000000002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31.495720000000002</v>
      </c>
      <c r="J11" s="273">
        <v>990.92830000000004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44.656510000000004</v>
      </c>
      <c r="Q11" s="272">
        <v>1035.5848100000001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46.86</v>
      </c>
      <c r="Q12" s="272">
        <v>46.86</v>
      </c>
      <c r="R12" s="261"/>
    </row>
    <row r="13" spans="1:26" ht="168" customHeight="1">
      <c r="A13" s="271" t="s">
        <v>204</v>
      </c>
      <c r="B13" s="272">
        <v>30967.999645399999</v>
      </c>
      <c r="C13" s="272">
        <v>0</v>
      </c>
      <c r="D13" s="272">
        <v>159.32642000000001</v>
      </c>
      <c r="E13" s="272">
        <v>0</v>
      </c>
      <c r="F13" s="272">
        <v>226.24674999999999</v>
      </c>
      <c r="G13" s="272">
        <v>0</v>
      </c>
      <c r="H13" s="272">
        <v>14607.65285</v>
      </c>
      <c r="I13" s="272">
        <v>45961.22567</v>
      </c>
      <c r="J13" s="272">
        <v>8421.7588123999994</v>
      </c>
      <c r="K13" s="272">
        <v>0</v>
      </c>
      <c r="L13" s="272">
        <v>56.6387</v>
      </c>
      <c r="M13" s="272">
        <v>0</v>
      </c>
      <c r="N13" s="272">
        <v>37.281080000000003</v>
      </c>
      <c r="O13" s="272">
        <v>0</v>
      </c>
      <c r="P13" s="272">
        <v>778.08758999999998</v>
      </c>
      <c r="Q13" s="272">
        <v>9293.7661800000005</v>
      </c>
      <c r="R13" s="261"/>
    </row>
    <row r="14" spans="1:26" ht="168" customHeight="1">
      <c r="A14" s="271" t="s">
        <v>205</v>
      </c>
      <c r="B14" s="272">
        <v>121994.5692172</v>
      </c>
      <c r="C14" s="272">
        <v>90.630440000000007</v>
      </c>
      <c r="D14" s="272">
        <v>506.03728699999999</v>
      </c>
      <c r="E14" s="272">
        <v>3.7405522000000002</v>
      </c>
      <c r="F14" s="272">
        <v>290.23257000000001</v>
      </c>
      <c r="G14" s="272">
        <v>0</v>
      </c>
      <c r="H14" s="272">
        <v>11521.34562</v>
      </c>
      <c r="I14" s="272">
        <v>134406.5557</v>
      </c>
      <c r="J14" s="272">
        <v>277625.18962760002</v>
      </c>
      <c r="K14" s="272">
        <v>268.47705999999999</v>
      </c>
      <c r="L14" s="272">
        <v>552.19800999999995</v>
      </c>
      <c r="M14" s="272">
        <v>0</v>
      </c>
      <c r="N14" s="272">
        <v>3256.7019868000002</v>
      </c>
      <c r="O14" s="272">
        <v>967.58578</v>
      </c>
      <c r="P14" s="272">
        <v>13359.741249999999</v>
      </c>
      <c r="Q14" s="272">
        <v>296029.89370999997</v>
      </c>
      <c r="R14" s="261"/>
    </row>
    <row r="15" spans="1:26" ht="168" customHeight="1">
      <c r="A15" s="271" t="s">
        <v>206</v>
      </c>
      <c r="B15" s="272">
        <v>1112.1600700000001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11352.03981</v>
      </c>
      <c r="I15" s="272">
        <v>12464.19988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10706.98373</v>
      </c>
      <c r="Q15" s="272">
        <v>10706.98373</v>
      </c>
      <c r="R15" s="261"/>
    </row>
    <row r="16" spans="1:26" ht="168" customHeight="1">
      <c r="A16" s="271" t="s">
        <v>129</v>
      </c>
      <c r="B16" s="272">
        <v>206295.21058340001</v>
      </c>
      <c r="C16" s="272">
        <v>0</v>
      </c>
      <c r="D16" s="272">
        <v>1536.8591730000001</v>
      </c>
      <c r="E16" s="272">
        <v>7.4259899999999996</v>
      </c>
      <c r="F16" s="272">
        <v>549.17270999999994</v>
      </c>
      <c r="G16" s="272">
        <v>22.2775</v>
      </c>
      <c r="H16" s="272">
        <v>154355.72276</v>
      </c>
      <c r="I16" s="272">
        <v>362766.66869999998</v>
      </c>
      <c r="J16" s="272">
        <v>478451.26987999998</v>
      </c>
      <c r="K16" s="272">
        <v>2220.62057</v>
      </c>
      <c r="L16" s="272">
        <v>5117.9573839999994</v>
      </c>
      <c r="M16" s="272">
        <v>0</v>
      </c>
      <c r="N16" s="272">
        <v>4817.9365701999996</v>
      </c>
      <c r="O16" s="272">
        <v>289.74780940000005</v>
      </c>
      <c r="P16" s="272">
        <v>455785.89799000003</v>
      </c>
      <c r="Q16" s="272">
        <v>946683.4301900001</v>
      </c>
      <c r="R16" s="261"/>
    </row>
    <row r="17" spans="1:18" ht="168" customHeight="1">
      <c r="A17" s="271" t="s">
        <v>207</v>
      </c>
      <c r="B17" s="272">
        <v>605299.4262928</v>
      </c>
      <c r="C17" s="272">
        <v>1229.1191873999999</v>
      </c>
      <c r="D17" s="272">
        <v>4023.3996883999998</v>
      </c>
      <c r="E17" s="272">
        <v>10.733379999999999</v>
      </c>
      <c r="F17" s="272">
        <v>3437.2741527999997</v>
      </c>
      <c r="G17" s="272">
        <v>0</v>
      </c>
      <c r="H17" s="272">
        <v>15312.57525</v>
      </c>
      <c r="I17" s="272">
        <v>629312.52790999995</v>
      </c>
      <c r="J17" s="272">
        <v>862086.40947179997</v>
      </c>
      <c r="K17" s="272">
        <v>2555.8342223999998</v>
      </c>
      <c r="L17" s="272">
        <v>6551.2993345999994</v>
      </c>
      <c r="M17" s="272">
        <v>117.82344000000001</v>
      </c>
      <c r="N17" s="272">
        <v>8031.6019956</v>
      </c>
      <c r="O17" s="272">
        <v>121.07373</v>
      </c>
      <c r="P17" s="272">
        <v>48797.728189999994</v>
      </c>
      <c r="Q17" s="272">
        <v>928261.77038999996</v>
      </c>
      <c r="R17" s="261"/>
    </row>
    <row r="18" spans="1:18" ht="168" customHeight="1">
      <c r="A18" s="271" t="s">
        <v>208</v>
      </c>
      <c r="B18" s="272">
        <v>30028.360975000003</v>
      </c>
      <c r="C18" s="272">
        <v>57.34731</v>
      </c>
      <c r="D18" s="272">
        <v>144.06969000000001</v>
      </c>
      <c r="E18" s="272">
        <v>0</v>
      </c>
      <c r="F18" s="272">
        <v>213.72154999999998</v>
      </c>
      <c r="G18" s="272">
        <v>0</v>
      </c>
      <c r="H18" s="272">
        <v>186.20949999999999</v>
      </c>
      <c r="I18" s="272">
        <v>30629.709019999998</v>
      </c>
      <c r="J18" s="272">
        <v>42883.432295599996</v>
      </c>
      <c r="K18" s="272">
        <v>0</v>
      </c>
      <c r="L18" s="272">
        <v>148.02145999999999</v>
      </c>
      <c r="M18" s="272">
        <v>0</v>
      </c>
      <c r="N18" s="272">
        <v>84.891750000000002</v>
      </c>
      <c r="O18" s="272">
        <v>13.3651322</v>
      </c>
      <c r="P18" s="272">
        <v>141.40609000000001</v>
      </c>
      <c r="Q18" s="272">
        <v>43271.116729999994</v>
      </c>
      <c r="R18" s="261"/>
    </row>
    <row r="19" spans="1:18" ht="168" customHeight="1">
      <c r="A19" s="271" t="s">
        <v>209</v>
      </c>
      <c r="B19" s="272">
        <v>157530.390464</v>
      </c>
      <c r="C19" s="272">
        <v>313.72699999999998</v>
      </c>
      <c r="D19" s="272">
        <v>493.29303679999998</v>
      </c>
      <c r="E19" s="272">
        <v>0</v>
      </c>
      <c r="F19" s="272">
        <v>1366.0911334</v>
      </c>
      <c r="G19" s="272">
        <v>45.040976399999998</v>
      </c>
      <c r="H19" s="272">
        <v>378.16341999999997</v>
      </c>
      <c r="I19" s="272">
        <v>160126.70602000001</v>
      </c>
      <c r="J19" s="272">
        <v>168972.7270482</v>
      </c>
      <c r="K19" s="272">
        <v>61.817720000000001</v>
      </c>
      <c r="L19" s="272">
        <v>480.92445299999997</v>
      </c>
      <c r="M19" s="272">
        <v>0</v>
      </c>
      <c r="N19" s="272">
        <v>832.74079619999998</v>
      </c>
      <c r="O19" s="272">
        <v>0</v>
      </c>
      <c r="P19" s="272">
        <v>7032.9097300000003</v>
      </c>
      <c r="Q19" s="272">
        <v>177381.11972999998</v>
      </c>
      <c r="R19" s="261"/>
    </row>
    <row r="20" spans="1:18" ht="168" customHeight="1">
      <c r="A20" s="271" t="s">
        <v>210</v>
      </c>
      <c r="B20" s="272">
        <v>1347.8801899999999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1982.1698600000002</v>
      </c>
      <c r="I20" s="272">
        <v>3330.0500499999998</v>
      </c>
      <c r="J20" s="272">
        <v>1809.1831013999999</v>
      </c>
      <c r="K20" s="272">
        <v>0</v>
      </c>
      <c r="L20" s="272">
        <v>79.42353</v>
      </c>
      <c r="M20" s="272">
        <v>0</v>
      </c>
      <c r="N20" s="272">
        <v>28.036799999999999</v>
      </c>
      <c r="O20" s="272">
        <v>0</v>
      </c>
      <c r="P20" s="272">
        <v>4367.7097199999998</v>
      </c>
      <c r="Q20" s="272">
        <v>6284.3531500000008</v>
      </c>
      <c r="R20" s="261"/>
    </row>
    <row r="21" spans="1:18" ht="168" customHeight="1">
      <c r="A21" s="271" t="s">
        <v>211</v>
      </c>
      <c r="B21" s="272">
        <v>547190.80723740009</v>
      </c>
      <c r="C21" s="272">
        <v>185.51973999999998</v>
      </c>
      <c r="D21" s="272">
        <v>1185.2324944</v>
      </c>
      <c r="E21" s="272">
        <v>22.33718</v>
      </c>
      <c r="F21" s="272">
        <v>7142.1556664000009</v>
      </c>
      <c r="G21" s="272">
        <v>1266.2684348</v>
      </c>
      <c r="H21" s="272">
        <v>7035.03107</v>
      </c>
      <c r="I21" s="272">
        <v>564027.35183000006</v>
      </c>
      <c r="J21" s="272">
        <v>847300.84224160004</v>
      </c>
      <c r="K21" s="272">
        <v>303.47358659999998</v>
      </c>
      <c r="L21" s="272">
        <v>10124.075429999999</v>
      </c>
      <c r="M21" s="272">
        <v>0</v>
      </c>
      <c r="N21" s="272">
        <v>6708.7687538</v>
      </c>
      <c r="O21" s="272">
        <v>250.44317000000001</v>
      </c>
      <c r="P21" s="272">
        <v>27402.77692</v>
      </c>
      <c r="Q21" s="272">
        <v>892090.38010000007</v>
      </c>
      <c r="R21" s="261"/>
    </row>
    <row r="22" spans="1:18" ht="168" customHeight="1">
      <c r="A22" s="271" t="s">
        <v>212</v>
      </c>
      <c r="B22" s="272">
        <v>211.8829566</v>
      </c>
      <c r="C22" s="272">
        <v>0</v>
      </c>
      <c r="D22" s="272">
        <v>0.80130999999999997</v>
      </c>
      <c r="E22" s="272">
        <v>0</v>
      </c>
      <c r="F22" s="272">
        <v>0</v>
      </c>
      <c r="G22" s="272">
        <v>0</v>
      </c>
      <c r="H22" s="272">
        <v>627.77085999999997</v>
      </c>
      <c r="I22" s="272">
        <v>840.45513000000005</v>
      </c>
      <c r="J22" s="272">
        <v>891.10919039999999</v>
      </c>
      <c r="K22" s="272">
        <v>0</v>
      </c>
      <c r="L22" s="272">
        <v>0.71845000000000003</v>
      </c>
      <c r="M22" s="272">
        <v>0</v>
      </c>
      <c r="N22" s="272">
        <v>0</v>
      </c>
      <c r="O22" s="272">
        <v>0</v>
      </c>
      <c r="P22" s="272">
        <v>301.68299999999999</v>
      </c>
      <c r="Q22" s="272">
        <v>1193.51064</v>
      </c>
      <c r="R22" s="261"/>
    </row>
    <row r="23" spans="1:18" ht="168" customHeight="1">
      <c r="A23" s="271" t="s">
        <v>213</v>
      </c>
      <c r="B23" s="272">
        <v>2674.7325740000001</v>
      </c>
      <c r="C23" s="272">
        <v>16.581349999999997</v>
      </c>
      <c r="D23" s="272">
        <v>12.97151</v>
      </c>
      <c r="E23" s="272">
        <v>0</v>
      </c>
      <c r="F23" s="272">
        <v>0</v>
      </c>
      <c r="G23" s="272">
        <v>0</v>
      </c>
      <c r="H23" s="272">
        <v>248.71151999999998</v>
      </c>
      <c r="I23" s="272">
        <v>2952.9969599999999</v>
      </c>
      <c r="J23" s="272">
        <v>42408.6694002</v>
      </c>
      <c r="K23" s="272">
        <v>0</v>
      </c>
      <c r="L23" s="272">
        <v>5.8774100000000002</v>
      </c>
      <c r="M23" s="272">
        <v>0</v>
      </c>
      <c r="N23" s="272">
        <v>0</v>
      </c>
      <c r="O23" s="272">
        <v>0</v>
      </c>
      <c r="P23" s="272">
        <v>552.02800000000002</v>
      </c>
      <c r="Q23" s="272">
        <v>42966.574820000002</v>
      </c>
      <c r="R23" s="261"/>
    </row>
    <row r="24" spans="1:18" ht="168" customHeight="1">
      <c r="A24" s="271" t="s">
        <v>214</v>
      </c>
      <c r="B24" s="272">
        <v>78687.849704600012</v>
      </c>
      <c r="C24" s="272">
        <v>135.65</v>
      </c>
      <c r="D24" s="272">
        <v>702.04753000000005</v>
      </c>
      <c r="E24" s="272">
        <v>0</v>
      </c>
      <c r="F24" s="272">
        <v>226.18162140000001</v>
      </c>
      <c r="G24" s="272">
        <v>0</v>
      </c>
      <c r="H24" s="272">
        <v>6111.7815999999993</v>
      </c>
      <c r="I24" s="272">
        <v>85863.510450000002</v>
      </c>
      <c r="J24" s="272">
        <v>51921.143810199996</v>
      </c>
      <c r="K24" s="272">
        <v>42.856940000000002</v>
      </c>
      <c r="L24" s="272">
        <v>960.38132999999993</v>
      </c>
      <c r="M24" s="272">
        <v>0</v>
      </c>
      <c r="N24" s="272">
        <v>231.64111120000001</v>
      </c>
      <c r="O24" s="272">
        <v>0</v>
      </c>
      <c r="P24" s="272">
        <v>5133.86697</v>
      </c>
      <c r="Q24" s="272">
        <v>58289.890159999995</v>
      </c>
      <c r="R24" s="261"/>
    </row>
    <row r="25" spans="1:18" ht="168" customHeight="1">
      <c r="A25" s="271" t="s">
        <v>215</v>
      </c>
      <c r="B25" s="272">
        <v>1.02918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1.02918</v>
      </c>
      <c r="J25" s="272">
        <v>18.293029999999998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18.293029999999998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0</v>
      </c>
      <c r="C27" s="275">
        <v>0</v>
      </c>
      <c r="D27" s="275">
        <v>120.45514</v>
      </c>
      <c r="E27" s="275">
        <v>0</v>
      </c>
      <c r="F27" s="275">
        <v>0</v>
      </c>
      <c r="G27" s="275">
        <v>0</v>
      </c>
      <c r="H27" s="275">
        <v>1781.3970200000001</v>
      </c>
      <c r="I27" s="275">
        <v>1901.8521599999999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153.44457</v>
      </c>
      <c r="Q27" s="275">
        <v>153.44457</v>
      </c>
      <c r="R27" s="276"/>
    </row>
    <row r="28" spans="1:18" s="200" customFormat="1" ht="111.75" customHeight="1">
      <c r="A28" s="303" t="s">
        <v>236</v>
      </c>
      <c r="B28" s="304">
        <f>SUM(B10:B27)</f>
        <v>1833190.1291876</v>
      </c>
      <c r="C28" s="304">
        <f t="shared" ref="C28:Q28" si="0">SUM(C10:C27)</f>
        <v>2028.5750274</v>
      </c>
      <c r="D28" s="304">
        <f t="shared" si="0"/>
        <v>9063.8912363999989</v>
      </c>
      <c r="E28" s="304">
        <f t="shared" si="0"/>
        <v>44.237102199999995</v>
      </c>
      <c r="F28" s="304">
        <f t="shared" si="0"/>
        <v>13554.190694000001</v>
      </c>
      <c r="G28" s="304">
        <f t="shared" si="0"/>
        <v>1333.5869112</v>
      </c>
      <c r="H28" s="304">
        <f t="shared" si="0"/>
        <v>225683.34302999999</v>
      </c>
      <c r="I28" s="304">
        <f t="shared" si="0"/>
        <v>2084897.9531499995</v>
      </c>
      <c r="J28" s="304">
        <f t="shared" si="0"/>
        <v>2938674.5496831997</v>
      </c>
      <c r="K28" s="304">
        <f t="shared" si="0"/>
        <v>5686.7915389999998</v>
      </c>
      <c r="L28" s="304">
        <f t="shared" si="0"/>
        <v>24810.157221599999</v>
      </c>
      <c r="M28" s="304">
        <f t="shared" si="0"/>
        <v>117.82344000000001</v>
      </c>
      <c r="N28" s="304">
        <f t="shared" si="0"/>
        <v>24693.570895999997</v>
      </c>
      <c r="O28" s="304">
        <f t="shared" si="0"/>
        <v>1642.2156216000003</v>
      </c>
      <c r="P28" s="304">
        <f t="shared" si="0"/>
        <v>576897.57166999998</v>
      </c>
      <c r="Q28" s="304">
        <f t="shared" si="0"/>
        <v>3572522.6800499996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topLeftCell="A2" zoomScale="15" workbookViewId="0">
      <selection activeCell="X10" sqref="X10"/>
    </sheetView>
  </sheetViews>
  <sheetFormatPr defaultRowHeight="60"/>
  <cols>
    <col min="1" max="1" width="228" style="26" customWidth="1"/>
    <col min="2" max="2" width="49.8554687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6.285156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253</v>
      </c>
      <c r="C8" s="731"/>
      <c r="D8" s="731"/>
      <c r="E8" s="731"/>
      <c r="F8" s="731"/>
      <c r="G8" s="731"/>
      <c r="H8" s="731"/>
      <c r="I8" s="731"/>
      <c r="J8" s="731" t="s">
        <v>254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3468492.0798534001</v>
      </c>
      <c r="C10" s="272">
        <v>32028.365537400001</v>
      </c>
      <c r="D10" s="272">
        <v>8763.0443195999997</v>
      </c>
      <c r="E10" s="272">
        <v>63.233284599999998</v>
      </c>
      <c r="F10" s="272">
        <v>13190.788249199999</v>
      </c>
      <c r="G10" s="272">
        <v>3723.5902326</v>
      </c>
      <c r="H10" s="272">
        <v>6198.2882399999999</v>
      </c>
      <c r="I10" s="272">
        <v>3532459.3897500001</v>
      </c>
      <c r="J10" s="272">
        <v>163084.9855136</v>
      </c>
      <c r="K10" s="272">
        <v>4657.9873405999997</v>
      </c>
      <c r="L10" s="272">
        <v>362.38322999999997</v>
      </c>
      <c r="M10" s="272">
        <v>0</v>
      </c>
      <c r="N10" s="272">
        <v>1149.8540515999998</v>
      </c>
      <c r="O10" s="272">
        <v>60.876943399999995</v>
      </c>
      <c r="P10" s="272">
        <v>121.65628</v>
      </c>
      <c r="Q10" s="272">
        <v>169437.74335</v>
      </c>
      <c r="R10" s="261"/>
    </row>
    <row r="11" spans="1:26" ht="168" customHeight="1">
      <c r="A11" s="271" t="s">
        <v>202</v>
      </c>
      <c r="B11" s="273">
        <v>14700.607135</v>
      </c>
      <c r="C11" s="273">
        <v>0</v>
      </c>
      <c r="D11" s="273">
        <v>24.20223</v>
      </c>
      <c r="E11" s="273">
        <v>0</v>
      </c>
      <c r="F11" s="273">
        <v>0</v>
      </c>
      <c r="G11" s="273">
        <v>238.02812</v>
      </c>
      <c r="H11" s="273">
        <v>279.40604999999999</v>
      </c>
      <c r="I11" s="273">
        <v>15242.243539999999</v>
      </c>
      <c r="J11" s="273">
        <v>6078.3486600000006</v>
      </c>
      <c r="K11" s="273">
        <v>146.88988000000001</v>
      </c>
      <c r="L11" s="272">
        <v>35.682989999999997</v>
      </c>
      <c r="M11" s="272">
        <v>0</v>
      </c>
      <c r="N11" s="272">
        <v>0</v>
      </c>
      <c r="O11" s="272">
        <v>0</v>
      </c>
      <c r="P11" s="272">
        <v>22.448810000000002</v>
      </c>
      <c r="Q11" s="272">
        <v>6283.3703399999995</v>
      </c>
      <c r="R11" s="261"/>
    </row>
    <row r="12" spans="1:26" ht="168" customHeight="1">
      <c r="A12" s="271" t="s">
        <v>203</v>
      </c>
      <c r="B12" s="273">
        <v>212699.9076676</v>
      </c>
      <c r="C12" s="273">
        <v>2602.8483799999999</v>
      </c>
      <c r="D12" s="273">
        <v>0</v>
      </c>
      <c r="E12" s="273">
        <v>0</v>
      </c>
      <c r="F12" s="273">
        <v>810.65756880000004</v>
      </c>
      <c r="G12" s="273">
        <v>0</v>
      </c>
      <c r="H12" s="273">
        <v>814723.13873000001</v>
      </c>
      <c r="I12" s="273">
        <v>1030836.5523400001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8" customHeight="1">
      <c r="A13" s="271" t="s">
        <v>204</v>
      </c>
      <c r="B13" s="272">
        <v>52154.215617200003</v>
      </c>
      <c r="C13" s="272">
        <v>0</v>
      </c>
      <c r="D13" s="272">
        <v>3.0519099999999999</v>
      </c>
      <c r="E13" s="272">
        <v>0</v>
      </c>
      <c r="F13" s="272">
        <v>28.918500000000002</v>
      </c>
      <c r="G13" s="272">
        <v>0</v>
      </c>
      <c r="H13" s="272">
        <v>70114.113270000002</v>
      </c>
      <c r="I13" s="272">
        <v>122300.2993</v>
      </c>
      <c r="J13" s="272">
        <v>4399.9620500000001</v>
      </c>
      <c r="K13" s="272">
        <v>0</v>
      </c>
      <c r="L13" s="272">
        <v>4.9994300000000003</v>
      </c>
      <c r="M13" s="272">
        <v>0</v>
      </c>
      <c r="N13" s="272">
        <v>0</v>
      </c>
      <c r="O13" s="272">
        <v>0</v>
      </c>
      <c r="P13" s="272">
        <v>21.416520000000002</v>
      </c>
      <c r="Q13" s="272">
        <v>4426.3779999999997</v>
      </c>
      <c r="R13" s="261"/>
    </row>
    <row r="14" spans="1:26" ht="168" customHeight="1">
      <c r="A14" s="271" t="s">
        <v>205</v>
      </c>
      <c r="B14" s="272">
        <v>5990605.3570951996</v>
      </c>
      <c r="C14" s="272">
        <v>43264.341844999995</v>
      </c>
      <c r="D14" s="272">
        <v>10328.133585600001</v>
      </c>
      <c r="E14" s="272">
        <v>846.02768460000004</v>
      </c>
      <c r="F14" s="272">
        <v>20481.877267</v>
      </c>
      <c r="G14" s="272">
        <v>22426.9970278</v>
      </c>
      <c r="H14" s="272">
        <v>534283.18764999998</v>
      </c>
      <c r="I14" s="272">
        <v>6622235.9221599996</v>
      </c>
      <c r="J14" s="272">
        <v>62594.685775999998</v>
      </c>
      <c r="K14" s="272">
        <v>556.49403960000006</v>
      </c>
      <c r="L14" s="272">
        <v>765.33538999999996</v>
      </c>
      <c r="M14" s="272">
        <v>13.768690000000001</v>
      </c>
      <c r="N14" s="272">
        <v>525.72333200000003</v>
      </c>
      <c r="O14" s="272">
        <v>0</v>
      </c>
      <c r="P14" s="272">
        <v>1289.1053100000001</v>
      </c>
      <c r="Q14" s="272">
        <v>65745.112540000002</v>
      </c>
      <c r="R14" s="261"/>
    </row>
    <row r="15" spans="1:26" ht="168" customHeight="1">
      <c r="A15" s="271" t="s">
        <v>206</v>
      </c>
      <c r="B15" s="272">
        <v>339040.07179020002</v>
      </c>
      <c r="C15" s="272">
        <v>0</v>
      </c>
      <c r="D15" s="272">
        <v>0</v>
      </c>
      <c r="E15" s="272">
        <v>0</v>
      </c>
      <c r="F15" s="272">
        <v>0</v>
      </c>
      <c r="G15" s="272">
        <v>200.58</v>
      </c>
      <c r="H15" s="272">
        <v>92259.441579999999</v>
      </c>
      <c r="I15" s="272">
        <v>431500.09337000002</v>
      </c>
      <c r="J15" s="272">
        <v>478.43619999999999</v>
      </c>
      <c r="K15" s="272">
        <v>15.058590000000001</v>
      </c>
      <c r="L15" s="272">
        <v>0</v>
      </c>
      <c r="M15" s="272">
        <v>0</v>
      </c>
      <c r="N15" s="272">
        <v>0</v>
      </c>
      <c r="O15" s="272">
        <v>0</v>
      </c>
      <c r="P15" s="272">
        <v>478.31972999999999</v>
      </c>
      <c r="Q15" s="272">
        <v>971.81452000000002</v>
      </c>
      <c r="R15" s="261"/>
    </row>
    <row r="16" spans="1:26" ht="168" customHeight="1">
      <c r="A16" s="271" t="s">
        <v>129</v>
      </c>
      <c r="B16" s="272">
        <v>2476358.6507963999</v>
      </c>
      <c r="C16" s="272">
        <v>83985.551076000003</v>
      </c>
      <c r="D16" s="272">
        <v>8556.1424975999998</v>
      </c>
      <c r="E16" s="272">
        <v>431.7965256</v>
      </c>
      <c r="F16" s="272">
        <v>28725.660588799998</v>
      </c>
      <c r="G16" s="272">
        <v>15346.1826196</v>
      </c>
      <c r="H16" s="272">
        <v>1029590.8332999999</v>
      </c>
      <c r="I16" s="272">
        <v>3642994.8174699997</v>
      </c>
      <c r="J16" s="272">
        <v>171185.5415052</v>
      </c>
      <c r="K16" s="272">
        <v>1345.2246344</v>
      </c>
      <c r="L16" s="272">
        <v>903.57758000000001</v>
      </c>
      <c r="M16" s="272">
        <v>5.1753200000000001</v>
      </c>
      <c r="N16" s="272">
        <v>1327.4483393999999</v>
      </c>
      <c r="O16" s="272">
        <v>0</v>
      </c>
      <c r="P16" s="272">
        <v>81044.358400000012</v>
      </c>
      <c r="Q16" s="272">
        <v>255811.32579</v>
      </c>
      <c r="R16" s="261"/>
    </row>
    <row r="17" spans="1:18" ht="168" customHeight="1">
      <c r="A17" s="271" t="s">
        <v>207</v>
      </c>
      <c r="B17" s="272">
        <v>8634101.8976568002</v>
      </c>
      <c r="C17" s="272">
        <v>44005.211031599996</v>
      </c>
      <c r="D17" s="272">
        <v>35645.529850799998</v>
      </c>
      <c r="E17" s="272">
        <v>598.77589999999998</v>
      </c>
      <c r="F17" s="272">
        <v>87429.386439199996</v>
      </c>
      <c r="G17" s="272">
        <v>6271.1258432000004</v>
      </c>
      <c r="H17" s="272">
        <v>733382.80914000003</v>
      </c>
      <c r="I17" s="272">
        <v>9541434.7359299995</v>
      </c>
      <c r="J17" s="272">
        <v>670815.6491382001</v>
      </c>
      <c r="K17" s="272">
        <v>26082.618552600001</v>
      </c>
      <c r="L17" s="272">
        <v>6297.7342613999999</v>
      </c>
      <c r="M17" s="272">
        <v>105.49692999999999</v>
      </c>
      <c r="N17" s="272">
        <v>12531.0890736</v>
      </c>
      <c r="O17" s="272">
        <v>293.92777000000001</v>
      </c>
      <c r="P17" s="272">
        <v>13432.111939999999</v>
      </c>
      <c r="Q17" s="272">
        <v>729558.62766</v>
      </c>
      <c r="R17" s="261"/>
    </row>
    <row r="18" spans="1:18" ht="168" customHeight="1">
      <c r="A18" s="271" t="s">
        <v>208</v>
      </c>
      <c r="B18" s="272">
        <v>371409.39479040005</v>
      </c>
      <c r="C18" s="272">
        <v>9100.680819199999</v>
      </c>
      <c r="D18" s="272">
        <v>2726.3974945999998</v>
      </c>
      <c r="E18" s="272">
        <v>16.366579999999999</v>
      </c>
      <c r="F18" s="272">
        <v>1820.6107678000001</v>
      </c>
      <c r="G18" s="272">
        <v>23000.800694200003</v>
      </c>
      <c r="H18" s="272">
        <v>9798.6394</v>
      </c>
      <c r="I18" s="272">
        <v>417872.89051999996</v>
      </c>
      <c r="J18" s="272">
        <v>42348.775072999997</v>
      </c>
      <c r="K18" s="272">
        <v>1425.8798318000001</v>
      </c>
      <c r="L18" s="272">
        <v>756.92932999999994</v>
      </c>
      <c r="M18" s="272">
        <v>115.26074</v>
      </c>
      <c r="N18" s="272">
        <v>702.25967000000003</v>
      </c>
      <c r="O18" s="272">
        <v>47.649529999999999</v>
      </c>
      <c r="P18" s="272">
        <v>205</v>
      </c>
      <c r="Q18" s="272">
        <v>45601.75417</v>
      </c>
      <c r="R18" s="261"/>
    </row>
    <row r="19" spans="1:18" ht="168" customHeight="1">
      <c r="A19" s="271" t="s">
        <v>209</v>
      </c>
      <c r="B19" s="272">
        <v>1523665.0839233999</v>
      </c>
      <c r="C19" s="272">
        <v>2171.8297579999999</v>
      </c>
      <c r="D19" s="272">
        <v>2777.3014631999999</v>
      </c>
      <c r="E19" s="272">
        <v>30.819189999999999</v>
      </c>
      <c r="F19" s="272">
        <v>7212.1765961999999</v>
      </c>
      <c r="G19" s="272">
        <v>71.942740799999996</v>
      </c>
      <c r="H19" s="272">
        <v>172673.04456000001</v>
      </c>
      <c r="I19" s="272">
        <v>1708602.1981800001</v>
      </c>
      <c r="J19" s="272">
        <v>27496.572837200001</v>
      </c>
      <c r="K19" s="272">
        <v>734.09339999999997</v>
      </c>
      <c r="L19" s="272">
        <v>434.37284999999997</v>
      </c>
      <c r="M19" s="272">
        <v>41.606940199999997</v>
      </c>
      <c r="N19" s="272">
        <v>438.04563000000002</v>
      </c>
      <c r="O19" s="272">
        <v>85.298869999999994</v>
      </c>
      <c r="P19" s="272">
        <v>587.89215999999999</v>
      </c>
      <c r="Q19" s="272">
        <v>29817.882690000002</v>
      </c>
      <c r="R19" s="261"/>
    </row>
    <row r="20" spans="1:18" ht="168" customHeight="1">
      <c r="A20" s="271" t="s">
        <v>210</v>
      </c>
      <c r="B20" s="272">
        <v>51949.694303999997</v>
      </c>
      <c r="C20" s="272">
        <v>1097.4628</v>
      </c>
      <c r="D20" s="272">
        <v>167.9792362</v>
      </c>
      <c r="E20" s="272">
        <v>0</v>
      </c>
      <c r="F20" s="272">
        <v>556.61894240000004</v>
      </c>
      <c r="G20" s="272">
        <v>0</v>
      </c>
      <c r="H20" s="272">
        <v>616215.41915999993</v>
      </c>
      <c r="I20" s="272">
        <v>669987.17444000009</v>
      </c>
      <c r="J20" s="272">
        <v>1074.9939879999999</v>
      </c>
      <c r="K20" s="272">
        <v>0</v>
      </c>
      <c r="L20" s="272">
        <v>56.080269999999999</v>
      </c>
      <c r="M20" s="272">
        <v>0</v>
      </c>
      <c r="N20" s="272">
        <v>0</v>
      </c>
      <c r="O20" s="272">
        <v>0</v>
      </c>
      <c r="P20" s="272">
        <v>1110.2170100000001</v>
      </c>
      <c r="Q20" s="272">
        <v>2241.2912700000002</v>
      </c>
      <c r="R20" s="261"/>
    </row>
    <row r="21" spans="1:18" ht="168" customHeight="1">
      <c r="A21" s="271" t="s">
        <v>211</v>
      </c>
      <c r="B21" s="272">
        <v>7479343.1166292001</v>
      </c>
      <c r="C21" s="272">
        <v>42436.040481600001</v>
      </c>
      <c r="D21" s="272">
        <v>22811.665491399999</v>
      </c>
      <c r="E21" s="272">
        <v>1772.1003894</v>
      </c>
      <c r="F21" s="272">
        <v>47654.398111800001</v>
      </c>
      <c r="G21" s="272">
        <v>9991.4990209999996</v>
      </c>
      <c r="H21" s="272">
        <v>544882.83649999998</v>
      </c>
      <c r="I21" s="272">
        <v>8148891.6567200003</v>
      </c>
      <c r="J21" s="272">
        <v>528585.06235999998</v>
      </c>
      <c r="K21" s="272">
        <v>2854.1034509999999</v>
      </c>
      <c r="L21" s="272">
        <v>612.49847380000006</v>
      </c>
      <c r="M21" s="272">
        <v>0</v>
      </c>
      <c r="N21" s="272">
        <v>4040.3806630000004</v>
      </c>
      <c r="O21" s="272">
        <v>36.940949999999994</v>
      </c>
      <c r="P21" s="272">
        <v>143.25569000000002</v>
      </c>
      <c r="Q21" s="272">
        <v>536272.24158000003</v>
      </c>
      <c r="R21" s="261"/>
    </row>
    <row r="22" spans="1:18" ht="168" customHeight="1">
      <c r="A22" s="271" t="s">
        <v>212</v>
      </c>
      <c r="B22" s="272">
        <v>4019.828528</v>
      </c>
      <c r="C22" s="272">
        <v>0</v>
      </c>
      <c r="D22" s="272">
        <v>10.57827</v>
      </c>
      <c r="E22" s="272">
        <v>0</v>
      </c>
      <c r="F22" s="272">
        <v>0</v>
      </c>
      <c r="G22" s="272">
        <v>0</v>
      </c>
      <c r="H22" s="272">
        <v>2032.9349199999999</v>
      </c>
      <c r="I22" s="272">
        <v>6063.3417199999994</v>
      </c>
      <c r="J22" s="272">
        <v>801.86481000000003</v>
      </c>
      <c r="K22" s="272">
        <v>0</v>
      </c>
      <c r="L22" s="272">
        <v>7.0831499999999998</v>
      </c>
      <c r="M22" s="272">
        <v>0</v>
      </c>
      <c r="N22" s="272">
        <v>0</v>
      </c>
      <c r="O22" s="272">
        <v>0</v>
      </c>
      <c r="P22" s="272">
        <v>54.198599999999999</v>
      </c>
      <c r="Q22" s="272">
        <v>863.14656000000002</v>
      </c>
      <c r="R22" s="261"/>
    </row>
    <row r="23" spans="1:18" ht="168" customHeight="1">
      <c r="A23" s="271" t="s">
        <v>213</v>
      </c>
      <c r="B23" s="272">
        <v>68298.8989458</v>
      </c>
      <c r="C23" s="272">
        <v>5122.4112510000004</v>
      </c>
      <c r="D23" s="272">
        <v>25.330729999999999</v>
      </c>
      <c r="E23" s="272">
        <v>0</v>
      </c>
      <c r="F23" s="272">
        <v>142.64587520000001</v>
      </c>
      <c r="G23" s="272">
        <v>2019.126438</v>
      </c>
      <c r="H23" s="272">
        <v>1727.0130200000001</v>
      </c>
      <c r="I23" s="272">
        <v>77335.42628</v>
      </c>
      <c r="J23" s="272">
        <v>3314.4469334</v>
      </c>
      <c r="K23" s="272">
        <v>6.43452</v>
      </c>
      <c r="L23" s="272">
        <v>6.4052700000000007</v>
      </c>
      <c r="M23" s="272">
        <v>0</v>
      </c>
      <c r="N23" s="272">
        <v>7.7968299999999999</v>
      </c>
      <c r="O23" s="272">
        <v>0</v>
      </c>
      <c r="P23" s="272">
        <v>7.4484200000000005</v>
      </c>
      <c r="Q23" s="272">
        <v>3342.53197</v>
      </c>
      <c r="R23" s="261"/>
    </row>
    <row r="24" spans="1:18" ht="168" customHeight="1">
      <c r="A24" s="271" t="s">
        <v>214</v>
      </c>
      <c r="B24" s="272">
        <v>582081.59744839999</v>
      </c>
      <c r="C24" s="272">
        <v>7844.0763969999998</v>
      </c>
      <c r="D24" s="272">
        <v>7909.3695557999999</v>
      </c>
      <c r="E24" s="272">
        <v>1.8007599999999999</v>
      </c>
      <c r="F24" s="272">
        <v>2934.2242505999998</v>
      </c>
      <c r="G24" s="272">
        <v>1800.2137823999999</v>
      </c>
      <c r="H24" s="272">
        <v>280252.24488999997</v>
      </c>
      <c r="I24" s="272">
        <v>882823.52714999998</v>
      </c>
      <c r="J24" s="272">
        <v>47174.864289999998</v>
      </c>
      <c r="K24" s="272">
        <v>464.51330999999999</v>
      </c>
      <c r="L24" s="272">
        <v>504.77315999999996</v>
      </c>
      <c r="M24" s="272">
        <v>0</v>
      </c>
      <c r="N24" s="272">
        <v>661.41174999999998</v>
      </c>
      <c r="O24" s="272">
        <v>28.533369999999998</v>
      </c>
      <c r="P24" s="272">
        <v>849.02390000000003</v>
      </c>
      <c r="Q24" s="272">
        <v>49683.119780000001</v>
      </c>
      <c r="R24" s="261"/>
    </row>
    <row r="25" spans="1:18" ht="168" customHeight="1">
      <c r="A25" s="271" t="s">
        <v>215</v>
      </c>
      <c r="B25" s="272">
        <v>465.8301634</v>
      </c>
      <c r="C25" s="272">
        <v>0</v>
      </c>
      <c r="D25" s="272">
        <v>5.7157799999999996</v>
      </c>
      <c r="E25" s="272">
        <v>0</v>
      </c>
      <c r="F25" s="272">
        <v>0</v>
      </c>
      <c r="G25" s="272">
        <v>0</v>
      </c>
      <c r="H25" s="272">
        <v>25.74736</v>
      </c>
      <c r="I25" s="272">
        <v>497.29331000000002</v>
      </c>
      <c r="J25" s="272">
        <v>11.549760000000001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11.549760000000001</v>
      </c>
      <c r="R25" s="261"/>
    </row>
    <row r="26" spans="1:18" ht="168" customHeight="1">
      <c r="A26" s="271" t="s">
        <v>216</v>
      </c>
      <c r="B26" s="272">
        <v>650.75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650.75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944.17454559999999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919.02035999999998</v>
      </c>
      <c r="I27" s="275">
        <v>1863.1949</v>
      </c>
      <c r="J27" s="275">
        <v>142.29526000000001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142.29526000000001</v>
      </c>
      <c r="R27" s="276"/>
    </row>
    <row r="28" spans="1:18" s="200" customFormat="1" ht="111.75" customHeight="1">
      <c r="A28" s="303" t="s">
        <v>236</v>
      </c>
      <c r="B28" s="304">
        <f>SUM(B10:B27)</f>
        <v>31270981.156890005</v>
      </c>
      <c r="C28" s="304">
        <f t="shared" ref="C28:Q28" si="0">SUM(C10:C27)</f>
        <v>273658.81937680003</v>
      </c>
      <c r="D28" s="304">
        <f t="shared" si="0"/>
        <v>99754.442414799996</v>
      </c>
      <c r="E28" s="304">
        <f t="shared" si="0"/>
        <v>3760.9203141999997</v>
      </c>
      <c r="F28" s="304">
        <f t="shared" si="0"/>
        <v>210987.96315699999</v>
      </c>
      <c r="G28" s="304">
        <f t="shared" si="0"/>
        <v>85090.086519600009</v>
      </c>
      <c r="H28" s="304">
        <f t="shared" si="0"/>
        <v>4909358.1181300012</v>
      </c>
      <c r="I28" s="304">
        <f t="shared" si="0"/>
        <v>36853591.507079996</v>
      </c>
      <c r="J28" s="304">
        <f t="shared" si="0"/>
        <v>1729588.0341546</v>
      </c>
      <c r="K28" s="304">
        <f t="shared" si="0"/>
        <v>38289.297550000003</v>
      </c>
      <c r="L28" s="304">
        <f t="shared" si="0"/>
        <v>10747.855385199999</v>
      </c>
      <c r="M28" s="304">
        <f t="shared" si="0"/>
        <v>281.30862020000001</v>
      </c>
      <c r="N28" s="304">
        <f t="shared" si="0"/>
        <v>21384.009339599997</v>
      </c>
      <c r="O28" s="304">
        <f t="shared" si="0"/>
        <v>553.2274334</v>
      </c>
      <c r="P28" s="304">
        <f t="shared" si="0"/>
        <v>99366.452770000018</v>
      </c>
      <c r="Q28" s="304">
        <f t="shared" si="0"/>
        <v>1900210.1852400003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topLeftCell="A2" zoomScale="15" workbookViewId="0">
      <selection activeCell="J14" sqref="J14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49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52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255</v>
      </c>
      <c r="C8" s="731"/>
      <c r="D8" s="731"/>
      <c r="E8" s="731"/>
      <c r="F8" s="731"/>
      <c r="G8" s="731"/>
      <c r="H8" s="731"/>
      <c r="I8" s="731"/>
      <c r="J8" s="731" t="s">
        <v>53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6712.4422970000005</v>
      </c>
      <c r="C10" s="272">
        <v>0</v>
      </c>
      <c r="D10" s="272">
        <v>6.9430699999999996</v>
      </c>
      <c r="E10" s="272">
        <v>0</v>
      </c>
      <c r="F10" s="272">
        <v>0</v>
      </c>
      <c r="G10" s="272">
        <v>0</v>
      </c>
      <c r="H10" s="272">
        <v>6.9726999999999997</v>
      </c>
      <c r="I10" s="272">
        <v>6726.3580700000002</v>
      </c>
      <c r="J10" s="272">
        <v>5473334.6295536002</v>
      </c>
      <c r="K10" s="272">
        <v>50549.538905599999</v>
      </c>
      <c r="L10" s="272">
        <v>14919.5828122</v>
      </c>
      <c r="M10" s="272">
        <v>145.24348459999999</v>
      </c>
      <c r="N10" s="272">
        <v>19309.329709399997</v>
      </c>
      <c r="O10" s="272">
        <v>7269.0956992000001</v>
      </c>
      <c r="P10" s="272">
        <v>14795.192449999999</v>
      </c>
      <c r="Q10" s="272">
        <v>5580322.6126800003</v>
      </c>
      <c r="R10" s="261"/>
    </row>
    <row r="11" spans="1:26" ht="168" customHeight="1">
      <c r="A11" s="271" t="s">
        <v>202</v>
      </c>
      <c r="B11" s="273">
        <v>5479.2782340000003</v>
      </c>
      <c r="C11" s="273">
        <v>0</v>
      </c>
      <c r="D11" s="273">
        <v>3.7376499999999999</v>
      </c>
      <c r="E11" s="273">
        <v>0</v>
      </c>
      <c r="F11" s="273">
        <v>89.887259999999998</v>
      </c>
      <c r="G11" s="273">
        <v>0</v>
      </c>
      <c r="H11" s="273">
        <v>0</v>
      </c>
      <c r="I11" s="273">
        <v>5572.9031399999994</v>
      </c>
      <c r="J11" s="273">
        <v>47975.086902199997</v>
      </c>
      <c r="K11" s="273">
        <v>7090.2062800000003</v>
      </c>
      <c r="L11" s="272">
        <v>170.51157000000001</v>
      </c>
      <c r="M11" s="272">
        <v>0</v>
      </c>
      <c r="N11" s="272">
        <v>194.04378</v>
      </c>
      <c r="O11" s="272">
        <v>238.02812</v>
      </c>
      <c r="P11" s="272">
        <v>561.71498999999994</v>
      </c>
      <c r="Q11" s="272">
        <v>56229.591639999999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216411.19973759999</v>
      </c>
      <c r="K12" s="273">
        <v>2602.8483799999999</v>
      </c>
      <c r="L12" s="272">
        <v>0</v>
      </c>
      <c r="M12" s="272">
        <v>0</v>
      </c>
      <c r="N12" s="272">
        <v>810.65756880000004</v>
      </c>
      <c r="O12" s="272">
        <v>0</v>
      </c>
      <c r="P12" s="272">
        <v>825102.77636000002</v>
      </c>
      <c r="Q12" s="272">
        <v>1044927.4820399999</v>
      </c>
      <c r="R12" s="261"/>
    </row>
    <row r="13" spans="1:26" ht="168" customHeight="1">
      <c r="A13" s="271" t="s">
        <v>204</v>
      </c>
      <c r="B13" s="272">
        <v>619.83401000000003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619.83401000000003</v>
      </c>
      <c r="J13" s="272">
        <v>257551.4275704</v>
      </c>
      <c r="K13" s="272">
        <v>877.52447999999993</v>
      </c>
      <c r="L13" s="272">
        <v>1214.9098899999999</v>
      </c>
      <c r="M13" s="272">
        <v>0</v>
      </c>
      <c r="N13" s="272">
        <v>546.51537100000007</v>
      </c>
      <c r="O13" s="272">
        <v>0</v>
      </c>
      <c r="P13" s="272">
        <v>207873.27731999999</v>
      </c>
      <c r="Q13" s="272">
        <v>468063.65463999996</v>
      </c>
      <c r="R13" s="261"/>
    </row>
    <row r="14" spans="1:26" ht="168" customHeight="1">
      <c r="A14" s="271" t="s">
        <v>205</v>
      </c>
      <c r="B14" s="272">
        <v>23822.373174800003</v>
      </c>
      <c r="C14" s="272">
        <v>157.61717000000002</v>
      </c>
      <c r="D14" s="272">
        <v>67.349699999999999</v>
      </c>
      <c r="E14" s="272">
        <v>0</v>
      </c>
      <c r="F14" s="272">
        <v>222.23101</v>
      </c>
      <c r="G14" s="272">
        <v>29.99427</v>
      </c>
      <c r="H14" s="272">
        <v>20.4953</v>
      </c>
      <c r="I14" s="272">
        <v>24320.06062</v>
      </c>
      <c r="J14" s="272">
        <v>13233100.848932801</v>
      </c>
      <c r="K14" s="272">
        <v>112288.0258804</v>
      </c>
      <c r="L14" s="272">
        <v>39363.6681188</v>
      </c>
      <c r="M14" s="272">
        <v>5926.1018168000001</v>
      </c>
      <c r="N14" s="272">
        <v>76560.108888799994</v>
      </c>
      <c r="O14" s="272">
        <v>47500.660381599999</v>
      </c>
      <c r="P14" s="272">
        <v>963139.12669000006</v>
      </c>
      <c r="Q14" s="272">
        <v>14477878.540750001</v>
      </c>
      <c r="R14" s="261"/>
    </row>
    <row r="15" spans="1:26" ht="168" customHeight="1">
      <c r="A15" s="271" t="s">
        <v>206</v>
      </c>
      <c r="B15" s="272">
        <v>9.7862200000000001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6.86</v>
      </c>
      <c r="I15" s="272">
        <v>16.64622</v>
      </c>
      <c r="J15" s="272">
        <v>572706.5850202</v>
      </c>
      <c r="K15" s="272">
        <v>15.058590000000001</v>
      </c>
      <c r="L15" s="272">
        <v>0</v>
      </c>
      <c r="M15" s="272">
        <v>0</v>
      </c>
      <c r="N15" s="272">
        <v>1011.314575</v>
      </c>
      <c r="O15" s="272">
        <v>200.58</v>
      </c>
      <c r="P15" s="272">
        <v>309495.01747000002</v>
      </c>
      <c r="Q15" s="272">
        <v>883428.55565999995</v>
      </c>
      <c r="R15" s="261"/>
    </row>
    <row r="16" spans="1:26" ht="168" customHeight="1">
      <c r="A16" s="271" t="s">
        <v>129</v>
      </c>
      <c r="B16" s="272">
        <v>163272.18011419999</v>
      </c>
      <c r="C16" s="272">
        <v>283.15710999999999</v>
      </c>
      <c r="D16" s="272">
        <v>1177.8174099999999</v>
      </c>
      <c r="E16" s="272">
        <v>5.4884899999999996</v>
      </c>
      <c r="F16" s="272">
        <v>798.69508020000001</v>
      </c>
      <c r="G16" s="272">
        <v>0</v>
      </c>
      <c r="H16" s="272">
        <v>28659.726039999998</v>
      </c>
      <c r="I16" s="272">
        <v>194197.06425</v>
      </c>
      <c r="J16" s="272">
        <v>7668114.2406278001</v>
      </c>
      <c r="K16" s="272">
        <v>234250.64904640001</v>
      </c>
      <c r="L16" s="272">
        <v>29731.644144599999</v>
      </c>
      <c r="M16" s="272">
        <v>632.77318559999992</v>
      </c>
      <c r="N16" s="272">
        <v>82767.742178</v>
      </c>
      <c r="O16" s="272">
        <v>67739.3505344</v>
      </c>
      <c r="P16" s="272">
        <v>4341778.5018699998</v>
      </c>
      <c r="Q16" s="272">
        <v>12425014.901700001</v>
      </c>
      <c r="R16" s="261"/>
    </row>
    <row r="17" spans="1:18" ht="168" customHeight="1">
      <c r="A17" s="271" t="s">
        <v>207</v>
      </c>
      <c r="B17" s="272">
        <v>314769.67552780005</v>
      </c>
      <c r="C17" s="272">
        <v>1574.1868814000002</v>
      </c>
      <c r="D17" s="272">
        <v>1906.278536</v>
      </c>
      <c r="E17" s="272">
        <v>63.912390000000002</v>
      </c>
      <c r="F17" s="272">
        <v>1397.6612169999999</v>
      </c>
      <c r="G17" s="272">
        <v>3.9079362</v>
      </c>
      <c r="H17" s="272">
        <v>22968.827079999999</v>
      </c>
      <c r="I17" s="272">
        <v>342684.44955999998</v>
      </c>
      <c r="J17" s="272">
        <v>23599127.076195598</v>
      </c>
      <c r="K17" s="272">
        <v>157862.5790162</v>
      </c>
      <c r="L17" s="272">
        <v>129577.02075120001</v>
      </c>
      <c r="M17" s="272">
        <v>6680.8721091999996</v>
      </c>
      <c r="N17" s="272">
        <v>248412.62043079999</v>
      </c>
      <c r="O17" s="272">
        <v>21314.289536</v>
      </c>
      <c r="P17" s="272">
        <v>1705833.45741</v>
      </c>
      <c r="Q17" s="272">
        <v>25868807.915709998</v>
      </c>
      <c r="R17" s="261"/>
    </row>
    <row r="18" spans="1:18" ht="168" customHeight="1">
      <c r="A18" s="271" t="s">
        <v>208</v>
      </c>
      <c r="B18" s="272">
        <v>25268.630039399999</v>
      </c>
      <c r="C18" s="272">
        <v>406.90646999999996</v>
      </c>
      <c r="D18" s="272">
        <v>345.16912000000002</v>
      </c>
      <c r="E18" s="272">
        <v>0</v>
      </c>
      <c r="F18" s="272">
        <v>108.22750000000001</v>
      </c>
      <c r="G18" s="272">
        <v>0</v>
      </c>
      <c r="H18" s="272">
        <v>48.846769999999999</v>
      </c>
      <c r="I18" s="272">
        <v>26177.779890000002</v>
      </c>
      <c r="J18" s="272">
        <v>1278576.1631598</v>
      </c>
      <c r="K18" s="272">
        <v>48957.246298600003</v>
      </c>
      <c r="L18" s="272">
        <v>9052.104636</v>
      </c>
      <c r="M18" s="272">
        <v>215.30235000000002</v>
      </c>
      <c r="N18" s="272">
        <v>9976.3836339999998</v>
      </c>
      <c r="O18" s="272">
        <v>23917.074385799999</v>
      </c>
      <c r="P18" s="272">
        <v>13802.569140000001</v>
      </c>
      <c r="Q18" s="272">
        <v>1384496.84357</v>
      </c>
      <c r="R18" s="261"/>
    </row>
    <row r="19" spans="1:18" ht="168" customHeight="1">
      <c r="A19" s="271" t="s">
        <v>209</v>
      </c>
      <c r="B19" s="272">
        <v>26085.118131799998</v>
      </c>
      <c r="C19" s="272">
        <v>159.29267000000002</v>
      </c>
      <c r="D19" s="272">
        <v>562.55219</v>
      </c>
      <c r="E19" s="272">
        <v>12.872350000000001</v>
      </c>
      <c r="F19" s="272">
        <v>133.89821000000001</v>
      </c>
      <c r="G19" s="272">
        <v>29.802721200000001</v>
      </c>
      <c r="H19" s="272">
        <v>83.676000000000002</v>
      </c>
      <c r="I19" s="272">
        <v>27067.21227</v>
      </c>
      <c r="J19" s="272">
        <v>4879141.1672519995</v>
      </c>
      <c r="K19" s="272">
        <v>13217.735328999999</v>
      </c>
      <c r="L19" s="272">
        <v>19202.602646400002</v>
      </c>
      <c r="M19" s="272">
        <v>523.52213799999993</v>
      </c>
      <c r="N19" s="272">
        <v>30142.858338599999</v>
      </c>
      <c r="O19" s="272">
        <v>5636.5173978000003</v>
      </c>
      <c r="P19" s="272">
        <v>302381.23817999999</v>
      </c>
      <c r="Q19" s="272">
        <v>5250245.6412299993</v>
      </c>
      <c r="R19" s="261"/>
    </row>
    <row r="20" spans="1:18" ht="168" customHeight="1">
      <c r="A20" s="271" t="s">
        <v>210</v>
      </c>
      <c r="B20" s="272">
        <v>415.06272519999999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34.530999999999999</v>
      </c>
      <c r="I20" s="272">
        <v>449.59372999999999</v>
      </c>
      <c r="J20" s="272">
        <v>665570.2246204</v>
      </c>
      <c r="K20" s="272">
        <v>5907.4514223999995</v>
      </c>
      <c r="L20" s="272">
        <v>18358.409466200002</v>
      </c>
      <c r="M20" s="272">
        <v>92.617550000000008</v>
      </c>
      <c r="N20" s="272">
        <v>4380.0468342000004</v>
      </c>
      <c r="O20" s="272">
        <v>0</v>
      </c>
      <c r="P20" s="272">
        <v>3234604.3005300001</v>
      </c>
      <c r="Q20" s="272">
        <v>3928913.0504299998</v>
      </c>
      <c r="R20" s="261"/>
    </row>
    <row r="21" spans="1:18" ht="168" customHeight="1">
      <c r="A21" s="271" t="s">
        <v>211</v>
      </c>
      <c r="B21" s="272">
        <v>258022.14926959999</v>
      </c>
      <c r="C21" s="272">
        <v>695.11342000000002</v>
      </c>
      <c r="D21" s="272">
        <v>2413.2530345999999</v>
      </c>
      <c r="E21" s="272">
        <v>0</v>
      </c>
      <c r="F21" s="272">
        <v>1583.3853928000001</v>
      </c>
      <c r="G21" s="272">
        <v>0</v>
      </c>
      <c r="H21" s="272">
        <v>1511.3945100000001</v>
      </c>
      <c r="I21" s="272">
        <v>264225.29563000001</v>
      </c>
      <c r="J21" s="272">
        <v>19909215.217680197</v>
      </c>
      <c r="K21" s="272">
        <v>77257.210033199997</v>
      </c>
      <c r="L21" s="272">
        <v>75157.722588799996</v>
      </c>
      <c r="M21" s="272">
        <v>3168.6266713999999</v>
      </c>
      <c r="N21" s="272">
        <v>151562.0111688</v>
      </c>
      <c r="O21" s="272">
        <v>16527.870905799999</v>
      </c>
      <c r="P21" s="272">
        <v>2269798.23416</v>
      </c>
      <c r="Q21" s="272">
        <v>22502686.89339</v>
      </c>
      <c r="R21" s="261"/>
    </row>
    <row r="22" spans="1:18" ht="168" customHeight="1">
      <c r="A22" s="271" t="s">
        <v>212</v>
      </c>
      <c r="B22" s="272">
        <v>0</v>
      </c>
      <c r="C22" s="272">
        <v>0</v>
      </c>
      <c r="D22" s="272">
        <v>1.9951500000000002</v>
      </c>
      <c r="E22" s="272">
        <v>0</v>
      </c>
      <c r="F22" s="272">
        <v>0</v>
      </c>
      <c r="G22" s="272">
        <v>0</v>
      </c>
      <c r="H22" s="272">
        <v>163.928</v>
      </c>
      <c r="I22" s="272">
        <v>165.92314999999999</v>
      </c>
      <c r="J22" s="272">
        <v>11696.670005</v>
      </c>
      <c r="K22" s="272">
        <v>29.843499999999999</v>
      </c>
      <c r="L22" s="272">
        <v>69.259009999999989</v>
      </c>
      <c r="M22" s="272">
        <v>0</v>
      </c>
      <c r="N22" s="272">
        <v>40.263580000000005</v>
      </c>
      <c r="O22" s="272">
        <v>9.8117000000000001</v>
      </c>
      <c r="P22" s="272">
        <v>5474.1974900000005</v>
      </c>
      <c r="Q22" s="272">
        <v>17320.045289999998</v>
      </c>
      <c r="R22" s="261"/>
    </row>
    <row r="23" spans="1:18" ht="168" customHeight="1">
      <c r="A23" s="271" t="s">
        <v>213</v>
      </c>
      <c r="B23" s="272">
        <v>989.52728999999999</v>
      </c>
      <c r="C23" s="272">
        <v>0</v>
      </c>
      <c r="D23" s="272">
        <v>1.66662</v>
      </c>
      <c r="E23" s="272">
        <v>0</v>
      </c>
      <c r="F23" s="272">
        <v>0</v>
      </c>
      <c r="G23" s="272">
        <v>0</v>
      </c>
      <c r="H23" s="272">
        <v>2.8</v>
      </c>
      <c r="I23" s="272">
        <v>993.99391000000003</v>
      </c>
      <c r="J23" s="272">
        <v>259786.4815356</v>
      </c>
      <c r="K23" s="272">
        <v>7078.3916256000002</v>
      </c>
      <c r="L23" s="272">
        <v>3695.93867</v>
      </c>
      <c r="M23" s="272">
        <v>0</v>
      </c>
      <c r="N23" s="272">
        <v>1513.0221422</v>
      </c>
      <c r="O23" s="272">
        <v>4235.7100184000001</v>
      </c>
      <c r="P23" s="272">
        <v>4946.7968600000004</v>
      </c>
      <c r="Q23" s="272">
        <v>281256.34088999999</v>
      </c>
      <c r="R23" s="261"/>
    </row>
    <row r="24" spans="1:18" ht="168" customHeight="1">
      <c r="A24" s="271" t="s">
        <v>214</v>
      </c>
      <c r="B24" s="272">
        <v>11561.313080399999</v>
      </c>
      <c r="C24" s="272">
        <v>107.26969</v>
      </c>
      <c r="D24" s="272">
        <v>39.852440000000001</v>
      </c>
      <c r="E24" s="272">
        <v>2.19245</v>
      </c>
      <c r="F24" s="272">
        <v>0</v>
      </c>
      <c r="G24" s="272">
        <v>0</v>
      </c>
      <c r="H24" s="272">
        <v>9.9746699999999997</v>
      </c>
      <c r="I24" s="272">
        <v>11720.60233</v>
      </c>
      <c r="J24" s="272">
        <v>2207327.0890686</v>
      </c>
      <c r="K24" s="272">
        <v>14009.859784600001</v>
      </c>
      <c r="L24" s="272">
        <v>22555.1243602</v>
      </c>
      <c r="M24" s="272">
        <v>73.365690000000001</v>
      </c>
      <c r="N24" s="272">
        <v>13053.935271400002</v>
      </c>
      <c r="O24" s="272">
        <v>2548.9755117999998</v>
      </c>
      <c r="P24" s="272">
        <v>441075.73663999996</v>
      </c>
      <c r="Q24" s="272">
        <v>2700644.0864200001</v>
      </c>
      <c r="R24" s="261"/>
    </row>
    <row r="25" spans="1:18" ht="168" customHeight="1">
      <c r="A25" s="271" t="s">
        <v>215</v>
      </c>
      <c r="B25" s="272">
        <v>52.332900000000002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52.332900000000002</v>
      </c>
      <c r="J25" s="272">
        <v>1481.0004114000001</v>
      </c>
      <c r="K25" s="272">
        <v>0</v>
      </c>
      <c r="L25" s="272">
        <v>5.7157799999999996</v>
      </c>
      <c r="M25" s="272">
        <v>0</v>
      </c>
      <c r="N25" s="272">
        <v>0</v>
      </c>
      <c r="O25" s="272">
        <v>0</v>
      </c>
      <c r="P25" s="272">
        <v>3318.6935699999999</v>
      </c>
      <c r="Q25" s="272">
        <v>4805.4097699999993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2366.0113492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3766.4653199999998</v>
      </c>
      <c r="Q26" s="272">
        <v>6132.47667</v>
      </c>
      <c r="R26" s="261"/>
    </row>
    <row r="27" spans="1:18" s="200" customFormat="1" ht="297.75" customHeigh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0</v>
      </c>
      <c r="J27" s="275">
        <v>2018.6541946</v>
      </c>
      <c r="K27" s="275">
        <v>0</v>
      </c>
      <c r="L27" s="275">
        <v>151.76429000000002</v>
      </c>
      <c r="M27" s="275">
        <v>0</v>
      </c>
      <c r="N27" s="275">
        <v>26.178830000000001</v>
      </c>
      <c r="O27" s="275">
        <v>0</v>
      </c>
      <c r="P27" s="275">
        <v>6395.9169299999994</v>
      </c>
      <c r="Q27" s="275">
        <v>8592.5142400000004</v>
      </c>
      <c r="R27" s="276"/>
    </row>
    <row r="28" spans="1:18" s="200" customFormat="1" ht="111.75" customHeight="1">
      <c r="A28" s="303" t="s">
        <v>236</v>
      </c>
      <c r="B28" s="304">
        <f>SUM(B10:B27)</f>
        <v>837079.70301419997</v>
      </c>
      <c r="C28" s="304">
        <f t="shared" ref="C28:Q28" si="0">SUM(C10:C27)</f>
        <v>3383.5434114</v>
      </c>
      <c r="D28" s="304">
        <f t="shared" si="0"/>
        <v>6526.6149205999991</v>
      </c>
      <c r="E28" s="304">
        <f t="shared" si="0"/>
        <v>84.465679999999992</v>
      </c>
      <c r="F28" s="304">
        <f t="shared" si="0"/>
        <v>4333.98567</v>
      </c>
      <c r="G28" s="304">
        <f t="shared" si="0"/>
        <v>63.704927400000003</v>
      </c>
      <c r="H28" s="304">
        <f t="shared" si="0"/>
        <v>53518.032070000001</v>
      </c>
      <c r="I28" s="304">
        <f t="shared" si="0"/>
        <v>904990.04968000017</v>
      </c>
      <c r="J28" s="304">
        <f t="shared" si="0"/>
        <v>80285499.773816988</v>
      </c>
      <c r="K28" s="304">
        <f t="shared" si="0"/>
        <v>731994.168572</v>
      </c>
      <c r="L28" s="304">
        <f t="shared" si="0"/>
        <v>363225.97873440007</v>
      </c>
      <c r="M28" s="304">
        <f t="shared" si="0"/>
        <v>17458.424995599999</v>
      </c>
      <c r="N28" s="304">
        <f t="shared" si="0"/>
        <v>640307.03230100009</v>
      </c>
      <c r="O28" s="304">
        <f t="shared" si="0"/>
        <v>197137.96419079998</v>
      </c>
      <c r="P28" s="304">
        <f t="shared" si="0"/>
        <v>14654143.21338</v>
      </c>
      <c r="Q28" s="304">
        <f t="shared" si="0"/>
        <v>96889766.556719989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zoomScale="50" workbookViewId="0">
      <selection activeCell="A3" sqref="A3:Q3"/>
    </sheetView>
  </sheetViews>
  <sheetFormatPr defaultColWidth="9.140625" defaultRowHeight="15"/>
  <cols>
    <col min="1" max="1" width="98.28515625" style="26" customWidth="1"/>
    <col min="2" max="2" width="12.7109375" style="572" bestFit="1" customWidth="1"/>
    <col min="3" max="3" width="13" style="572" bestFit="1" customWidth="1"/>
    <col min="4" max="4" width="13.85546875" style="572" bestFit="1" customWidth="1"/>
    <col min="5" max="5" width="12.42578125" style="572" bestFit="1" customWidth="1"/>
    <col min="6" max="6" width="12.7109375" style="572" bestFit="1" customWidth="1"/>
    <col min="7" max="7" width="13" style="572" bestFit="1" customWidth="1"/>
    <col min="8" max="8" width="11.85546875" style="572" bestFit="1" customWidth="1"/>
    <col min="9" max="9" width="12.7109375" style="572" bestFit="1" customWidth="1"/>
    <col min="10" max="10" width="10.42578125" style="572" bestFit="1" customWidth="1"/>
    <col min="11" max="11" width="10.140625" style="572" bestFit="1" customWidth="1"/>
    <col min="12" max="12" width="12.42578125" style="572" bestFit="1" customWidth="1"/>
    <col min="13" max="13" width="12.140625" style="572" bestFit="1" customWidth="1"/>
    <col min="14" max="14" width="12.42578125" style="572" bestFit="1" customWidth="1"/>
    <col min="15" max="15" width="11.28515625" style="572" bestFit="1" customWidth="1"/>
    <col min="16" max="16" width="14.140625" style="572" bestFit="1" customWidth="1"/>
    <col min="17" max="17" width="10.42578125" style="572" bestFit="1" customWidth="1"/>
    <col min="18" max="18" width="2.42578125" style="572" customWidth="1"/>
    <col min="19" max="256" width="9.140625" style="572"/>
    <col min="257" max="257" width="72.28515625" style="572" customWidth="1"/>
    <col min="258" max="271" width="11.7109375" style="572" customWidth="1"/>
    <col min="272" max="272" width="14" style="572" customWidth="1"/>
    <col min="273" max="273" width="11.5703125" style="572" bestFit="1" customWidth="1"/>
    <col min="274" max="274" width="2.42578125" style="572" customWidth="1"/>
    <col min="275" max="512" width="9.140625" style="572"/>
    <col min="513" max="513" width="72.28515625" style="572" customWidth="1"/>
    <col min="514" max="527" width="11.7109375" style="572" customWidth="1"/>
    <col min="528" max="528" width="14" style="572" customWidth="1"/>
    <col min="529" max="529" width="11.5703125" style="572" bestFit="1" customWidth="1"/>
    <col min="530" max="530" width="2.42578125" style="572" customWidth="1"/>
    <col min="531" max="768" width="9.140625" style="572"/>
    <col min="769" max="769" width="72.28515625" style="572" customWidth="1"/>
    <col min="770" max="783" width="11.7109375" style="572" customWidth="1"/>
    <col min="784" max="784" width="14" style="572" customWidth="1"/>
    <col min="785" max="785" width="11.5703125" style="572" bestFit="1" customWidth="1"/>
    <col min="786" max="786" width="2.42578125" style="572" customWidth="1"/>
    <col min="787" max="1024" width="9.140625" style="572"/>
    <col min="1025" max="1025" width="72.28515625" style="572" customWidth="1"/>
    <col min="1026" max="1039" width="11.7109375" style="572" customWidth="1"/>
    <col min="1040" max="1040" width="14" style="572" customWidth="1"/>
    <col min="1041" max="1041" width="11.5703125" style="572" bestFit="1" customWidth="1"/>
    <col min="1042" max="1042" width="2.42578125" style="572" customWidth="1"/>
    <col min="1043" max="1280" width="9.140625" style="572"/>
    <col min="1281" max="1281" width="72.28515625" style="572" customWidth="1"/>
    <col min="1282" max="1295" width="11.7109375" style="572" customWidth="1"/>
    <col min="1296" max="1296" width="14" style="572" customWidth="1"/>
    <col min="1297" max="1297" width="11.5703125" style="572" bestFit="1" customWidth="1"/>
    <col min="1298" max="1298" width="2.42578125" style="572" customWidth="1"/>
    <col min="1299" max="1536" width="9.140625" style="572"/>
    <col min="1537" max="1537" width="72.28515625" style="572" customWidth="1"/>
    <col min="1538" max="1551" width="11.7109375" style="572" customWidth="1"/>
    <col min="1552" max="1552" width="14" style="572" customWidth="1"/>
    <col min="1553" max="1553" width="11.5703125" style="572" bestFit="1" customWidth="1"/>
    <col min="1554" max="1554" width="2.42578125" style="572" customWidth="1"/>
    <col min="1555" max="1792" width="9.140625" style="572"/>
    <col min="1793" max="1793" width="72.28515625" style="572" customWidth="1"/>
    <col min="1794" max="1807" width="11.7109375" style="572" customWidth="1"/>
    <col min="1808" max="1808" width="14" style="572" customWidth="1"/>
    <col min="1809" max="1809" width="11.5703125" style="572" bestFit="1" customWidth="1"/>
    <col min="1810" max="1810" width="2.42578125" style="572" customWidth="1"/>
    <col min="1811" max="2048" width="9.140625" style="572"/>
    <col min="2049" max="2049" width="72.28515625" style="572" customWidth="1"/>
    <col min="2050" max="2063" width="11.7109375" style="572" customWidth="1"/>
    <col min="2064" max="2064" width="14" style="572" customWidth="1"/>
    <col min="2065" max="2065" width="11.5703125" style="572" bestFit="1" customWidth="1"/>
    <col min="2066" max="2066" width="2.42578125" style="572" customWidth="1"/>
    <col min="2067" max="2304" width="9.140625" style="572"/>
    <col min="2305" max="2305" width="72.28515625" style="572" customWidth="1"/>
    <col min="2306" max="2319" width="11.7109375" style="572" customWidth="1"/>
    <col min="2320" max="2320" width="14" style="572" customWidth="1"/>
    <col min="2321" max="2321" width="11.5703125" style="572" bestFit="1" customWidth="1"/>
    <col min="2322" max="2322" width="2.42578125" style="572" customWidth="1"/>
    <col min="2323" max="2560" width="9.140625" style="572"/>
    <col min="2561" max="2561" width="72.28515625" style="572" customWidth="1"/>
    <col min="2562" max="2575" width="11.7109375" style="572" customWidth="1"/>
    <col min="2576" max="2576" width="14" style="572" customWidth="1"/>
    <col min="2577" max="2577" width="11.5703125" style="572" bestFit="1" customWidth="1"/>
    <col min="2578" max="2578" width="2.42578125" style="572" customWidth="1"/>
    <col min="2579" max="2816" width="9.140625" style="572"/>
    <col min="2817" max="2817" width="72.28515625" style="572" customWidth="1"/>
    <col min="2818" max="2831" width="11.7109375" style="572" customWidth="1"/>
    <col min="2832" max="2832" width="14" style="572" customWidth="1"/>
    <col min="2833" max="2833" width="11.5703125" style="572" bestFit="1" customWidth="1"/>
    <col min="2834" max="2834" width="2.42578125" style="572" customWidth="1"/>
    <col min="2835" max="3072" width="9.140625" style="572"/>
    <col min="3073" max="3073" width="72.28515625" style="572" customWidth="1"/>
    <col min="3074" max="3087" width="11.7109375" style="572" customWidth="1"/>
    <col min="3088" max="3088" width="14" style="572" customWidth="1"/>
    <col min="3089" max="3089" width="11.5703125" style="572" bestFit="1" customWidth="1"/>
    <col min="3090" max="3090" width="2.42578125" style="572" customWidth="1"/>
    <col min="3091" max="3328" width="9.140625" style="572"/>
    <col min="3329" max="3329" width="72.28515625" style="572" customWidth="1"/>
    <col min="3330" max="3343" width="11.7109375" style="572" customWidth="1"/>
    <col min="3344" max="3344" width="14" style="572" customWidth="1"/>
    <col min="3345" max="3345" width="11.5703125" style="572" bestFit="1" customWidth="1"/>
    <col min="3346" max="3346" width="2.42578125" style="572" customWidth="1"/>
    <col min="3347" max="3584" width="9.140625" style="572"/>
    <col min="3585" max="3585" width="72.28515625" style="572" customWidth="1"/>
    <col min="3586" max="3599" width="11.7109375" style="572" customWidth="1"/>
    <col min="3600" max="3600" width="14" style="572" customWidth="1"/>
    <col min="3601" max="3601" width="11.5703125" style="572" bestFit="1" customWidth="1"/>
    <col min="3602" max="3602" width="2.42578125" style="572" customWidth="1"/>
    <col min="3603" max="3840" width="9.140625" style="572"/>
    <col min="3841" max="3841" width="72.28515625" style="572" customWidth="1"/>
    <col min="3842" max="3855" width="11.7109375" style="572" customWidth="1"/>
    <col min="3856" max="3856" width="14" style="572" customWidth="1"/>
    <col min="3857" max="3857" width="11.5703125" style="572" bestFit="1" customWidth="1"/>
    <col min="3858" max="3858" width="2.42578125" style="572" customWidth="1"/>
    <col min="3859" max="4096" width="9.140625" style="572"/>
    <col min="4097" max="4097" width="72.28515625" style="572" customWidth="1"/>
    <col min="4098" max="4111" width="11.7109375" style="572" customWidth="1"/>
    <col min="4112" max="4112" width="14" style="572" customWidth="1"/>
    <col min="4113" max="4113" width="11.5703125" style="572" bestFit="1" customWidth="1"/>
    <col min="4114" max="4114" width="2.42578125" style="572" customWidth="1"/>
    <col min="4115" max="4352" width="9.140625" style="572"/>
    <col min="4353" max="4353" width="72.28515625" style="572" customWidth="1"/>
    <col min="4354" max="4367" width="11.7109375" style="572" customWidth="1"/>
    <col min="4368" max="4368" width="14" style="572" customWidth="1"/>
    <col min="4369" max="4369" width="11.5703125" style="572" bestFit="1" customWidth="1"/>
    <col min="4370" max="4370" width="2.42578125" style="572" customWidth="1"/>
    <col min="4371" max="4608" width="9.140625" style="572"/>
    <col min="4609" max="4609" width="72.28515625" style="572" customWidth="1"/>
    <col min="4610" max="4623" width="11.7109375" style="572" customWidth="1"/>
    <col min="4624" max="4624" width="14" style="572" customWidth="1"/>
    <col min="4625" max="4625" width="11.5703125" style="572" bestFit="1" customWidth="1"/>
    <col min="4626" max="4626" width="2.42578125" style="572" customWidth="1"/>
    <col min="4627" max="4864" width="9.140625" style="572"/>
    <col min="4865" max="4865" width="72.28515625" style="572" customWidth="1"/>
    <col min="4866" max="4879" width="11.7109375" style="572" customWidth="1"/>
    <col min="4880" max="4880" width="14" style="572" customWidth="1"/>
    <col min="4881" max="4881" width="11.5703125" style="572" bestFit="1" customWidth="1"/>
    <col min="4882" max="4882" width="2.42578125" style="572" customWidth="1"/>
    <col min="4883" max="5120" width="9.140625" style="572"/>
    <col min="5121" max="5121" width="72.28515625" style="572" customWidth="1"/>
    <col min="5122" max="5135" width="11.7109375" style="572" customWidth="1"/>
    <col min="5136" max="5136" width="14" style="572" customWidth="1"/>
    <col min="5137" max="5137" width="11.5703125" style="572" bestFit="1" customWidth="1"/>
    <col min="5138" max="5138" width="2.42578125" style="572" customWidth="1"/>
    <col min="5139" max="5376" width="9.140625" style="572"/>
    <col min="5377" max="5377" width="72.28515625" style="572" customWidth="1"/>
    <col min="5378" max="5391" width="11.7109375" style="572" customWidth="1"/>
    <col min="5392" max="5392" width="14" style="572" customWidth="1"/>
    <col min="5393" max="5393" width="11.5703125" style="572" bestFit="1" customWidth="1"/>
    <col min="5394" max="5394" width="2.42578125" style="572" customWidth="1"/>
    <col min="5395" max="5632" width="9.140625" style="572"/>
    <col min="5633" max="5633" width="72.28515625" style="572" customWidth="1"/>
    <col min="5634" max="5647" width="11.7109375" style="572" customWidth="1"/>
    <col min="5648" max="5648" width="14" style="572" customWidth="1"/>
    <col min="5649" max="5649" width="11.5703125" style="572" bestFit="1" customWidth="1"/>
    <col min="5650" max="5650" width="2.42578125" style="572" customWidth="1"/>
    <col min="5651" max="5888" width="9.140625" style="572"/>
    <col min="5889" max="5889" width="72.28515625" style="572" customWidth="1"/>
    <col min="5890" max="5903" width="11.7109375" style="572" customWidth="1"/>
    <col min="5904" max="5904" width="14" style="572" customWidth="1"/>
    <col min="5905" max="5905" width="11.5703125" style="572" bestFit="1" customWidth="1"/>
    <col min="5906" max="5906" width="2.42578125" style="572" customWidth="1"/>
    <col min="5907" max="6144" width="9.140625" style="572"/>
    <col min="6145" max="6145" width="72.28515625" style="572" customWidth="1"/>
    <col min="6146" max="6159" width="11.7109375" style="572" customWidth="1"/>
    <col min="6160" max="6160" width="14" style="572" customWidth="1"/>
    <col min="6161" max="6161" width="11.5703125" style="572" bestFit="1" customWidth="1"/>
    <col min="6162" max="6162" width="2.42578125" style="572" customWidth="1"/>
    <col min="6163" max="6400" width="9.140625" style="572"/>
    <col min="6401" max="6401" width="72.28515625" style="572" customWidth="1"/>
    <col min="6402" max="6415" width="11.7109375" style="572" customWidth="1"/>
    <col min="6416" max="6416" width="14" style="572" customWidth="1"/>
    <col min="6417" max="6417" width="11.5703125" style="572" bestFit="1" customWidth="1"/>
    <col min="6418" max="6418" width="2.42578125" style="572" customWidth="1"/>
    <col min="6419" max="6656" width="9.140625" style="572"/>
    <col min="6657" max="6657" width="72.28515625" style="572" customWidth="1"/>
    <col min="6658" max="6671" width="11.7109375" style="572" customWidth="1"/>
    <col min="6672" max="6672" width="14" style="572" customWidth="1"/>
    <col min="6673" max="6673" width="11.5703125" style="572" bestFit="1" customWidth="1"/>
    <col min="6674" max="6674" width="2.42578125" style="572" customWidth="1"/>
    <col min="6675" max="6912" width="9.140625" style="572"/>
    <col min="6913" max="6913" width="72.28515625" style="572" customWidth="1"/>
    <col min="6914" max="6927" width="11.7109375" style="572" customWidth="1"/>
    <col min="6928" max="6928" width="14" style="572" customWidth="1"/>
    <col min="6929" max="6929" width="11.5703125" style="572" bestFit="1" customWidth="1"/>
    <col min="6930" max="6930" width="2.42578125" style="572" customWidth="1"/>
    <col min="6931" max="7168" width="9.140625" style="572"/>
    <col min="7169" max="7169" width="72.28515625" style="572" customWidth="1"/>
    <col min="7170" max="7183" width="11.7109375" style="572" customWidth="1"/>
    <col min="7184" max="7184" width="14" style="572" customWidth="1"/>
    <col min="7185" max="7185" width="11.5703125" style="572" bestFit="1" customWidth="1"/>
    <col min="7186" max="7186" width="2.42578125" style="572" customWidth="1"/>
    <col min="7187" max="7424" width="9.140625" style="572"/>
    <col min="7425" max="7425" width="72.28515625" style="572" customWidth="1"/>
    <col min="7426" max="7439" width="11.7109375" style="572" customWidth="1"/>
    <col min="7440" max="7440" width="14" style="572" customWidth="1"/>
    <col min="7441" max="7441" width="11.5703125" style="572" bestFit="1" customWidth="1"/>
    <col min="7442" max="7442" width="2.42578125" style="572" customWidth="1"/>
    <col min="7443" max="7680" width="9.140625" style="572"/>
    <col min="7681" max="7681" width="72.28515625" style="572" customWidth="1"/>
    <col min="7682" max="7695" width="11.7109375" style="572" customWidth="1"/>
    <col min="7696" max="7696" width="14" style="572" customWidth="1"/>
    <col min="7697" max="7697" width="11.5703125" style="572" bestFit="1" customWidth="1"/>
    <col min="7698" max="7698" width="2.42578125" style="572" customWidth="1"/>
    <col min="7699" max="7936" width="9.140625" style="572"/>
    <col min="7937" max="7937" width="72.28515625" style="572" customWidth="1"/>
    <col min="7938" max="7951" width="11.7109375" style="572" customWidth="1"/>
    <col min="7952" max="7952" width="14" style="572" customWidth="1"/>
    <col min="7953" max="7953" width="11.5703125" style="572" bestFit="1" customWidth="1"/>
    <col min="7954" max="7954" width="2.42578125" style="572" customWidth="1"/>
    <col min="7955" max="8192" width="9.140625" style="572"/>
    <col min="8193" max="8193" width="72.28515625" style="572" customWidth="1"/>
    <col min="8194" max="8207" width="11.7109375" style="572" customWidth="1"/>
    <col min="8208" max="8208" width="14" style="572" customWidth="1"/>
    <col min="8209" max="8209" width="11.5703125" style="572" bestFit="1" customWidth="1"/>
    <col min="8210" max="8210" width="2.42578125" style="572" customWidth="1"/>
    <col min="8211" max="8448" width="9.140625" style="572"/>
    <col min="8449" max="8449" width="72.28515625" style="572" customWidth="1"/>
    <col min="8450" max="8463" width="11.7109375" style="572" customWidth="1"/>
    <col min="8464" max="8464" width="14" style="572" customWidth="1"/>
    <col min="8465" max="8465" width="11.5703125" style="572" bestFit="1" customWidth="1"/>
    <col min="8466" max="8466" width="2.42578125" style="572" customWidth="1"/>
    <col min="8467" max="8704" width="9.140625" style="572"/>
    <col min="8705" max="8705" width="72.28515625" style="572" customWidth="1"/>
    <col min="8706" max="8719" width="11.7109375" style="572" customWidth="1"/>
    <col min="8720" max="8720" width="14" style="572" customWidth="1"/>
    <col min="8721" max="8721" width="11.5703125" style="572" bestFit="1" customWidth="1"/>
    <col min="8722" max="8722" width="2.42578125" style="572" customWidth="1"/>
    <col min="8723" max="8960" width="9.140625" style="572"/>
    <col min="8961" max="8961" width="72.28515625" style="572" customWidth="1"/>
    <col min="8962" max="8975" width="11.7109375" style="572" customWidth="1"/>
    <col min="8976" max="8976" width="14" style="572" customWidth="1"/>
    <col min="8977" max="8977" width="11.5703125" style="572" bestFit="1" customWidth="1"/>
    <col min="8978" max="8978" width="2.42578125" style="572" customWidth="1"/>
    <col min="8979" max="9216" width="9.140625" style="572"/>
    <col min="9217" max="9217" width="72.28515625" style="572" customWidth="1"/>
    <col min="9218" max="9231" width="11.7109375" style="572" customWidth="1"/>
    <col min="9232" max="9232" width="14" style="572" customWidth="1"/>
    <col min="9233" max="9233" width="11.5703125" style="572" bestFit="1" customWidth="1"/>
    <col min="9234" max="9234" width="2.42578125" style="572" customWidth="1"/>
    <col min="9235" max="9472" width="9.140625" style="572"/>
    <col min="9473" max="9473" width="72.28515625" style="572" customWidth="1"/>
    <col min="9474" max="9487" width="11.7109375" style="572" customWidth="1"/>
    <col min="9488" max="9488" width="14" style="572" customWidth="1"/>
    <col min="9489" max="9489" width="11.5703125" style="572" bestFit="1" customWidth="1"/>
    <col min="9490" max="9490" width="2.42578125" style="572" customWidth="1"/>
    <col min="9491" max="9728" width="9.140625" style="572"/>
    <col min="9729" max="9729" width="72.28515625" style="572" customWidth="1"/>
    <col min="9730" max="9743" width="11.7109375" style="572" customWidth="1"/>
    <col min="9744" max="9744" width="14" style="572" customWidth="1"/>
    <col min="9745" max="9745" width="11.5703125" style="572" bestFit="1" customWidth="1"/>
    <col min="9746" max="9746" width="2.42578125" style="572" customWidth="1"/>
    <col min="9747" max="9984" width="9.140625" style="572"/>
    <col min="9985" max="9985" width="72.28515625" style="572" customWidth="1"/>
    <col min="9986" max="9999" width="11.7109375" style="572" customWidth="1"/>
    <col min="10000" max="10000" width="14" style="572" customWidth="1"/>
    <col min="10001" max="10001" width="11.5703125" style="572" bestFit="1" customWidth="1"/>
    <col min="10002" max="10002" width="2.42578125" style="572" customWidth="1"/>
    <col min="10003" max="10240" width="9.140625" style="572"/>
    <col min="10241" max="10241" width="72.28515625" style="572" customWidth="1"/>
    <col min="10242" max="10255" width="11.7109375" style="572" customWidth="1"/>
    <col min="10256" max="10256" width="14" style="572" customWidth="1"/>
    <col min="10257" max="10257" width="11.5703125" style="572" bestFit="1" customWidth="1"/>
    <col min="10258" max="10258" width="2.42578125" style="572" customWidth="1"/>
    <col min="10259" max="10496" width="9.140625" style="572"/>
    <col min="10497" max="10497" width="72.28515625" style="572" customWidth="1"/>
    <col min="10498" max="10511" width="11.7109375" style="572" customWidth="1"/>
    <col min="10512" max="10512" width="14" style="572" customWidth="1"/>
    <col min="10513" max="10513" width="11.5703125" style="572" bestFit="1" customWidth="1"/>
    <col min="10514" max="10514" width="2.42578125" style="572" customWidth="1"/>
    <col min="10515" max="10752" width="9.140625" style="572"/>
    <col min="10753" max="10753" width="72.28515625" style="572" customWidth="1"/>
    <col min="10754" max="10767" width="11.7109375" style="572" customWidth="1"/>
    <col min="10768" max="10768" width="14" style="572" customWidth="1"/>
    <col min="10769" max="10769" width="11.5703125" style="572" bestFit="1" customWidth="1"/>
    <col min="10770" max="10770" width="2.42578125" style="572" customWidth="1"/>
    <col min="10771" max="11008" width="9.140625" style="572"/>
    <col min="11009" max="11009" width="72.28515625" style="572" customWidth="1"/>
    <col min="11010" max="11023" width="11.7109375" style="572" customWidth="1"/>
    <col min="11024" max="11024" width="14" style="572" customWidth="1"/>
    <col min="11025" max="11025" width="11.5703125" style="572" bestFit="1" customWidth="1"/>
    <col min="11026" max="11026" width="2.42578125" style="572" customWidth="1"/>
    <col min="11027" max="11264" width="9.140625" style="572"/>
    <col min="11265" max="11265" width="72.28515625" style="572" customWidth="1"/>
    <col min="11266" max="11279" width="11.7109375" style="572" customWidth="1"/>
    <col min="11280" max="11280" width="14" style="572" customWidth="1"/>
    <col min="11281" max="11281" width="11.5703125" style="572" bestFit="1" customWidth="1"/>
    <col min="11282" max="11282" width="2.42578125" style="572" customWidth="1"/>
    <col min="11283" max="11520" width="9.140625" style="572"/>
    <col min="11521" max="11521" width="72.28515625" style="572" customWidth="1"/>
    <col min="11522" max="11535" width="11.7109375" style="572" customWidth="1"/>
    <col min="11536" max="11536" width="14" style="572" customWidth="1"/>
    <col min="11537" max="11537" width="11.5703125" style="572" bestFit="1" customWidth="1"/>
    <col min="11538" max="11538" width="2.42578125" style="572" customWidth="1"/>
    <col min="11539" max="11776" width="9.140625" style="572"/>
    <col min="11777" max="11777" width="72.28515625" style="572" customWidth="1"/>
    <col min="11778" max="11791" width="11.7109375" style="572" customWidth="1"/>
    <col min="11792" max="11792" width="14" style="572" customWidth="1"/>
    <col min="11793" max="11793" width="11.5703125" style="572" bestFit="1" customWidth="1"/>
    <col min="11794" max="11794" width="2.42578125" style="572" customWidth="1"/>
    <col min="11795" max="12032" width="9.140625" style="572"/>
    <col min="12033" max="12033" width="72.28515625" style="572" customWidth="1"/>
    <col min="12034" max="12047" width="11.7109375" style="572" customWidth="1"/>
    <col min="12048" max="12048" width="14" style="572" customWidth="1"/>
    <col min="12049" max="12049" width="11.5703125" style="572" bestFit="1" customWidth="1"/>
    <col min="12050" max="12050" width="2.42578125" style="572" customWidth="1"/>
    <col min="12051" max="12288" width="9.140625" style="572"/>
    <col min="12289" max="12289" width="72.28515625" style="572" customWidth="1"/>
    <col min="12290" max="12303" width="11.7109375" style="572" customWidth="1"/>
    <col min="12304" max="12304" width="14" style="572" customWidth="1"/>
    <col min="12305" max="12305" width="11.5703125" style="572" bestFit="1" customWidth="1"/>
    <col min="12306" max="12306" width="2.42578125" style="572" customWidth="1"/>
    <col min="12307" max="12544" width="9.140625" style="572"/>
    <col min="12545" max="12545" width="72.28515625" style="572" customWidth="1"/>
    <col min="12546" max="12559" width="11.7109375" style="572" customWidth="1"/>
    <col min="12560" max="12560" width="14" style="572" customWidth="1"/>
    <col min="12561" max="12561" width="11.5703125" style="572" bestFit="1" customWidth="1"/>
    <col min="12562" max="12562" width="2.42578125" style="572" customWidth="1"/>
    <col min="12563" max="12800" width="9.140625" style="572"/>
    <col min="12801" max="12801" width="72.28515625" style="572" customWidth="1"/>
    <col min="12802" max="12815" width="11.7109375" style="572" customWidth="1"/>
    <col min="12816" max="12816" width="14" style="572" customWidth="1"/>
    <col min="12817" max="12817" width="11.5703125" style="572" bestFit="1" customWidth="1"/>
    <col min="12818" max="12818" width="2.42578125" style="572" customWidth="1"/>
    <col min="12819" max="13056" width="9.140625" style="572"/>
    <col min="13057" max="13057" width="72.28515625" style="572" customWidth="1"/>
    <col min="13058" max="13071" width="11.7109375" style="572" customWidth="1"/>
    <col min="13072" max="13072" width="14" style="572" customWidth="1"/>
    <col min="13073" max="13073" width="11.5703125" style="572" bestFit="1" customWidth="1"/>
    <col min="13074" max="13074" width="2.42578125" style="572" customWidth="1"/>
    <col min="13075" max="13312" width="9.140625" style="572"/>
    <col min="13313" max="13313" width="72.28515625" style="572" customWidth="1"/>
    <col min="13314" max="13327" width="11.7109375" style="572" customWidth="1"/>
    <col min="13328" max="13328" width="14" style="572" customWidth="1"/>
    <col min="13329" max="13329" width="11.5703125" style="572" bestFit="1" customWidth="1"/>
    <col min="13330" max="13330" width="2.42578125" style="572" customWidth="1"/>
    <col min="13331" max="13568" width="9.140625" style="572"/>
    <col min="13569" max="13569" width="72.28515625" style="572" customWidth="1"/>
    <col min="13570" max="13583" width="11.7109375" style="572" customWidth="1"/>
    <col min="13584" max="13584" width="14" style="572" customWidth="1"/>
    <col min="13585" max="13585" width="11.5703125" style="572" bestFit="1" customWidth="1"/>
    <col min="13586" max="13586" width="2.42578125" style="572" customWidth="1"/>
    <col min="13587" max="13824" width="9.140625" style="572"/>
    <col min="13825" max="13825" width="72.28515625" style="572" customWidth="1"/>
    <col min="13826" max="13839" width="11.7109375" style="572" customWidth="1"/>
    <col min="13840" max="13840" width="14" style="572" customWidth="1"/>
    <col min="13841" max="13841" width="11.5703125" style="572" bestFit="1" customWidth="1"/>
    <col min="13842" max="13842" width="2.42578125" style="572" customWidth="1"/>
    <col min="13843" max="14080" width="9.140625" style="572"/>
    <col min="14081" max="14081" width="72.28515625" style="572" customWidth="1"/>
    <col min="14082" max="14095" width="11.7109375" style="572" customWidth="1"/>
    <col min="14096" max="14096" width="14" style="572" customWidth="1"/>
    <col min="14097" max="14097" width="11.5703125" style="572" bestFit="1" customWidth="1"/>
    <col min="14098" max="14098" width="2.42578125" style="572" customWidth="1"/>
    <col min="14099" max="14336" width="9.140625" style="572"/>
    <col min="14337" max="14337" width="72.28515625" style="572" customWidth="1"/>
    <col min="14338" max="14351" width="11.7109375" style="572" customWidth="1"/>
    <col min="14352" max="14352" width="14" style="572" customWidth="1"/>
    <col min="14353" max="14353" width="11.5703125" style="572" bestFit="1" customWidth="1"/>
    <col min="14354" max="14354" width="2.42578125" style="572" customWidth="1"/>
    <col min="14355" max="14592" width="9.140625" style="572"/>
    <col min="14593" max="14593" width="72.28515625" style="572" customWidth="1"/>
    <col min="14594" max="14607" width="11.7109375" style="572" customWidth="1"/>
    <col min="14608" max="14608" width="14" style="572" customWidth="1"/>
    <col min="14609" max="14609" width="11.5703125" style="572" bestFit="1" customWidth="1"/>
    <col min="14610" max="14610" width="2.42578125" style="572" customWidth="1"/>
    <col min="14611" max="14848" width="9.140625" style="572"/>
    <col min="14849" max="14849" width="72.28515625" style="572" customWidth="1"/>
    <col min="14850" max="14863" width="11.7109375" style="572" customWidth="1"/>
    <col min="14864" max="14864" width="14" style="572" customWidth="1"/>
    <col min="14865" max="14865" width="11.5703125" style="572" bestFit="1" customWidth="1"/>
    <col min="14866" max="14866" width="2.42578125" style="572" customWidth="1"/>
    <col min="14867" max="15104" width="9.140625" style="572"/>
    <col min="15105" max="15105" width="72.28515625" style="572" customWidth="1"/>
    <col min="15106" max="15119" width="11.7109375" style="572" customWidth="1"/>
    <col min="15120" max="15120" width="14" style="572" customWidth="1"/>
    <col min="15121" max="15121" width="11.5703125" style="572" bestFit="1" customWidth="1"/>
    <col min="15122" max="15122" width="2.42578125" style="572" customWidth="1"/>
    <col min="15123" max="15360" width="9.140625" style="572"/>
    <col min="15361" max="15361" width="72.28515625" style="572" customWidth="1"/>
    <col min="15362" max="15375" width="11.7109375" style="572" customWidth="1"/>
    <col min="15376" max="15376" width="14" style="572" customWidth="1"/>
    <col min="15377" max="15377" width="11.5703125" style="572" bestFit="1" customWidth="1"/>
    <col min="15378" max="15378" width="2.42578125" style="572" customWidth="1"/>
    <col min="15379" max="15616" width="9.140625" style="572"/>
    <col min="15617" max="15617" width="72.28515625" style="572" customWidth="1"/>
    <col min="15618" max="15631" width="11.7109375" style="572" customWidth="1"/>
    <col min="15632" max="15632" width="14" style="572" customWidth="1"/>
    <col min="15633" max="15633" width="11.5703125" style="572" bestFit="1" customWidth="1"/>
    <col min="15634" max="15634" width="2.42578125" style="572" customWidth="1"/>
    <col min="15635" max="15872" width="9.140625" style="572"/>
    <col min="15873" max="15873" width="72.28515625" style="572" customWidth="1"/>
    <col min="15874" max="15887" width="11.7109375" style="572" customWidth="1"/>
    <col min="15888" max="15888" width="14" style="572" customWidth="1"/>
    <col min="15889" max="15889" width="11.5703125" style="572" bestFit="1" customWidth="1"/>
    <col min="15890" max="15890" width="2.42578125" style="572" customWidth="1"/>
    <col min="15891" max="16128" width="9.140625" style="572"/>
    <col min="16129" max="16129" width="72.28515625" style="572" customWidth="1"/>
    <col min="16130" max="16143" width="11.7109375" style="572" customWidth="1"/>
    <col min="16144" max="16144" width="14" style="572" customWidth="1"/>
    <col min="16145" max="16145" width="11.5703125" style="572" bestFit="1" customWidth="1"/>
    <col min="16146" max="16146" width="2.42578125" style="572" customWidth="1"/>
    <col min="16147" max="16384" width="9.140625" style="572"/>
  </cols>
  <sheetData>
    <row r="1" spans="1:26" s="1" customFormat="1" ht="3.75" customHeight="1">
      <c r="A1" s="192"/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92"/>
      <c r="O1" s="192"/>
      <c r="P1" s="192"/>
      <c r="Q1" s="192"/>
    </row>
    <row r="2" spans="1:26" s="2" customFormat="1" ht="39" customHeight="1">
      <c r="A2" s="723" t="s">
        <v>737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</row>
    <row r="3" spans="1:26" s="2" customFormat="1" ht="27" customHeight="1">
      <c r="A3" s="723" t="s">
        <v>257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</row>
    <row r="4" spans="1:26" s="2" customFormat="1" ht="27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</row>
    <row r="5" spans="1:26" s="3" customFormat="1" ht="39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</row>
    <row r="6" spans="1:26" ht="6" customHeight="1">
      <c r="A6" s="159"/>
    </row>
    <row r="7" spans="1:26" ht="6" customHeight="1">
      <c r="A7" s="309"/>
      <c r="B7" s="310"/>
      <c r="C7" s="311"/>
      <c r="D7" s="311"/>
      <c r="E7" s="311"/>
      <c r="F7" s="311"/>
      <c r="G7" s="311"/>
      <c r="H7" s="310"/>
      <c r="I7" s="310"/>
      <c r="J7" s="310"/>
      <c r="K7" s="312"/>
      <c r="L7" s="310"/>
      <c r="M7" s="310"/>
      <c r="N7" s="310"/>
      <c r="O7" s="310"/>
      <c r="P7" s="310"/>
      <c r="Q7" s="312"/>
      <c r="R7" s="214"/>
      <c r="S7" s="23"/>
      <c r="T7" s="23"/>
      <c r="U7" s="23"/>
      <c r="V7" s="23"/>
      <c r="W7" s="23"/>
    </row>
    <row r="8" spans="1:26" ht="43.5" customHeight="1">
      <c r="A8" s="313"/>
      <c r="B8" s="314" t="s">
        <v>55</v>
      </c>
      <c r="C8" s="314" t="s">
        <v>61</v>
      </c>
      <c r="D8" s="314" t="s">
        <v>56</v>
      </c>
      <c r="E8" s="314" t="s">
        <v>60</v>
      </c>
      <c r="F8" s="314" t="s">
        <v>57</v>
      </c>
      <c r="G8" s="314" t="s">
        <v>64</v>
      </c>
      <c r="H8" s="314" t="s">
        <v>62</v>
      </c>
      <c r="I8" s="314" t="s">
        <v>63</v>
      </c>
      <c r="J8" s="314" t="s">
        <v>58</v>
      </c>
      <c r="K8" s="314" t="s">
        <v>59</v>
      </c>
      <c r="L8" s="314" t="s">
        <v>66</v>
      </c>
      <c r="M8" s="314" t="s">
        <v>67</v>
      </c>
      <c r="N8" s="314" t="s">
        <v>732</v>
      </c>
      <c r="O8" s="314" t="s">
        <v>731</v>
      </c>
      <c r="P8" s="315" t="s">
        <v>53</v>
      </c>
      <c r="Q8" s="316" t="s">
        <v>14</v>
      </c>
      <c r="R8" s="214"/>
      <c r="Y8" s="572">
        <v>1</v>
      </c>
      <c r="Z8" s="572">
        <v>1</v>
      </c>
    </row>
    <row r="9" spans="1:26" ht="33" customHeight="1">
      <c r="A9" s="317" t="s">
        <v>16</v>
      </c>
      <c r="B9" s="167">
        <v>2290503.4356</v>
      </c>
      <c r="C9" s="168">
        <v>2033082.4054700001</v>
      </c>
      <c r="D9" s="168">
        <v>2356112.5232800003</v>
      </c>
      <c r="E9" s="168">
        <v>3678037.07186</v>
      </c>
      <c r="F9" s="168">
        <v>2298558.2637800002</v>
      </c>
      <c r="G9" s="168">
        <v>1667369.98566</v>
      </c>
      <c r="H9" s="167">
        <v>686334.33697000006</v>
      </c>
      <c r="I9" s="167">
        <v>0</v>
      </c>
      <c r="J9" s="167">
        <v>78830.110130000001</v>
      </c>
      <c r="K9" s="167">
        <v>164374.09343000001</v>
      </c>
      <c r="L9" s="167">
        <v>0</v>
      </c>
      <c r="M9" s="167">
        <v>31849.866460000001</v>
      </c>
      <c r="N9" s="167">
        <v>1608343.34858</v>
      </c>
      <c r="O9" s="167">
        <v>0</v>
      </c>
      <c r="P9" s="167">
        <f>SUM(B9:O9)</f>
        <v>16893395.44122</v>
      </c>
      <c r="Q9" s="198">
        <f>+P9/$P$38</f>
        <v>0.20542673301920247</v>
      </c>
      <c r="R9" s="214"/>
      <c r="S9" s="23"/>
      <c r="T9" s="23"/>
      <c r="U9" s="23"/>
      <c r="V9" s="23"/>
      <c r="W9" s="23"/>
    </row>
    <row r="10" spans="1:26" ht="33" customHeight="1">
      <c r="A10" s="317" t="s">
        <v>17</v>
      </c>
      <c r="B10" s="167">
        <v>1945.2836200000002</v>
      </c>
      <c r="C10" s="168">
        <v>0</v>
      </c>
      <c r="D10" s="168">
        <v>18706.538949999998</v>
      </c>
      <c r="E10" s="168">
        <v>14008.36111</v>
      </c>
      <c r="F10" s="168">
        <v>2534.8025899999998</v>
      </c>
      <c r="G10" s="168">
        <v>2009.77134</v>
      </c>
      <c r="H10" s="167">
        <v>3062.8302000000003</v>
      </c>
      <c r="I10" s="167">
        <v>0</v>
      </c>
      <c r="J10" s="167">
        <v>0</v>
      </c>
      <c r="K10" s="167">
        <v>0</v>
      </c>
      <c r="L10" s="167">
        <v>0</v>
      </c>
      <c r="M10" s="167">
        <v>0</v>
      </c>
      <c r="N10" s="167">
        <v>0</v>
      </c>
      <c r="O10" s="167">
        <v>5977.9219000000003</v>
      </c>
      <c r="P10" s="167">
        <f>SUM(B10:O10)</f>
        <v>48245.509709999998</v>
      </c>
      <c r="Q10" s="198">
        <f>+P10/$P$38</f>
        <v>5.8667409266871268E-4</v>
      </c>
      <c r="R10" s="214"/>
      <c r="S10" s="23"/>
      <c r="T10" s="23"/>
      <c r="U10" s="23"/>
      <c r="V10" s="23"/>
      <c r="W10" s="23"/>
    </row>
    <row r="11" spans="1:26" ht="33" customHeight="1">
      <c r="A11" s="317" t="s">
        <v>18</v>
      </c>
      <c r="B11" s="167">
        <v>13231.859490000001</v>
      </c>
      <c r="C11" s="168">
        <v>17036.763170000002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v>0</v>
      </c>
      <c r="K11" s="167">
        <v>0</v>
      </c>
      <c r="L11" s="167">
        <v>0</v>
      </c>
      <c r="M11" s="167">
        <v>0</v>
      </c>
      <c r="N11" s="167">
        <v>0</v>
      </c>
      <c r="O11" s="167">
        <v>0</v>
      </c>
      <c r="P11" s="167">
        <f t="shared" ref="P11:P38" si="0">SUM(B11:O11)</f>
        <v>30268.622660000001</v>
      </c>
      <c r="Q11" s="198">
        <f t="shared" ref="Q11:Q38" si="1">+P11/$P$38</f>
        <v>3.6807190642461839E-4</v>
      </c>
      <c r="R11" s="214"/>
      <c r="S11" s="23"/>
      <c r="T11" s="23"/>
      <c r="U11" s="23"/>
      <c r="V11" s="23"/>
      <c r="W11" s="23"/>
    </row>
    <row r="12" spans="1:26" ht="33" customHeight="1">
      <c r="A12" s="317" t="s">
        <v>19</v>
      </c>
      <c r="B12" s="167">
        <v>181415.55968999999</v>
      </c>
      <c r="C12" s="168">
        <v>2744</v>
      </c>
      <c r="D12" s="168">
        <v>7423.8421100000005</v>
      </c>
      <c r="E12" s="168">
        <v>219298.49574000001</v>
      </c>
      <c r="F12" s="168">
        <v>124285.87233</v>
      </c>
      <c r="G12" s="168">
        <v>0</v>
      </c>
      <c r="H12" s="167">
        <v>0</v>
      </c>
      <c r="I12" s="167">
        <v>0</v>
      </c>
      <c r="J12" s="167">
        <v>0</v>
      </c>
      <c r="K12" s="167">
        <v>0</v>
      </c>
      <c r="L12" s="167">
        <v>0</v>
      </c>
      <c r="M12" s="167">
        <v>0</v>
      </c>
      <c r="N12" s="167">
        <v>12400</v>
      </c>
      <c r="O12" s="167">
        <v>0</v>
      </c>
      <c r="P12" s="167">
        <f t="shared" si="0"/>
        <v>547567.76987000008</v>
      </c>
      <c r="Q12" s="198">
        <f t="shared" si="1"/>
        <v>6.6585227618919229E-3</v>
      </c>
      <c r="R12" s="214"/>
      <c r="S12" s="23"/>
      <c r="T12" s="23"/>
      <c r="U12" s="23"/>
      <c r="V12" s="23"/>
      <c r="W12" s="23"/>
    </row>
    <row r="13" spans="1:26" ht="33" customHeight="1">
      <c r="A13" s="317" t="s">
        <v>37</v>
      </c>
      <c r="B13" s="167">
        <v>1875073.7568299999</v>
      </c>
      <c r="C13" s="168">
        <v>1467384.24792</v>
      </c>
      <c r="D13" s="168">
        <v>1641133.01049</v>
      </c>
      <c r="E13" s="168">
        <v>985490.09739000001</v>
      </c>
      <c r="F13" s="168">
        <v>874282.25773000007</v>
      </c>
      <c r="G13" s="168">
        <v>1311027.3371199998</v>
      </c>
      <c r="H13" s="167">
        <v>1099546.5274499999</v>
      </c>
      <c r="I13" s="167">
        <v>0</v>
      </c>
      <c r="J13" s="167">
        <v>21997.662539999998</v>
      </c>
      <c r="K13" s="167">
        <v>22190.493480000001</v>
      </c>
      <c r="L13" s="167">
        <v>0</v>
      </c>
      <c r="M13" s="167">
        <v>127443.39640000001</v>
      </c>
      <c r="N13" s="167">
        <v>285064.3714</v>
      </c>
      <c r="O13" s="167">
        <v>0</v>
      </c>
      <c r="P13" s="167">
        <f t="shared" si="0"/>
        <v>9710633.1587499995</v>
      </c>
      <c r="Q13" s="198">
        <f t="shared" si="1"/>
        <v>0.11808304921830975</v>
      </c>
      <c r="R13" s="214"/>
      <c r="S13" s="23"/>
      <c r="T13" s="23"/>
      <c r="U13" s="23"/>
      <c r="V13" s="23"/>
      <c r="W13" s="23"/>
    </row>
    <row r="14" spans="1:26" ht="33" customHeight="1">
      <c r="A14" s="317" t="s">
        <v>38</v>
      </c>
      <c r="B14" s="167">
        <v>555479.45565999998</v>
      </c>
      <c r="C14" s="168">
        <v>0</v>
      </c>
      <c r="D14" s="168">
        <v>1252159.98358</v>
      </c>
      <c r="E14" s="168">
        <v>459073.03141000005</v>
      </c>
      <c r="F14" s="168">
        <v>778914.31065</v>
      </c>
      <c r="G14" s="168">
        <v>121583.71019</v>
      </c>
      <c r="H14" s="167">
        <v>683330.30839999998</v>
      </c>
      <c r="I14" s="167">
        <v>61380.649039999997</v>
      </c>
      <c r="J14" s="167">
        <v>0</v>
      </c>
      <c r="K14" s="167">
        <v>0</v>
      </c>
      <c r="L14" s="167">
        <v>1092442.93854</v>
      </c>
      <c r="M14" s="167">
        <v>88488.544590000005</v>
      </c>
      <c r="N14" s="167">
        <v>310848.72905000002</v>
      </c>
      <c r="O14" s="167">
        <v>477252.11507</v>
      </c>
      <c r="P14" s="167">
        <f t="shared" si="0"/>
        <v>5880953.77618</v>
      </c>
      <c r="Q14" s="198">
        <f t="shared" si="1"/>
        <v>7.1513457758161203E-2</v>
      </c>
      <c r="R14" s="214"/>
      <c r="S14" s="23"/>
      <c r="T14" s="23"/>
      <c r="U14" s="23"/>
      <c r="V14" s="23"/>
      <c r="W14" s="23"/>
    </row>
    <row r="15" spans="1:26" ht="33" customHeight="1">
      <c r="A15" s="317" t="s">
        <v>39</v>
      </c>
      <c r="B15" s="167">
        <v>30735.69715</v>
      </c>
      <c r="C15" s="168">
        <v>0</v>
      </c>
      <c r="D15" s="168">
        <v>47496.10671</v>
      </c>
      <c r="E15" s="168">
        <v>36464.901090000007</v>
      </c>
      <c r="F15" s="168">
        <v>1356.9141599999998</v>
      </c>
      <c r="G15" s="168">
        <v>0</v>
      </c>
      <c r="H15" s="167">
        <v>5204.64833</v>
      </c>
      <c r="I15" s="167">
        <v>876.97463000000005</v>
      </c>
      <c r="J15" s="167">
        <v>0</v>
      </c>
      <c r="K15" s="167">
        <v>0</v>
      </c>
      <c r="L15" s="167">
        <v>3415.25333</v>
      </c>
      <c r="M15" s="167">
        <v>2214.4156400000002</v>
      </c>
      <c r="N15" s="167">
        <v>989.64450999999997</v>
      </c>
      <c r="O15" s="167">
        <v>14403.69592</v>
      </c>
      <c r="P15" s="167">
        <f t="shared" si="0"/>
        <v>143158.25147000002</v>
      </c>
      <c r="Q15" s="198">
        <f t="shared" si="1"/>
        <v>1.7408301372302294E-3</v>
      </c>
      <c r="R15" s="214"/>
      <c r="S15" s="23"/>
      <c r="T15" s="23"/>
      <c r="U15" s="23"/>
      <c r="V15" s="23"/>
      <c r="W15" s="23"/>
    </row>
    <row r="16" spans="1:26" ht="33" customHeight="1">
      <c r="A16" s="317" t="s">
        <v>258</v>
      </c>
      <c r="B16" s="167">
        <v>22936.470949999999</v>
      </c>
      <c r="C16" s="168">
        <v>0</v>
      </c>
      <c r="D16" s="168">
        <v>80300.537239999991</v>
      </c>
      <c r="E16" s="168">
        <v>9238.3845399999991</v>
      </c>
      <c r="F16" s="168">
        <v>12916.198279999999</v>
      </c>
      <c r="G16" s="168">
        <v>0</v>
      </c>
      <c r="H16" s="167">
        <v>726.09401000000003</v>
      </c>
      <c r="I16" s="167">
        <v>1294.4114999999999</v>
      </c>
      <c r="J16" s="167">
        <v>0</v>
      </c>
      <c r="K16" s="167">
        <v>0</v>
      </c>
      <c r="L16" s="167">
        <v>44613.390189999998</v>
      </c>
      <c r="M16" s="167">
        <v>29633.901839999999</v>
      </c>
      <c r="N16" s="167">
        <v>120713.88127</v>
      </c>
      <c r="O16" s="167">
        <v>60102.298299999995</v>
      </c>
      <c r="P16" s="167">
        <f t="shared" si="0"/>
        <v>382475.56811999995</v>
      </c>
      <c r="Q16" s="198">
        <f t="shared" si="1"/>
        <v>4.6509718364161397E-3</v>
      </c>
      <c r="R16" s="214"/>
      <c r="S16" s="23"/>
      <c r="T16" s="23"/>
      <c r="U16" s="23"/>
      <c r="V16" s="23"/>
      <c r="W16" s="23"/>
    </row>
    <row r="17" spans="1:23" ht="33" customHeight="1">
      <c r="A17" s="317" t="s">
        <v>41</v>
      </c>
      <c r="B17" s="167">
        <v>0</v>
      </c>
      <c r="C17" s="168">
        <v>0</v>
      </c>
      <c r="D17" s="168">
        <v>3262.1642900000002</v>
      </c>
      <c r="E17" s="168">
        <v>0</v>
      </c>
      <c r="F17" s="168">
        <v>0</v>
      </c>
      <c r="G17" s="168">
        <v>0</v>
      </c>
      <c r="H17" s="167">
        <v>0</v>
      </c>
      <c r="I17" s="167">
        <v>0</v>
      </c>
      <c r="J17" s="167">
        <v>0</v>
      </c>
      <c r="K17" s="167">
        <v>0</v>
      </c>
      <c r="L17" s="167">
        <v>0</v>
      </c>
      <c r="M17" s="167">
        <v>102.9</v>
      </c>
      <c r="N17" s="167">
        <v>0</v>
      </c>
      <c r="O17" s="167">
        <v>1099.9795100000001</v>
      </c>
      <c r="P17" s="167">
        <f t="shared" si="0"/>
        <v>4465.0438000000004</v>
      </c>
      <c r="Q17" s="198">
        <f t="shared" si="1"/>
        <v>5.4295737278698577E-5</v>
      </c>
      <c r="R17" s="214"/>
      <c r="S17" s="23"/>
      <c r="T17" s="23"/>
      <c r="U17" s="23"/>
      <c r="V17" s="23"/>
      <c r="W17" s="23"/>
    </row>
    <row r="18" spans="1:23" ht="33" customHeight="1">
      <c r="A18" s="317" t="s">
        <v>42</v>
      </c>
      <c r="B18" s="167">
        <v>44102.282810000004</v>
      </c>
      <c r="C18" s="168">
        <v>0</v>
      </c>
      <c r="D18" s="168">
        <v>19783.904649999997</v>
      </c>
      <c r="E18" s="168">
        <v>63213.193030000002</v>
      </c>
      <c r="F18" s="168">
        <v>0</v>
      </c>
      <c r="G18" s="168">
        <v>0</v>
      </c>
      <c r="H18" s="167">
        <v>26083.196969999997</v>
      </c>
      <c r="I18" s="167">
        <v>0</v>
      </c>
      <c r="J18" s="167">
        <v>0</v>
      </c>
      <c r="K18" s="167">
        <v>0</v>
      </c>
      <c r="L18" s="167">
        <v>0</v>
      </c>
      <c r="M18" s="167">
        <v>8526.1196300000011</v>
      </c>
      <c r="N18" s="167">
        <v>0</v>
      </c>
      <c r="O18" s="167">
        <v>0</v>
      </c>
      <c r="P18" s="167">
        <f t="shared" si="0"/>
        <v>161708.69709</v>
      </c>
      <c r="Q18" s="198">
        <f t="shared" si="1"/>
        <v>1.9664068990497448E-3</v>
      </c>
      <c r="R18" s="214"/>
      <c r="S18" s="23"/>
      <c r="T18" s="23"/>
      <c r="U18" s="23"/>
      <c r="V18" s="23"/>
      <c r="W18" s="23"/>
    </row>
    <row r="19" spans="1:23" ht="33" customHeight="1">
      <c r="A19" s="317" t="s">
        <v>43</v>
      </c>
      <c r="B19" s="167">
        <v>207830.72318999999</v>
      </c>
      <c r="C19" s="168">
        <v>10964.06626</v>
      </c>
      <c r="D19" s="168">
        <v>93158.232250000001</v>
      </c>
      <c r="E19" s="168">
        <v>68183.631299999994</v>
      </c>
      <c r="F19" s="168">
        <v>18395.686369999999</v>
      </c>
      <c r="G19" s="168">
        <v>0</v>
      </c>
      <c r="H19" s="167">
        <v>8755.7536</v>
      </c>
      <c r="I19" s="167">
        <v>0</v>
      </c>
      <c r="J19" s="167">
        <v>0</v>
      </c>
      <c r="K19" s="167">
        <v>0</v>
      </c>
      <c r="L19" s="167">
        <v>0</v>
      </c>
      <c r="M19" s="167">
        <v>45702.623</v>
      </c>
      <c r="N19" s="167">
        <v>183008.59684000001</v>
      </c>
      <c r="O19" s="167">
        <v>0</v>
      </c>
      <c r="P19" s="167">
        <f t="shared" si="0"/>
        <v>635999.31281000003</v>
      </c>
      <c r="Q19" s="198">
        <f t="shared" si="1"/>
        <v>7.7338662607888851E-3</v>
      </c>
      <c r="R19" s="214"/>
      <c r="S19" s="23"/>
      <c r="T19" s="23"/>
      <c r="U19" s="23"/>
      <c r="V19" s="23"/>
      <c r="W19" s="23"/>
    </row>
    <row r="20" spans="1:23" ht="33" customHeight="1">
      <c r="A20" s="317" t="s">
        <v>24</v>
      </c>
      <c r="B20" s="167">
        <v>314542.44419000001</v>
      </c>
      <c r="C20" s="168">
        <v>1052521.8343700001</v>
      </c>
      <c r="D20" s="168">
        <v>424720.27504000004</v>
      </c>
      <c r="E20" s="168">
        <v>208733.48378000001</v>
      </c>
      <c r="F20" s="168">
        <v>276042.81210000004</v>
      </c>
      <c r="G20" s="168">
        <v>183144.65987</v>
      </c>
      <c r="H20" s="167">
        <v>608525.77733000007</v>
      </c>
      <c r="I20" s="167">
        <v>750002.23048999999</v>
      </c>
      <c r="J20" s="167">
        <v>376.61057</v>
      </c>
      <c r="K20" s="167">
        <v>0</v>
      </c>
      <c r="L20" s="167">
        <v>1068245.97138</v>
      </c>
      <c r="M20" s="167">
        <v>155823.43427999999</v>
      </c>
      <c r="N20" s="167">
        <v>280452.18992999999</v>
      </c>
      <c r="O20" s="167">
        <v>1712502.5767000001</v>
      </c>
      <c r="P20" s="167">
        <f t="shared" si="0"/>
        <v>7035634.3000300005</v>
      </c>
      <c r="Q20" s="198">
        <f t="shared" si="1"/>
        <v>8.5554581019659709E-2</v>
      </c>
      <c r="R20" s="214"/>
      <c r="S20" s="23"/>
      <c r="T20" s="23"/>
      <c r="U20" s="23"/>
      <c r="V20" s="23"/>
      <c r="W20" s="23"/>
    </row>
    <row r="21" spans="1:23" ht="33" customHeight="1">
      <c r="A21" s="317" t="s">
        <v>25</v>
      </c>
      <c r="B21" s="167">
        <v>0</v>
      </c>
      <c r="C21" s="168">
        <v>1614898.3733099999</v>
      </c>
      <c r="D21" s="168">
        <v>0</v>
      </c>
      <c r="E21" s="168">
        <v>460152.67193000001</v>
      </c>
      <c r="F21" s="168">
        <v>55757.389719999999</v>
      </c>
      <c r="G21" s="168">
        <v>0</v>
      </c>
      <c r="H21" s="167">
        <v>145527.60368999999</v>
      </c>
      <c r="I21" s="167">
        <v>3793223.4174499996</v>
      </c>
      <c r="J21" s="167">
        <v>0</v>
      </c>
      <c r="K21" s="167">
        <v>0</v>
      </c>
      <c r="L21" s="167">
        <v>2487591.0769000002</v>
      </c>
      <c r="M21" s="167">
        <v>304102.97541000001</v>
      </c>
      <c r="N21" s="167">
        <v>293443.93955000001</v>
      </c>
      <c r="O21" s="167">
        <v>599212.81512000004</v>
      </c>
      <c r="P21" s="167">
        <f t="shared" si="0"/>
        <v>9753910.263079999</v>
      </c>
      <c r="Q21" s="198">
        <f t="shared" si="1"/>
        <v>0.11860930660617335</v>
      </c>
      <c r="R21" s="214"/>
      <c r="S21" s="23"/>
      <c r="T21" s="23"/>
      <c r="U21" s="23"/>
      <c r="V21" s="23"/>
      <c r="W21" s="23"/>
    </row>
    <row r="22" spans="1:23" ht="33" customHeight="1">
      <c r="A22" s="317" t="s">
        <v>26</v>
      </c>
      <c r="B22" s="167">
        <v>226813.07947</v>
      </c>
      <c r="C22" s="168">
        <v>0</v>
      </c>
      <c r="D22" s="168">
        <v>160.97460999999998</v>
      </c>
      <c r="E22" s="168">
        <v>205011.42125000001</v>
      </c>
      <c r="F22" s="168">
        <v>634937.69296999997</v>
      </c>
      <c r="G22" s="168">
        <v>0</v>
      </c>
      <c r="H22" s="167">
        <v>448711.28858999995</v>
      </c>
      <c r="I22" s="167">
        <v>338582.30933999998</v>
      </c>
      <c r="J22" s="167">
        <v>0</v>
      </c>
      <c r="K22" s="167">
        <v>0</v>
      </c>
      <c r="L22" s="167">
        <v>0</v>
      </c>
      <c r="M22" s="167">
        <v>242490.15284999998</v>
      </c>
      <c r="N22" s="167">
        <v>234069.51929</v>
      </c>
      <c r="O22" s="167">
        <v>902997.62826000003</v>
      </c>
      <c r="P22" s="167">
        <f t="shared" si="0"/>
        <v>3233774.0666300002</v>
      </c>
      <c r="Q22" s="198">
        <f t="shared" si="1"/>
        <v>3.9323275426863938E-2</v>
      </c>
      <c r="R22" s="214"/>
      <c r="S22" s="23"/>
      <c r="T22" s="23"/>
      <c r="U22" s="23"/>
      <c r="V22" s="23"/>
      <c r="W22" s="23"/>
    </row>
    <row r="23" spans="1:23" ht="33" customHeight="1">
      <c r="A23" s="317" t="s">
        <v>27</v>
      </c>
      <c r="B23" s="167">
        <v>0</v>
      </c>
      <c r="C23" s="168">
        <v>0</v>
      </c>
      <c r="D23" s="168">
        <v>0</v>
      </c>
      <c r="E23" s="168">
        <v>0</v>
      </c>
      <c r="F23" s="168">
        <v>0</v>
      </c>
      <c r="G23" s="168">
        <v>0</v>
      </c>
      <c r="H23" s="167">
        <v>0</v>
      </c>
      <c r="I23" s="167">
        <v>0</v>
      </c>
      <c r="J23" s="167">
        <v>0</v>
      </c>
      <c r="K23" s="167">
        <v>0</v>
      </c>
      <c r="L23" s="167">
        <v>0</v>
      </c>
      <c r="M23" s="167">
        <v>0</v>
      </c>
      <c r="N23" s="167">
        <v>0</v>
      </c>
      <c r="O23" s="167">
        <v>0</v>
      </c>
      <c r="P23" s="167">
        <f t="shared" si="0"/>
        <v>0</v>
      </c>
      <c r="Q23" s="198">
        <f t="shared" si="1"/>
        <v>0</v>
      </c>
      <c r="R23" s="214"/>
      <c r="S23" s="23"/>
      <c r="T23" s="23"/>
      <c r="U23" s="23"/>
      <c r="V23" s="23"/>
      <c r="W23" s="23"/>
    </row>
    <row r="24" spans="1:23" ht="33" customHeight="1">
      <c r="A24" s="317" t="s">
        <v>28</v>
      </c>
      <c r="B24" s="167">
        <v>0</v>
      </c>
      <c r="C24" s="168">
        <v>0</v>
      </c>
      <c r="D24" s="168">
        <v>0</v>
      </c>
      <c r="E24" s="168">
        <v>0</v>
      </c>
      <c r="F24" s="168">
        <v>0</v>
      </c>
      <c r="G24" s="168">
        <v>0</v>
      </c>
      <c r="H24" s="167">
        <v>0</v>
      </c>
      <c r="I24" s="167">
        <v>0</v>
      </c>
      <c r="J24" s="167">
        <v>0</v>
      </c>
      <c r="K24" s="167">
        <v>0</v>
      </c>
      <c r="L24" s="167">
        <v>0</v>
      </c>
      <c r="M24" s="167">
        <v>0</v>
      </c>
      <c r="N24" s="167">
        <v>0</v>
      </c>
      <c r="O24" s="167">
        <v>0</v>
      </c>
      <c r="P24" s="167">
        <f t="shared" si="0"/>
        <v>0</v>
      </c>
      <c r="Q24" s="198">
        <f t="shared" si="1"/>
        <v>0</v>
      </c>
      <c r="R24" s="214"/>
      <c r="S24" s="23"/>
      <c r="T24" s="23"/>
      <c r="U24" s="23"/>
      <c r="V24" s="23"/>
      <c r="W24" s="23"/>
    </row>
    <row r="25" spans="1:23" ht="33" customHeight="1">
      <c r="A25" s="317" t="s">
        <v>29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v>0</v>
      </c>
      <c r="K25" s="167">
        <v>0</v>
      </c>
      <c r="L25" s="167">
        <v>0</v>
      </c>
      <c r="M25" s="167">
        <v>0</v>
      </c>
      <c r="N25" s="167">
        <v>0</v>
      </c>
      <c r="O25" s="167">
        <v>0</v>
      </c>
      <c r="P25" s="167">
        <f t="shared" si="0"/>
        <v>0</v>
      </c>
      <c r="Q25" s="198">
        <f t="shared" si="1"/>
        <v>0</v>
      </c>
      <c r="R25" s="214"/>
      <c r="S25" s="23"/>
      <c r="T25" s="23"/>
      <c r="U25" s="23"/>
      <c r="V25" s="23"/>
      <c r="W25" s="23"/>
    </row>
    <row r="26" spans="1:23" ht="33" customHeight="1">
      <c r="A26" s="317" t="s">
        <v>30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v>0</v>
      </c>
      <c r="K26" s="167">
        <v>0</v>
      </c>
      <c r="L26" s="167">
        <v>0</v>
      </c>
      <c r="M26" s="167">
        <v>0</v>
      </c>
      <c r="N26" s="167">
        <v>0</v>
      </c>
      <c r="O26" s="167">
        <v>0</v>
      </c>
      <c r="P26" s="167">
        <f t="shared" si="0"/>
        <v>0</v>
      </c>
      <c r="Q26" s="198">
        <f t="shared" si="1"/>
        <v>0</v>
      </c>
      <c r="R26" s="214"/>
      <c r="S26" s="23"/>
      <c r="T26" s="23"/>
      <c r="U26" s="23"/>
      <c r="V26" s="23"/>
      <c r="W26" s="23"/>
    </row>
    <row r="27" spans="1:23" ht="33" customHeight="1">
      <c r="A27" s="317" t="s">
        <v>31</v>
      </c>
      <c r="B27" s="167">
        <v>15175.11845</v>
      </c>
      <c r="C27" s="168">
        <v>166763.60065000001</v>
      </c>
      <c r="D27" s="168">
        <v>18362.07431</v>
      </c>
      <c r="E27" s="168">
        <v>42914.906849999999</v>
      </c>
      <c r="F27" s="168">
        <v>2813.8149700000004</v>
      </c>
      <c r="G27" s="168">
        <v>0</v>
      </c>
      <c r="H27" s="167">
        <v>636.91988000000003</v>
      </c>
      <c r="I27" s="167">
        <v>350172.08543000004</v>
      </c>
      <c r="J27" s="167">
        <v>0</v>
      </c>
      <c r="K27" s="167">
        <v>0</v>
      </c>
      <c r="L27" s="167">
        <v>532710.05411999999</v>
      </c>
      <c r="M27" s="167">
        <v>6910.1993300000004</v>
      </c>
      <c r="N27" s="167">
        <v>33047.657980000004</v>
      </c>
      <c r="O27" s="167">
        <v>282817.82616000006</v>
      </c>
      <c r="P27" s="167">
        <f t="shared" si="0"/>
        <v>1452324.25813</v>
      </c>
      <c r="Q27" s="198">
        <f t="shared" si="1"/>
        <v>1.7660524710397529E-2</v>
      </c>
      <c r="R27" s="214"/>
      <c r="S27" s="23"/>
      <c r="T27" s="23"/>
      <c r="U27" s="23"/>
      <c r="V27" s="23"/>
      <c r="W27" s="23"/>
    </row>
    <row r="28" spans="1:23" ht="33" customHeight="1">
      <c r="A28" s="317" t="s">
        <v>259</v>
      </c>
      <c r="B28" s="167">
        <v>3628.58482</v>
      </c>
      <c r="C28" s="168">
        <v>12834.02995</v>
      </c>
      <c r="D28" s="168">
        <v>7667.4229100000002</v>
      </c>
      <c r="E28" s="168">
        <v>18637.61348</v>
      </c>
      <c r="F28" s="168">
        <v>547.87325999999996</v>
      </c>
      <c r="G28" s="168">
        <v>0</v>
      </c>
      <c r="H28" s="167">
        <v>0</v>
      </c>
      <c r="I28" s="167">
        <v>18212.233600000003</v>
      </c>
      <c r="J28" s="167">
        <v>0</v>
      </c>
      <c r="K28" s="167">
        <v>0</v>
      </c>
      <c r="L28" s="167">
        <v>49499.806899999996</v>
      </c>
      <c r="M28" s="167">
        <v>38286.334210000001</v>
      </c>
      <c r="N28" s="167">
        <v>81111.580239999996</v>
      </c>
      <c r="O28" s="167">
        <v>116495.95664</v>
      </c>
      <c r="P28" s="167">
        <f t="shared" si="0"/>
        <v>346921.43601</v>
      </c>
      <c r="Q28" s="198">
        <f t="shared" si="1"/>
        <v>4.218627182548086E-3</v>
      </c>
      <c r="R28" s="214"/>
      <c r="S28" s="23"/>
      <c r="T28" s="23"/>
      <c r="U28" s="23"/>
      <c r="V28" s="23"/>
      <c r="W28" s="23"/>
    </row>
    <row r="29" spans="1:23" ht="33" customHeight="1">
      <c r="A29" s="317" t="s">
        <v>33</v>
      </c>
      <c r="B29" s="167">
        <v>0</v>
      </c>
      <c r="C29" s="168">
        <v>114181.69998999999</v>
      </c>
      <c r="D29" s="168">
        <v>11260.558300000001</v>
      </c>
      <c r="E29" s="168">
        <v>0</v>
      </c>
      <c r="F29" s="168">
        <v>0</v>
      </c>
      <c r="G29" s="168">
        <v>0</v>
      </c>
      <c r="H29" s="167">
        <v>0</v>
      </c>
      <c r="I29" s="167">
        <v>0</v>
      </c>
      <c r="J29" s="167">
        <v>0</v>
      </c>
      <c r="K29" s="167">
        <v>0</v>
      </c>
      <c r="L29" s="167">
        <v>0</v>
      </c>
      <c r="M29" s="167">
        <v>18240.948469999999</v>
      </c>
      <c r="N29" s="167">
        <v>0</v>
      </c>
      <c r="O29" s="167">
        <v>205942.49904</v>
      </c>
      <c r="P29" s="167">
        <f>SUM(B29:O29)</f>
        <v>349625.7058</v>
      </c>
      <c r="Q29" s="198">
        <f>+P29/$P$38</f>
        <v>4.25151159054618E-3</v>
      </c>
      <c r="R29" s="214"/>
      <c r="S29" s="23"/>
      <c r="T29" s="23"/>
      <c r="U29" s="23"/>
      <c r="V29" s="23"/>
      <c r="W29" s="23"/>
    </row>
    <row r="30" spans="1:23" ht="33" customHeight="1">
      <c r="A30" s="317" t="s">
        <v>20</v>
      </c>
      <c r="B30" s="167">
        <v>1618720.89142</v>
      </c>
      <c r="C30" s="168">
        <v>743842.57972000004</v>
      </c>
      <c r="D30" s="168">
        <v>2567617.3483099998</v>
      </c>
      <c r="E30" s="168">
        <v>782495.47973999998</v>
      </c>
      <c r="F30" s="168">
        <v>1371905.07112</v>
      </c>
      <c r="G30" s="168">
        <v>973841.04440000001</v>
      </c>
      <c r="H30" s="167">
        <v>492657.09521</v>
      </c>
      <c r="I30" s="167">
        <v>181421.30984999999</v>
      </c>
      <c r="J30" s="167">
        <v>0</v>
      </c>
      <c r="K30" s="167">
        <v>0</v>
      </c>
      <c r="L30" s="167">
        <v>268338.81809000002</v>
      </c>
      <c r="M30" s="167">
        <v>207083.82477000001</v>
      </c>
      <c r="N30" s="167">
        <v>325245.20201999997</v>
      </c>
      <c r="O30" s="167">
        <v>374450.90294</v>
      </c>
      <c r="P30" s="167">
        <f t="shared" si="0"/>
        <v>9907619.5675900001</v>
      </c>
      <c r="Q30" s="198">
        <f t="shared" si="1"/>
        <v>0.12047843944983469</v>
      </c>
      <c r="R30" s="214"/>
      <c r="S30" s="23"/>
      <c r="T30" s="23"/>
      <c r="U30" s="23"/>
      <c r="V30" s="23"/>
      <c r="W30" s="23"/>
    </row>
    <row r="31" spans="1:23" ht="33" customHeight="1">
      <c r="A31" s="317" t="s">
        <v>21</v>
      </c>
      <c r="B31" s="167">
        <v>498362.45020999998</v>
      </c>
      <c r="C31" s="168">
        <v>0</v>
      </c>
      <c r="D31" s="168">
        <v>1054.82384</v>
      </c>
      <c r="E31" s="168">
        <v>0</v>
      </c>
      <c r="F31" s="168">
        <v>15681.506310000001</v>
      </c>
      <c r="G31" s="168">
        <v>0</v>
      </c>
      <c r="H31" s="167">
        <v>3969.13121</v>
      </c>
      <c r="I31" s="167">
        <v>501384.23922000005</v>
      </c>
      <c r="J31" s="167">
        <v>0</v>
      </c>
      <c r="K31" s="167">
        <v>0</v>
      </c>
      <c r="L31" s="167">
        <v>191602.17505000002</v>
      </c>
      <c r="M31" s="167">
        <v>2855.1773599999997</v>
      </c>
      <c r="N31" s="167">
        <v>4560.9734600000002</v>
      </c>
      <c r="O31" s="167">
        <v>58679.240380000003</v>
      </c>
      <c r="P31" s="167">
        <f>SUM(B31:O31)</f>
        <v>1278149.7170400003</v>
      </c>
      <c r="Q31" s="198">
        <f>+P31/$P$38</f>
        <v>1.5542530901767812E-2</v>
      </c>
      <c r="R31" s="214"/>
      <c r="S31" s="23"/>
      <c r="T31" s="23"/>
      <c r="U31" s="23"/>
      <c r="V31" s="23"/>
      <c r="W31" s="23"/>
    </row>
    <row r="32" spans="1:23" ht="60" customHeight="1">
      <c r="A32" s="318" t="s">
        <v>260</v>
      </c>
      <c r="B32" s="167">
        <v>0</v>
      </c>
      <c r="C32" s="168">
        <v>0</v>
      </c>
      <c r="D32" s="168">
        <v>0</v>
      </c>
      <c r="E32" s="168">
        <v>0</v>
      </c>
      <c r="F32" s="168">
        <v>0</v>
      </c>
      <c r="G32" s="168">
        <v>0</v>
      </c>
      <c r="H32" s="167">
        <v>68.599999999999994</v>
      </c>
      <c r="I32" s="167">
        <v>54163.226200000005</v>
      </c>
      <c r="J32" s="167">
        <v>0</v>
      </c>
      <c r="K32" s="167">
        <v>0</v>
      </c>
      <c r="L32" s="167">
        <v>0</v>
      </c>
      <c r="M32" s="167">
        <v>2091.9199199999998</v>
      </c>
      <c r="N32" s="167">
        <v>0</v>
      </c>
      <c r="O32" s="167">
        <v>0</v>
      </c>
      <c r="P32" s="167">
        <f>SUM(B32:O32)</f>
        <v>56323.746120000003</v>
      </c>
      <c r="Q32" s="198">
        <f>+P32/$P$38</f>
        <v>6.8490690323880774E-4</v>
      </c>
      <c r="R32" s="214"/>
      <c r="S32" s="23"/>
      <c r="T32" s="23"/>
      <c r="U32" s="23"/>
      <c r="V32" s="23"/>
      <c r="W32" s="23"/>
    </row>
    <row r="33" spans="1:23" ht="33" customHeight="1">
      <c r="A33" s="317" t="s">
        <v>261</v>
      </c>
      <c r="B33" s="167">
        <v>900824.04556</v>
      </c>
      <c r="C33" s="168">
        <v>970032.36145000008</v>
      </c>
      <c r="D33" s="168">
        <v>2271033.3411999997</v>
      </c>
      <c r="E33" s="168">
        <v>138154.33113000001</v>
      </c>
      <c r="F33" s="168">
        <v>748606.21379999991</v>
      </c>
      <c r="G33" s="168">
        <v>145174.34609000001</v>
      </c>
      <c r="H33" s="167">
        <v>238417.21431000001</v>
      </c>
      <c r="I33" s="167">
        <v>55507.820079999998</v>
      </c>
      <c r="J33" s="167">
        <v>0</v>
      </c>
      <c r="K33" s="167">
        <v>0</v>
      </c>
      <c r="L33" s="167">
        <v>20982.919269999999</v>
      </c>
      <c r="M33" s="167">
        <v>19548.89342</v>
      </c>
      <c r="N33" s="167">
        <v>76943.858930000002</v>
      </c>
      <c r="O33" s="167">
        <v>53224.81222</v>
      </c>
      <c r="P33" s="167">
        <f>SUM(B33:O33)</f>
        <v>5638450.1574599994</v>
      </c>
      <c r="Q33" s="198">
        <f>+P33/$P$38</f>
        <v>6.8564570051582632E-2</v>
      </c>
      <c r="R33" s="214"/>
      <c r="S33" s="23"/>
      <c r="T33" s="23"/>
      <c r="U33" s="23"/>
      <c r="V33" s="23"/>
      <c r="W33" s="23"/>
    </row>
    <row r="34" spans="1:23" ht="60" customHeight="1">
      <c r="A34" s="318" t="s">
        <v>23</v>
      </c>
      <c r="B34" s="167">
        <v>0</v>
      </c>
      <c r="C34" s="168">
        <v>1458.1846499999999</v>
      </c>
      <c r="D34" s="168">
        <v>0</v>
      </c>
      <c r="E34" s="168">
        <v>346.096</v>
      </c>
      <c r="F34" s="168">
        <v>0</v>
      </c>
      <c r="G34" s="168">
        <v>0</v>
      </c>
      <c r="H34" s="167">
        <v>0</v>
      </c>
      <c r="I34" s="167">
        <v>29649.024289999998</v>
      </c>
      <c r="J34" s="167">
        <v>0</v>
      </c>
      <c r="K34" s="167">
        <v>0</v>
      </c>
      <c r="L34" s="167">
        <v>470.90209000000004</v>
      </c>
      <c r="M34" s="167">
        <v>0</v>
      </c>
      <c r="N34" s="167">
        <v>1477.95552</v>
      </c>
      <c r="O34" s="167">
        <v>3116.5828799999999</v>
      </c>
      <c r="P34" s="167">
        <f>SUM(B34:O34)</f>
        <v>36518.745430000003</v>
      </c>
      <c r="Q34" s="198">
        <f>+P34/$P$38</f>
        <v>4.4407452567765503E-4</v>
      </c>
      <c r="R34" s="214"/>
      <c r="S34" s="23"/>
      <c r="T34" s="23"/>
      <c r="U34" s="23"/>
      <c r="V34" s="23"/>
      <c r="W34" s="23"/>
    </row>
    <row r="35" spans="1:23" ht="33" customHeight="1">
      <c r="A35" s="317" t="s">
        <v>34</v>
      </c>
      <c r="B35" s="167">
        <v>923837.42124000005</v>
      </c>
      <c r="C35" s="168">
        <v>861726.36852000002</v>
      </c>
      <c r="D35" s="168">
        <v>1022787.0453400001</v>
      </c>
      <c r="E35" s="168">
        <v>317940.23573000001</v>
      </c>
      <c r="F35" s="168">
        <v>749619.50971000001</v>
      </c>
      <c r="G35" s="168">
        <v>262552.24044999998</v>
      </c>
      <c r="H35" s="167">
        <v>266495.81511999998</v>
      </c>
      <c r="I35" s="167">
        <v>254303.86322</v>
      </c>
      <c r="J35" s="167">
        <v>1608.82295</v>
      </c>
      <c r="K35" s="167">
        <v>12.86232</v>
      </c>
      <c r="L35" s="167">
        <v>648513.84822000004</v>
      </c>
      <c r="M35" s="167">
        <v>52430.133820000003</v>
      </c>
      <c r="N35" s="167">
        <v>23895.342800000002</v>
      </c>
      <c r="O35" s="167">
        <v>169796.39097000001</v>
      </c>
      <c r="P35" s="167">
        <f>SUM(B35:O35)</f>
        <v>5555519.9004100002</v>
      </c>
      <c r="Q35" s="198">
        <f>+P35/$P$38</f>
        <v>6.7556123180525812E-2</v>
      </c>
      <c r="R35" s="214"/>
      <c r="S35" s="23"/>
      <c r="T35" s="23"/>
      <c r="U35" s="23"/>
      <c r="V35" s="23"/>
      <c r="W35" s="23"/>
    </row>
    <row r="36" spans="1:23" ht="33" customHeight="1">
      <c r="A36" s="317" t="s">
        <v>35</v>
      </c>
      <c r="B36" s="167">
        <v>0</v>
      </c>
      <c r="C36" s="168">
        <v>310677.15077000001</v>
      </c>
      <c r="D36" s="168">
        <v>6147.8075099999996</v>
      </c>
      <c r="E36" s="168">
        <v>0</v>
      </c>
      <c r="F36" s="168">
        <v>511.69170000000003</v>
      </c>
      <c r="G36" s="168">
        <v>0</v>
      </c>
      <c r="H36" s="167">
        <v>0</v>
      </c>
      <c r="I36" s="167">
        <v>759242.55897999997</v>
      </c>
      <c r="J36" s="167">
        <v>34.774980000000006</v>
      </c>
      <c r="K36" s="167">
        <v>0</v>
      </c>
      <c r="L36" s="167">
        <v>739063.08192999999</v>
      </c>
      <c r="M36" s="167">
        <v>19189.74596</v>
      </c>
      <c r="N36" s="167">
        <v>22782.934699999998</v>
      </c>
      <c r="O36" s="167">
        <v>20984.369770000001</v>
      </c>
      <c r="P36" s="167">
        <f t="shared" si="0"/>
        <v>1878634.1163000001</v>
      </c>
      <c r="Q36" s="198">
        <f t="shared" si="1"/>
        <v>2.2844529413446037E-2</v>
      </c>
      <c r="R36" s="214"/>
      <c r="S36" s="23"/>
      <c r="T36" s="23"/>
      <c r="U36" s="23"/>
      <c r="V36" s="23"/>
      <c r="W36" s="23"/>
    </row>
    <row r="37" spans="1:23" s="200" customFormat="1" ht="54" customHeight="1">
      <c r="A37" s="319" t="s">
        <v>36</v>
      </c>
      <c r="B37" s="174">
        <v>179432.24186000001</v>
      </c>
      <c r="C37" s="199">
        <v>0</v>
      </c>
      <c r="D37" s="199">
        <v>213491.39163999999</v>
      </c>
      <c r="E37" s="199">
        <v>166390.20008000001</v>
      </c>
      <c r="F37" s="199">
        <v>78587.908709999989</v>
      </c>
      <c r="G37" s="199">
        <v>182788.97441999998</v>
      </c>
      <c r="H37" s="174">
        <v>197456.35415999999</v>
      </c>
      <c r="I37" s="174">
        <v>122442.44048</v>
      </c>
      <c r="J37" s="174">
        <v>0</v>
      </c>
      <c r="K37" s="174">
        <v>0</v>
      </c>
      <c r="L37" s="174">
        <v>0</v>
      </c>
      <c r="M37" s="174">
        <v>57240.617760000001</v>
      </c>
      <c r="N37" s="174">
        <v>21476.337239999997</v>
      </c>
      <c r="O37" s="174">
        <v>54039.745280000003</v>
      </c>
      <c r="P37" s="174">
        <f t="shared" si="0"/>
        <v>1273346.21163</v>
      </c>
      <c r="Q37" s="175">
        <f t="shared" si="1"/>
        <v>1.5484119410315437E-2</v>
      </c>
      <c r="R37" s="320"/>
      <c r="S37" s="321"/>
      <c r="T37" s="321"/>
      <c r="U37" s="321"/>
      <c r="V37" s="321"/>
      <c r="W37" s="321"/>
    </row>
    <row r="38" spans="1:23" s="200" customFormat="1" ht="35.25" customHeight="1">
      <c r="A38" s="322" t="s">
        <v>44</v>
      </c>
      <c r="B38" s="323">
        <f>SUM(B9:B37)</f>
        <v>9904590.8022100013</v>
      </c>
      <c r="C38" s="323">
        <f t="shared" ref="C38:O38" si="2">SUM(C9:C37)</f>
        <v>9380147.6661999989</v>
      </c>
      <c r="D38" s="323">
        <f t="shared" si="2"/>
        <v>12063839.906559998</v>
      </c>
      <c r="E38" s="323">
        <f t="shared" si="2"/>
        <v>7873783.6074399995</v>
      </c>
      <c r="F38" s="323">
        <f t="shared" si="2"/>
        <v>8046255.7902600011</v>
      </c>
      <c r="G38" s="323">
        <f t="shared" si="2"/>
        <v>4849492.0695399996</v>
      </c>
      <c r="H38" s="323">
        <f t="shared" si="2"/>
        <v>4915509.4954299992</v>
      </c>
      <c r="I38" s="323">
        <f t="shared" si="2"/>
        <v>7271858.7938000001</v>
      </c>
      <c r="J38" s="323">
        <f t="shared" si="2"/>
        <v>102847.98117000001</v>
      </c>
      <c r="K38" s="323">
        <f t="shared" si="2"/>
        <v>186577.44923</v>
      </c>
      <c r="L38" s="323">
        <f t="shared" si="2"/>
        <v>7147490.236010002</v>
      </c>
      <c r="M38" s="323">
        <f>SUM(M9:M37)</f>
        <v>1460256.1251200004</v>
      </c>
      <c r="N38" s="323">
        <f>SUM(N9:N37)</f>
        <v>3919876.0633100006</v>
      </c>
      <c r="O38" s="323">
        <f t="shared" si="2"/>
        <v>5113097.3570600003</v>
      </c>
      <c r="P38" s="323">
        <f t="shared" si="0"/>
        <v>82235623.343339995</v>
      </c>
      <c r="Q38" s="324">
        <f t="shared" si="1"/>
        <v>1</v>
      </c>
      <c r="R38" s="320"/>
      <c r="S38" s="321"/>
      <c r="T38" s="321"/>
      <c r="U38" s="321"/>
      <c r="V38" s="321"/>
      <c r="W38" s="321"/>
    </row>
    <row r="39" spans="1:23" ht="76.5" customHeight="1">
      <c r="A39" s="325" t="s">
        <v>45</v>
      </c>
      <c r="B39" s="169">
        <f t="shared" ref="B39:P39" si="3">+B38/$P$38</f>
        <v>0.12044160911698304</v>
      </c>
      <c r="C39" s="169">
        <f t="shared" si="3"/>
        <v>0.11406428607024924</v>
      </c>
      <c r="D39" s="169">
        <f t="shared" si="3"/>
        <v>0.14669846735632497</v>
      </c>
      <c r="E39" s="169">
        <f t="shared" si="3"/>
        <v>9.5746627645373991E-2</v>
      </c>
      <c r="F39" s="169">
        <f t="shared" si="3"/>
        <v>9.7843920470648951E-2</v>
      </c>
      <c r="G39" s="169">
        <f t="shared" si="3"/>
        <v>5.8970697519893547E-2</v>
      </c>
      <c r="H39" s="169">
        <f t="shared" si="3"/>
        <v>5.9773481316088194E-2</v>
      </c>
      <c r="I39" s="169">
        <f t="shared" si="3"/>
        <v>8.8427113435249782E-2</v>
      </c>
      <c r="J39" s="169">
        <f t="shared" si="3"/>
        <v>1.2506499858413167E-3</v>
      </c>
      <c r="K39" s="169">
        <f t="shared" si="3"/>
        <v>2.2688154068100748E-3</v>
      </c>
      <c r="L39" s="169">
        <f t="shared" si="3"/>
        <v>8.691476935936493E-2</v>
      </c>
      <c r="M39" s="169">
        <f>+M38/$P$38</f>
        <v>1.7756977642442374E-2</v>
      </c>
      <c r="N39" s="169">
        <f>+N38/$P$38</f>
        <v>4.7666399352798962E-2</v>
      </c>
      <c r="O39" s="169">
        <f t="shared" si="3"/>
        <v>6.2176185321930727E-2</v>
      </c>
      <c r="P39" s="169">
        <f t="shared" si="3"/>
        <v>1</v>
      </c>
      <c r="Q39" s="198"/>
      <c r="S39" s="23"/>
      <c r="T39" s="23"/>
      <c r="U39" s="23"/>
      <c r="V39" s="23"/>
      <c r="W39" s="23"/>
    </row>
    <row r="40" spans="1:23" ht="9" customHeight="1" thickBot="1">
      <c r="A40" s="205"/>
      <c r="B40" s="206"/>
      <c r="C40" s="207"/>
      <c r="D40" s="207"/>
      <c r="E40" s="207"/>
      <c r="F40" s="207"/>
      <c r="G40" s="207"/>
      <c r="H40" s="208"/>
      <c r="I40" s="208"/>
      <c r="J40" s="208"/>
      <c r="K40" s="208"/>
      <c r="L40" s="208"/>
      <c r="M40" s="208"/>
      <c r="N40" s="208"/>
      <c r="O40" s="208"/>
      <c r="P40" s="208"/>
      <c r="Q40" s="209"/>
      <c r="R40" s="23"/>
      <c r="S40" s="23"/>
      <c r="T40" s="23"/>
      <c r="U40" s="23"/>
      <c r="V40" s="23"/>
      <c r="W40" s="23"/>
    </row>
    <row r="41" spans="1:23" ht="26.25" customHeight="1" thickTop="1">
      <c r="A41" s="326" t="s">
        <v>219</v>
      </c>
      <c r="B41" s="179"/>
      <c r="C41" s="211"/>
      <c r="D41" s="211"/>
      <c r="E41" s="211"/>
      <c r="F41" s="211"/>
      <c r="G41" s="211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3"/>
      <c r="S41" s="23"/>
      <c r="T41" s="23"/>
      <c r="U41" s="23"/>
      <c r="V41" s="23"/>
      <c r="W41" s="23"/>
    </row>
    <row r="42" spans="1:23" ht="13.5" customHeight="1">
      <c r="A42" s="326"/>
      <c r="B42" s="48"/>
      <c r="C42" s="24"/>
      <c r="D42" s="24"/>
      <c r="E42" s="24"/>
      <c r="F42" s="24"/>
      <c r="G42" s="24"/>
      <c r="H42" s="156"/>
      <c r="I42" s="156"/>
      <c r="J42" s="156"/>
      <c r="K42" s="156"/>
      <c r="L42" s="156"/>
      <c r="M42" s="156"/>
      <c r="N42" s="156"/>
      <c r="O42" s="156"/>
      <c r="P42" s="156"/>
      <c r="Q42" s="212"/>
      <c r="R42" s="23"/>
      <c r="S42" s="23"/>
      <c r="T42" s="23"/>
      <c r="U42" s="23"/>
      <c r="V42" s="23"/>
      <c r="W42" s="23"/>
    </row>
    <row r="43" spans="1:23" ht="13.5" customHeight="1">
      <c r="A43" s="326"/>
      <c r="B43" s="48"/>
      <c r="C43" s="24"/>
      <c r="D43" s="24"/>
      <c r="E43" s="24"/>
      <c r="F43" s="24"/>
      <c r="G43" s="24"/>
      <c r="H43" s="156"/>
      <c r="I43" s="156"/>
      <c r="J43" s="156"/>
      <c r="K43" s="156"/>
      <c r="L43" s="156"/>
      <c r="M43" s="156"/>
      <c r="N43" s="156"/>
      <c r="O43" s="156"/>
      <c r="P43" s="156"/>
      <c r="Q43" s="212"/>
      <c r="R43" s="23"/>
      <c r="S43" s="23"/>
      <c r="T43" s="23"/>
      <c r="U43" s="23"/>
      <c r="V43" s="23"/>
      <c r="W43" s="23"/>
    </row>
    <row r="44" spans="1:23" ht="9" customHeight="1">
      <c r="A44" s="326"/>
      <c r="B44" s="48"/>
      <c r="C44" s="24"/>
      <c r="D44" s="24"/>
      <c r="E44" s="24"/>
      <c r="F44" s="24"/>
      <c r="G44" s="24"/>
      <c r="H44" s="156"/>
      <c r="I44" s="156"/>
      <c r="J44" s="156"/>
      <c r="K44" s="156"/>
      <c r="L44" s="156"/>
      <c r="M44" s="156"/>
      <c r="N44" s="156"/>
      <c r="O44" s="156"/>
      <c r="P44" s="156"/>
      <c r="Q44" s="212"/>
      <c r="R44" s="23"/>
      <c r="S44" s="23"/>
      <c r="T44" s="23"/>
      <c r="U44" s="23"/>
      <c r="V44" s="23"/>
      <c r="W44" s="23"/>
    </row>
    <row r="45" spans="1:23" ht="9" customHeight="1">
      <c r="A45" s="156"/>
      <c r="B45" s="48"/>
      <c r="C45" s="24"/>
      <c r="D45" s="24"/>
      <c r="E45" s="24"/>
      <c r="F45" s="24"/>
      <c r="G45" s="24"/>
      <c r="H45" s="156"/>
      <c r="I45" s="156"/>
      <c r="J45" s="156"/>
      <c r="K45" s="156"/>
      <c r="L45" s="156"/>
      <c r="M45" s="156"/>
      <c r="N45" s="156"/>
      <c r="O45" s="156"/>
      <c r="P45" s="156"/>
      <c r="Q45" s="212"/>
      <c r="R45" s="23"/>
      <c r="S45" s="23"/>
      <c r="T45" s="23"/>
      <c r="U45" s="23"/>
      <c r="V45" s="23"/>
      <c r="W45" s="23"/>
    </row>
    <row r="46" spans="1:23" ht="9" customHeight="1">
      <c r="A46" s="156"/>
      <c r="B46" s="48"/>
      <c r="C46" s="24"/>
      <c r="D46" s="24"/>
      <c r="E46" s="24"/>
      <c r="F46" s="24"/>
      <c r="G46" s="24"/>
      <c r="H46" s="156"/>
      <c r="I46" s="156"/>
      <c r="J46" s="156"/>
      <c r="K46" s="156"/>
      <c r="L46" s="156"/>
      <c r="M46" s="156"/>
      <c r="N46" s="156"/>
      <c r="O46" s="156"/>
      <c r="P46" s="156"/>
      <c r="Q46" s="212"/>
      <c r="R46" s="23"/>
      <c r="S46" s="23"/>
      <c r="T46" s="23"/>
      <c r="U46" s="23"/>
      <c r="V46" s="23"/>
      <c r="W46" s="23"/>
    </row>
    <row r="47" spans="1:23" ht="9" customHeight="1">
      <c r="A47" s="156"/>
      <c r="B47" s="48"/>
      <c r="C47" s="24"/>
      <c r="D47" s="24"/>
      <c r="E47" s="24"/>
      <c r="F47" s="24"/>
      <c r="G47" s="24"/>
      <c r="H47" s="156"/>
      <c r="I47" s="156"/>
      <c r="J47" s="156"/>
      <c r="K47" s="156"/>
      <c r="L47" s="156"/>
      <c r="M47" s="156"/>
      <c r="N47" s="156"/>
      <c r="O47" s="156"/>
      <c r="P47" s="156"/>
      <c r="Q47" s="212"/>
      <c r="R47" s="23"/>
      <c r="S47" s="23"/>
      <c r="T47" s="23"/>
      <c r="U47" s="23"/>
      <c r="V47" s="23"/>
      <c r="W47" s="23"/>
    </row>
    <row r="48" spans="1:23" ht="9" customHeight="1">
      <c r="A48" s="156"/>
      <c r="B48" s="48"/>
      <c r="C48" s="24"/>
      <c r="D48" s="24"/>
      <c r="E48" s="24"/>
      <c r="F48" s="24"/>
      <c r="G48" s="24"/>
      <c r="H48" s="156"/>
      <c r="I48" s="156"/>
      <c r="J48" s="156"/>
      <c r="K48" s="156"/>
      <c r="L48" s="156"/>
      <c r="M48" s="156"/>
      <c r="N48" s="156"/>
      <c r="O48" s="156"/>
      <c r="P48" s="156"/>
      <c r="Q48" s="212"/>
      <c r="R48" s="23"/>
      <c r="S48" s="23"/>
      <c r="T48" s="23"/>
      <c r="U48" s="23"/>
      <c r="V48" s="23"/>
      <c r="W48" s="23"/>
    </row>
    <row r="49" spans="1:23" ht="9" customHeight="1">
      <c r="A49" s="156"/>
      <c r="B49" s="48"/>
      <c r="C49" s="24"/>
      <c r="D49" s="24"/>
      <c r="E49" s="24"/>
      <c r="F49" s="24"/>
      <c r="G49" s="24"/>
      <c r="H49" s="156"/>
      <c r="I49" s="156"/>
      <c r="J49" s="156"/>
      <c r="K49" s="156"/>
      <c r="L49" s="156"/>
      <c r="M49" s="156"/>
      <c r="N49" s="156"/>
      <c r="O49" s="156"/>
      <c r="P49" s="156"/>
      <c r="Q49" s="212"/>
      <c r="R49" s="23"/>
      <c r="S49" s="23"/>
      <c r="T49" s="23"/>
      <c r="U49" s="23"/>
      <c r="V49" s="23"/>
      <c r="W49" s="23"/>
    </row>
    <row r="50" spans="1:23" ht="9" customHeight="1">
      <c r="A50" s="327"/>
      <c r="B50" s="48"/>
      <c r="C50" s="24"/>
      <c r="D50" s="24"/>
      <c r="E50" s="24"/>
      <c r="F50" s="24"/>
      <c r="G50" s="24"/>
      <c r="H50" s="156"/>
      <c r="I50" s="156"/>
      <c r="J50" s="156"/>
      <c r="K50" s="156"/>
      <c r="L50" s="156"/>
      <c r="M50" s="156"/>
      <c r="N50" s="156"/>
      <c r="O50" s="156"/>
      <c r="P50" s="156"/>
      <c r="Q50" s="212"/>
      <c r="R50" s="23"/>
      <c r="S50" s="23"/>
      <c r="T50" s="23"/>
      <c r="U50" s="23"/>
      <c r="V50" s="23"/>
      <c r="W50" s="23"/>
    </row>
    <row r="51" spans="1:23" ht="9" customHeight="1">
      <c r="A51" s="22"/>
      <c r="B51" s="48"/>
      <c r="C51" s="24"/>
      <c r="D51" s="24"/>
      <c r="E51" s="24"/>
      <c r="F51" s="24"/>
      <c r="G51" s="24"/>
      <c r="H51" s="156"/>
      <c r="I51" s="156"/>
      <c r="J51" s="156"/>
      <c r="K51" s="156"/>
      <c r="L51" s="156"/>
      <c r="M51" s="156"/>
      <c r="N51" s="156"/>
      <c r="O51" s="156"/>
      <c r="P51" s="156"/>
      <c r="Q51" s="212"/>
      <c r="R51" s="23"/>
      <c r="S51" s="23"/>
      <c r="T51" s="23"/>
      <c r="U51" s="23"/>
      <c r="V51" s="23"/>
      <c r="W51" s="23"/>
    </row>
    <row r="52" spans="1:23" ht="9" customHeight="1">
      <c r="B52" s="48"/>
      <c r="C52" s="24"/>
      <c r="D52" s="24"/>
      <c r="E52" s="24"/>
      <c r="F52" s="24"/>
      <c r="G52" s="24"/>
      <c r="H52" s="156"/>
      <c r="I52" s="156"/>
      <c r="J52" s="156"/>
      <c r="K52" s="156"/>
      <c r="L52" s="156"/>
      <c r="M52" s="156"/>
      <c r="N52" s="156"/>
      <c r="O52" s="156"/>
      <c r="P52" s="156"/>
      <c r="Q52" s="212"/>
      <c r="R52" s="212"/>
      <c r="S52" s="212"/>
      <c r="T52" s="23"/>
      <c r="U52" s="23"/>
      <c r="V52" s="23"/>
      <c r="W52" s="23"/>
    </row>
    <row r="53" spans="1:23" ht="9" customHeight="1">
      <c r="B53" s="48"/>
      <c r="C53" s="24"/>
      <c r="D53" s="24"/>
      <c r="E53" s="24"/>
      <c r="F53" s="24"/>
      <c r="G53" s="24"/>
      <c r="H53" s="156"/>
      <c r="I53" s="156"/>
      <c r="J53" s="156"/>
      <c r="K53" s="156"/>
      <c r="L53" s="156"/>
      <c r="M53" s="156"/>
      <c r="N53" s="156"/>
      <c r="O53" s="156"/>
      <c r="P53" s="156"/>
      <c r="Q53" s="212"/>
      <c r="R53" s="23"/>
      <c r="S53" s="23"/>
      <c r="T53" s="23"/>
      <c r="U53" s="23"/>
      <c r="V53" s="23"/>
      <c r="W53" s="23"/>
    </row>
    <row r="54" spans="1:23" ht="9" customHeight="1">
      <c r="A54" s="22"/>
      <c r="B54" s="48"/>
      <c r="C54" s="24"/>
      <c r="D54" s="24"/>
      <c r="E54" s="24"/>
      <c r="F54" s="24"/>
      <c r="G54" s="24"/>
      <c r="H54" s="156"/>
      <c r="I54" s="156"/>
      <c r="J54" s="156"/>
      <c r="K54" s="156"/>
      <c r="L54" s="156"/>
      <c r="M54" s="156"/>
      <c r="N54" s="156"/>
      <c r="O54" s="156"/>
      <c r="P54" s="156"/>
      <c r="Q54" s="212"/>
      <c r="R54" s="23"/>
      <c r="S54" s="23"/>
      <c r="T54" s="23"/>
      <c r="U54" s="23"/>
      <c r="V54" s="23"/>
      <c r="W54" s="23"/>
    </row>
    <row r="55" spans="1:23" ht="9" customHeight="1">
      <c r="A55" s="188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  <c r="R55" s="23"/>
      <c r="S55" s="23"/>
      <c r="T55" s="23"/>
      <c r="U55" s="23"/>
      <c r="V55" s="23"/>
      <c r="W55" s="23"/>
    </row>
    <row r="56" spans="1:23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  <c r="R56" s="23"/>
      <c r="S56" s="23"/>
      <c r="T56" s="23"/>
      <c r="U56" s="23"/>
      <c r="V56" s="23"/>
      <c r="W56" s="23"/>
    </row>
    <row r="57" spans="1:23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  <c r="R57" s="23"/>
      <c r="S57" s="23"/>
      <c r="T57" s="23"/>
      <c r="U57" s="23"/>
      <c r="V57" s="23"/>
      <c r="W57" s="23"/>
    </row>
    <row r="58" spans="1:23" ht="9" customHeight="1">
      <c r="A58" s="22"/>
      <c r="B58" s="215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  <c r="R58" s="23"/>
      <c r="S58" s="23"/>
      <c r="T58" s="23"/>
      <c r="U58" s="23"/>
      <c r="V58" s="23"/>
      <c r="W58" s="23"/>
    </row>
    <row r="59" spans="1:23" ht="9" customHeight="1">
      <c r="A59" s="22"/>
      <c r="B59" s="215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  <c r="R59" s="23"/>
      <c r="S59" s="23"/>
      <c r="T59" s="23"/>
      <c r="U59" s="23"/>
      <c r="V59" s="23"/>
      <c r="W59" s="23"/>
    </row>
    <row r="60" spans="1:23" ht="9" customHeight="1">
      <c r="A60" s="22"/>
      <c r="B60" s="215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  <c r="R60" s="23"/>
      <c r="S60" s="23"/>
      <c r="T60" s="23"/>
      <c r="U60" s="23"/>
      <c r="V60" s="23"/>
      <c r="W60" s="23"/>
    </row>
    <row r="61" spans="1:23" ht="9" customHeight="1">
      <c r="A61" s="185"/>
      <c r="B61" s="215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  <c r="R61" s="23"/>
      <c r="S61" s="23"/>
      <c r="T61" s="23"/>
      <c r="U61" s="23"/>
      <c r="V61" s="23"/>
      <c r="W61" s="23"/>
    </row>
    <row r="62" spans="1:23" ht="9" customHeight="1">
      <c r="A62" s="22"/>
      <c r="B62" s="215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  <c r="R62" s="23"/>
      <c r="S62" s="23"/>
      <c r="T62" s="23"/>
      <c r="U62" s="23"/>
      <c r="V62" s="23"/>
      <c r="W62" s="23"/>
    </row>
    <row r="63" spans="1:23" ht="9" customHeight="1">
      <c r="A63" s="22"/>
      <c r="B63" s="215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  <c r="R63" s="23"/>
      <c r="S63" s="23"/>
      <c r="T63" s="23"/>
      <c r="U63" s="23"/>
      <c r="V63" s="23"/>
      <c r="W63" s="23"/>
    </row>
    <row r="64" spans="1:23" ht="9" customHeight="1">
      <c r="A64" s="22"/>
      <c r="B64" s="215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  <c r="R64" s="23"/>
      <c r="S64" s="23"/>
      <c r="T64" s="23"/>
      <c r="U64" s="23"/>
      <c r="V64" s="23"/>
      <c r="W64" s="23"/>
    </row>
    <row r="65" spans="1:23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  <c r="R65" s="23"/>
      <c r="S65" s="23"/>
      <c r="T65" s="23"/>
      <c r="U65" s="23"/>
      <c r="V65" s="23"/>
      <c r="W65" s="23"/>
    </row>
    <row r="66" spans="1:23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  <c r="R66" s="23"/>
      <c r="S66" s="23"/>
      <c r="T66" s="23"/>
      <c r="U66" s="23"/>
      <c r="V66" s="23"/>
      <c r="W66" s="23"/>
    </row>
    <row r="67" spans="1:23" ht="9" customHeight="1">
      <c r="A67" s="185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  <c r="R67" s="23"/>
      <c r="S67" s="23"/>
      <c r="T67" s="23"/>
      <c r="U67" s="23"/>
      <c r="V67" s="23"/>
      <c r="W67" s="23"/>
    </row>
    <row r="68" spans="1:23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  <c r="R68" s="23"/>
      <c r="S68" s="23"/>
      <c r="T68" s="23"/>
      <c r="U68" s="23"/>
      <c r="V68" s="23"/>
      <c r="W68" s="23"/>
    </row>
    <row r="69" spans="1:23" ht="9" customHeight="1">
      <c r="A69" s="22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  <c r="R69" s="23"/>
      <c r="S69" s="23"/>
      <c r="T69" s="23"/>
      <c r="U69" s="23"/>
      <c r="V69" s="23"/>
      <c r="W69" s="23"/>
    </row>
    <row r="70" spans="1:23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  <c r="R70" s="23"/>
      <c r="S70" s="23"/>
      <c r="T70" s="23"/>
      <c r="U70" s="23"/>
      <c r="V70" s="23"/>
      <c r="W70" s="23"/>
    </row>
    <row r="71" spans="1:23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  <c r="R71" s="23"/>
      <c r="S71" s="23"/>
      <c r="T71" s="23"/>
      <c r="U71" s="23"/>
      <c r="V71" s="23"/>
      <c r="W71" s="23"/>
    </row>
    <row r="72" spans="1:23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  <c r="R72" s="23"/>
      <c r="S72" s="23"/>
      <c r="T72" s="23"/>
      <c r="U72" s="23"/>
      <c r="V72" s="23"/>
      <c r="W72" s="23"/>
    </row>
    <row r="73" spans="1:23" ht="9" customHeight="1">
      <c r="A73" s="185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  <c r="R73" s="23"/>
      <c r="S73" s="23"/>
      <c r="T73" s="23"/>
      <c r="U73" s="23"/>
      <c r="V73" s="23"/>
      <c r="W73" s="23"/>
    </row>
    <row r="74" spans="1:23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  <c r="R74" s="23"/>
      <c r="S74" s="23"/>
      <c r="T74" s="23"/>
      <c r="U74" s="23"/>
      <c r="V74" s="23"/>
      <c r="W74" s="23"/>
    </row>
    <row r="75" spans="1:23" ht="9" customHeight="1">
      <c r="A75" s="22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  <c r="R75" s="23"/>
      <c r="S75" s="23"/>
      <c r="T75" s="23"/>
      <c r="U75" s="23"/>
      <c r="V75" s="23"/>
      <c r="W75" s="23"/>
    </row>
    <row r="76" spans="1:23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  <c r="R76" s="23"/>
      <c r="S76" s="23"/>
      <c r="T76" s="23"/>
      <c r="U76" s="23"/>
      <c r="V76" s="23"/>
      <c r="W76" s="23"/>
    </row>
    <row r="77" spans="1:23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  <c r="R77" s="23"/>
      <c r="S77" s="23"/>
      <c r="T77" s="23"/>
      <c r="U77" s="23"/>
      <c r="V77" s="23"/>
      <c r="W77" s="23"/>
    </row>
    <row r="78" spans="1:23" ht="9" customHeight="1">
      <c r="A78" s="185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P78" s="23"/>
      <c r="Q78" s="212"/>
      <c r="R78" s="23"/>
      <c r="S78" s="23"/>
      <c r="T78" s="23"/>
      <c r="U78" s="23"/>
      <c r="V78" s="23"/>
      <c r="W78" s="23"/>
    </row>
    <row r="79" spans="1:23" ht="9" customHeight="1">
      <c r="A79" s="186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23"/>
      <c r="P79" s="23"/>
      <c r="Q79" s="212"/>
      <c r="R79" s="23"/>
      <c r="S79" s="23"/>
      <c r="T79" s="23"/>
      <c r="U79" s="23"/>
      <c r="V79" s="23"/>
      <c r="W79" s="23"/>
    </row>
    <row r="80" spans="1:23" ht="9" customHeight="1">
      <c r="A80" s="186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23"/>
      <c r="P80" s="23"/>
      <c r="Q80" s="212"/>
      <c r="R80" s="23"/>
      <c r="S80" s="23"/>
      <c r="T80" s="23"/>
      <c r="U80" s="23"/>
      <c r="V80" s="23"/>
      <c r="W80" s="23"/>
    </row>
    <row r="81" spans="1:23" ht="9" customHeight="1">
      <c r="A81" s="186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23"/>
      <c r="P81" s="23"/>
      <c r="Q81" s="212"/>
      <c r="R81" s="23"/>
      <c r="S81" s="23"/>
      <c r="T81" s="23"/>
      <c r="U81" s="23"/>
      <c r="V81" s="23"/>
      <c r="W81" s="23"/>
    </row>
    <row r="82" spans="1:23" ht="9" customHeight="1">
      <c r="A82" s="186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23"/>
      <c r="P82" s="23"/>
      <c r="Q82" s="212"/>
      <c r="R82" s="23"/>
      <c r="S82" s="23"/>
      <c r="T82" s="23"/>
      <c r="U82" s="23"/>
      <c r="V82" s="23"/>
      <c r="W82" s="23"/>
    </row>
    <row r="83" spans="1:23" ht="9" customHeight="1">
      <c r="A83" s="187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23"/>
      <c r="P83" s="23"/>
      <c r="Q83" s="212"/>
      <c r="R83" s="23"/>
      <c r="S83" s="23"/>
      <c r="T83" s="23"/>
      <c r="U83" s="23"/>
      <c r="V83" s="23"/>
      <c r="W83" s="23"/>
    </row>
    <row r="84" spans="1:23" ht="9" customHeight="1">
      <c r="A84" s="187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23"/>
      <c r="P84" s="23"/>
      <c r="Q84" s="212"/>
      <c r="R84" s="23"/>
      <c r="S84" s="23"/>
      <c r="T84" s="23"/>
      <c r="U84" s="23"/>
      <c r="V84" s="23"/>
      <c r="W84" s="23"/>
    </row>
    <row r="85" spans="1:23" ht="9" customHeight="1">
      <c r="A85" s="188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23"/>
      <c r="P85" s="23"/>
      <c r="Q85" s="212"/>
      <c r="R85" s="23"/>
      <c r="S85" s="23"/>
      <c r="T85" s="23"/>
      <c r="U85" s="23"/>
      <c r="V85" s="23"/>
      <c r="W85" s="23"/>
    </row>
    <row r="86" spans="1:23" ht="9" customHeight="1">
      <c r="A86" s="22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23"/>
      <c r="P86" s="23"/>
      <c r="Q86" s="212"/>
      <c r="R86" s="23"/>
      <c r="S86" s="23"/>
      <c r="T86" s="23"/>
      <c r="U86" s="23"/>
      <c r="V86" s="23"/>
      <c r="W86" s="23"/>
    </row>
    <row r="87" spans="1:23" ht="9" customHeight="1">
      <c r="A87" s="22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23"/>
      <c r="P87" s="23"/>
      <c r="Q87" s="212"/>
      <c r="R87" s="23"/>
      <c r="S87" s="23"/>
      <c r="T87" s="23"/>
      <c r="U87" s="23"/>
      <c r="V87" s="23"/>
      <c r="W87" s="23"/>
    </row>
    <row r="88" spans="1:23" ht="9" customHeight="1">
      <c r="A88" s="22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23"/>
      <c r="P88" s="23"/>
      <c r="Q88" s="212"/>
      <c r="R88" s="23"/>
      <c r="S88" s="23"/>
      <c r="T88" s="23"/>
      <c r="U88" s="23"/>
      <c r="V88" s="23"/>
      <c r="W88" s="23"/>
    </row>
    <row r="89" spans="1:23" ht="9" customHeight="1">
      <c r="A89" s="22"/>
      <c r="C89" s="24"/>
      <c r="D89" s="24"/>
      <c r="E89" s="24"/>
      <c r="F89" s="24"/>
      <c r="G89" s="24"/>
      <c r="H89" s="23"/>
      <c r="I89" s="23"/>
      <c r="J89" s="23"/>
      <c r="K89" s="23"/>
      <c r="L89" s="23"/>
      <c r="M89" s="23"/>
      <c r="N89" s="23"/>
      <c r="O89" s="23"/>
      <c r="P89" s="23"/>
      <c r="Q89" s="212"/>
      <c r="R89" s="23"/>
      <c r="S89" s="23"/>
      <c r="T89" s="23"/>
      <c r="U89" s="23"/>
      <c r="V89" s="23"/>
      <c r="W89" s="23"/>
    </row>
    <row r="90" spans="1:23" ht="9" customHeight="1">
      <c r="A90" s="186"/>
      <c r="C90" s="24"/>
      <c r="D90" s="24"/>
      <c r="E90" s="24"/>
      <c r="F90" s="24"/>
      <c r="G90" s="24"/>
      <c r="H90" s="23"/>
      <c r="I90" s="23"/>
      <c r="J90" s="23"/>
      <c r="K90" s="23"/>
      <c r="L90" s="23"/>
      <c r="M90" s="23"/>
      <c r="N90" s="23"/>
      <c r="O90" s="23"/>
      <c r="P90" s="23"/>
      <c r="Q90" s="212"/>
      <c r="R90" s="23"/>
      <c r="S90" s="23"/>
      <c r="T90" s="23"/>
      <c r="U90" s="23"/>
      <c r="V90" s="23"/>
      <c r="W90" s="23"/>
    </row>
    <row r="91" spans="1:23" ht="9" customHeight="1">
      <c r="A91" s="188"/>
      <c r="C91" s="24"/>
      <c r="D91" s="24"/>
      <c r="E91" s="24"/>
      <c r="F91" s="24"/>
      <c r="G91" s="24"/>
      <c r="H91" s="23"/>
      <c r="I91" s="23"/>
      <c r="J91" s="23"/>
      <c r="K91" s="23"/>
      <c r="L91" s="23"/>
      <c r="M91" s="23"/>
      <c r="N91" s="23"/>
      <c r="O91" s="23"/>
      <c r="P91" s="23"/>
      <c r="Q91" s="212"/>
      <c r="R91" s="23"/>
      <c r="S91" s="23"/>
      <c r="T91" s="23"/>
      <c r="U91" s="23"/>
      <c r="V91" s="23"/>
      <c r="W91" s="23"/>
    </row>
    <row r="92" spans="1:23" ht="9" customHeight="1">
      <c r="A92" s="22"/>
      <c r="C92" s="24"/>
      <c r="D92" s="24"/>
      <c r="E92" s="24"/>
      <c r="F92" s="24"/>
      <c r="G92" s="24"/>
      <c r="H92" s="23"/>
      <c r="I92" s="23"/>
      <c r="J92" s="23"/>
      <c r="K92" s="23"/>
      <c r="L92" s="23"/>
      <c r="M92" s="23"/>
      <c r="N92" s="23"/>
      <c r="O92" s="23"/>
      <c r="P92" s="23"/>
      <c r="Q92" s="212"/>
      <c r="R92" s="23"/>
      <c r="S92" s="23"/>
      <c r="T92" s="23"/>
      <c r="U92" s="23"/>
      <c r="V92" s="23"/>
      <c r="W92" s="23"/>
    </row>
    <row r="93" spans="1:23" ht="9" customHeight="1">
      <c r="A93" s="22"/>
      <c r="C93" s="24"/>
      <c r="D93" s="24"/>
      <c r="E93" s="24"/>
      <c r="F93" s="24"/>
      <c r="G93" s="24"/>
      <c r="H93" s="23"/>
      <c r="I93" s="23"/>
      <c r="J93" s="23"/>
      <c r="K93" s="23"/>
      <c r="L93" s="23"/>
      <c r="M93" s="23"/>
      <c r="N93" s="23"/>
      <c r="O93" s="23"/>
      <c r="P93" s="23"/>
      <c r="Q93" s="212"/>
      <c r="R93" s="23"/>
      <c r="S93" s="23"/>
      <c r="T93" s="23"/>
      <c r="U93" s="23"/>
      <c r="V93" s="23"/>
      <c r="W93" s="23"/>
    </row>
    <row r="94" spans="1:23" ht="9" customHeight="1">
      <c r="A94" s="22"/>
      <c r="C94" s="24"/>
      <c r="D94" s="24"/>
      <c r="E94" s="24"/>
      <c r="F94" s="24"/>
      <c r="G94" s="24"/>
      <c r="H94" s="23"/>
      <c r="I94" s="23"/>
      <c r="J94" s="23"/>
      <c r="K94" s="23"/>
      <c r="L94" s="23"/>
      <c r="M94" s="23"/>
      <c r="N94" s="23"/>
      <c r="O94" s="23"/>
      <c r="P94" s="23"/>
      <c r="Q94" s="212"/>
      <c r="R94" s="23"/>
      <c r="S94" s="23"/>
      <c r="T94" s="23"/>
      <c r="U94" s="23"/>
      <c r="V94" s="23"/>
      <c r="W94" s="23"/>
    </row>
    <row r="95" spans="1:23" ht="9" customHeight="1">
      <c r="A95" s="22"/>
      <c r="C95" s="24"/>
      <c r="D95" s="24"/>
      <c r="E95" s="24"/>
      <c r="F95" s="24"/>
      <c r="G95" s="24"/>
      <c r="H95" s="23"/>
      <c r="I95" s="23"/>
      <c r="J95" s="23"/>
      <c r="K95" s="23"/>
      <c r="L95" s="23"/>
      <c r="M95" s="23"/>
      <c r="N95" s="23"/>
      <c r="O95" s="23"/>
      <c r="P95" s="23"/>
      <c r="Q95" s="212"/>
      <c r="R95" s="23"/>
      <c r="S95" s="23"/>
      <c r="T95" s="23"/>
      <c r="U95" s="23"/>
      <c r="V95" s="23"/>
      <c r="W95" s="23"/>
    </row>
    <row r="96" spans="1:23" ht="9" customHeight="1">
      <c r="A96" s="186"/>
      <c r="C96" s="24"/>
      <c r="D96" s="24"/>
      <c r="E96" s="24"/>
      <c r="F96" s="24"/>
      <c r="G96" s="24"/>
      <c r="H96" s="23"/>
      <c r="I96" s="23"/>
      <c r="J96" s="23"/>
      <c r="K96" s="23"/>
      <c r="L96" s="23"/>
      <c r="M96" s="23"/>
      <c r="N96" s="23"/>
      <c r="O96" s="23"/>
      <c r="P96" s="23"/>
      <c r="Q96" s="212"/>
      <c r="R96" s="23"/>
      <c r="S96" s="23"/>
      <c r="T96" s="23"/>
      <c r="U96" s="23"/>
      <c r="V96" s="23"/>
      <c r="W96" s="23"/>
    </row>
    <row r="97" spans="1:23" ht="9" customHeight="1">
      <c r="A97" s="188"/>
      <c r="C97" s="24"/>
      <c r="D97" s="24"/>
      <c r="E97" s="24"/>
      <c r="F97" s="24"/>
      <c r="G97" s="24"/>
      <c r="H97" s="23"/>
      <c r="I97" s="23"/>
      <c r="J97" s="23"/>
      <c r="K97" s="23"/>
      <c r="L97" s="23"/>
      <c r="M97" s="23"/>
      <c r="N97" s="23"/>
      <c r="O97" s="23"/>
      <c r="P97" s="23"/>
      <c r="Q97" s="212"/>
      <c r="R97" s="23"/>
      <c r="S97" s="23"/>
      <c r="T97" s="23"/>
      <c r="U97" s="23"/>
      <c r="V97" s="23"/>
      <c r="W97" s="23"/>
    </row>
    <row r="98" spans="1:23" ht="9" customHeight="1">
      <c r="A98" s="22"/>
      <c r="C98" s="24"/>
      <c r="D98" s="24"/>
      <c r="E98" s="24"/>
      <c r="F98" s="24"/>
      <c r="G98" s="24"/>
      <c r="H98" s="23"/>
      <c r="I98" s="23"/>
      <c r="J98" s="23"/>
      <c r="K98" s="23"/>
      <c r="L98" s="23"/>
      <c r="M98" s="23"/>
      <c r="N98" s="23"/>
      <c r="O98" s="23"/>
      <c r="P98" s="23"/>
      <c r="Q98" s="212"/>
      <c r="R98" s="23"/>
      <c r="S98" s="23"/>
      <c r="T98" s="23"/>
      <c r="U98" s="23"/>
      <c r="V98" s="23"/>
      <c r="W98" s="23"/>
    </row>
    <row r="99" spans="1:23" ht="9" customHeight="1">
      <c r="A99" s="22"/>
      <c r="C99" s="24"/>
      <c r="D99" s="24"/>
      <c r="E99" s="24"/>
      <c r="F99" s="24"/>
      <c r="G99" s="24"/>
      <c r="H99" s="23"/>
      <c r="I99" s="23"/>
      <c r="J99" s="23"/>
      <c r="K99" s="23"/>
      <c r="L99" s="23"/>
      <c r="M99" s="23"/>
      <c r="N99" s="23"/>
      <c r="O99" s="23"/>
      <c r="P99" s="23"/>
      <c r="Q99" s="212"/>
      <c r="R99" s="23"/>
      <c r="S99" s="23"/>
      <c r="T99" s="23"/>
      <c r="U99" s="23"/>
      <c r="V99" s="23"/>
      <c r="W99" s="23"/>
    </row>
    <row r="100" spans="1:23" ht="9" customHeight="1">
      <c r="A100" s="22"/>
      <c r="C100" s="48"/>
      <c r="D100" s="48"/>
      <c r="E100" s="48"/>
      <c r="F100" s="48"/>
      <c r="G100" s="48"/>
      <c r="Q100" s="179"/>
    </row>
    <row r="101" spans="1:23" ht="9" customHeight="1">
      <c r="A101" s="22"/>
      <c r="C101" s="48"/>
      <c r="D101" s="48"/>
      <c r="E101" s="48"/>
      <c r="F101" s="48"/>
      <c r="G101" s="48"/>
      <c r="Q101" s="179"/>
    </row>
    <row r="102" spans="1:23" ht="9" customHeight="1">
      <c r="A102" s="22"/>
      <c r="C102" s="48"/>
      <c r="D102" s="48"/>
      <c r="E102" s="48"/>
      <c r="F102" s="48"/>
      <c r="G102" s="48"/>
      <c r="Q102" s="179"/>
    </row>
    <row r="103" spans="1:23" ht="9" customHeight="1">
      <c r="A103" s="22"/>
      <c r="C103" s="48"/>
      <c r="D103" s="48"/>
      <c r="E103" s="48"/>
      <c r="F103" s="48"/>
      <c r="G103" s="48"/>
      <c r="Q103" s="179"/>
    </row>
    <row r="104" spans="1:23" ht="9" customHeight="1">
      <c r="A104" s="22"/>
      <c r="C104" s="48"/>
      <c r="D104" s="48"/>
      <c r="E104" s="48"/>
      <c r="F104" s="48"/>
      <c r="G104" s="48"/>
      <c r="Q104" s="179"/>
    </row>
    <row r="105" spans="1:23" ht="9" customHeight="1">
      <c r="A105" s="22"/>
      <c r="C105" s="48"/>
      <c r="D105" s="48"/>
      <c r="E105" s="48"/>
      <c r="F105" s="48"/>
      <c r="G105" s="48"/>
      <c r="Q105" s="179"/>
    </row>
    <row r="106" spans="1:23" ht="9" customHeight="1">
      <c r="A106" s="186"/>
      <c r="C106" s="48"/>
      <c r="D106" s="48"/>
      <c r="E106" s="48"/>
      <c r="F106" s="48"/>
      <c r="G106" s="48"/>
      <c r="Q106" s="179"/>
    </row>
    <row r="107" spans="1:23" ht="9" customHeight="1">
      <c r="A107" s="188"/>
      <c r="C107" s="48"/>
      <c r="D107" s="48"/>
      <c r="E107" s="48"/>
      <c r="F107" s="48"/>
      <c r="G107" s="48"/>
      <c r="Q107" s="179"/>
    </row>
    <row r="108" spans="1:23" ht="9" customHeight="1">
      <c r="A108" s="22"/>
      <c r="C108" s="48"/>
      <c r="D108" s="48"/>
      <c r="E108" s="48"/>
      <c r="F108" s="48"/>
      <c r="G108" s="48"/>
      <c r="Q108" s="179"/>
    </row>
    <row r="109" spans="1:23" ht="9" customHeight="1">
      <c r="A109" s="22"/>
      <c r="C109" s="48"/>
      <c r="D109" s="48"/>
      <c r="E109" s="48"/>
      <c r="F109" s="48"/>
      <c r="G109" s="48"/>
      <c r="Q109" s="179"/>
    </row>
    <row r="110" spans="1:23" ht="9" customHeight="1">
      <c r="A110" s="22"/>
      <c r="C110" s="48"/>
      <c r="D110" s="48"/>
      <c r="E110" s="48"/>
      <c r="F110" s="48"/>
      <c r="G110" s="48"/>
      <c r="Q110" s="179"/>
    </row>
    <row r="111" spans="1:23" ht="9" customHeight="1">
      <c r="A111" s="22"/>
      <c r="C111" s="48"/>
      <c r="D111" s="48"/>
      <c r="E111" s="48"/>
      <c r="F111" s="48"/>
      <c r="G111" s="48"/>
      <c r="Q111" s="179"/>
    </row>
    <row r="112" spans="1:23" ht="9" customHeight="1">
      <c r="A112" s="22"/>
      <c r="C112" s="48"/>
      <c r="D112" s="48"/>
      <c r="E112" s="48"/>
      <c r="F112" s="48"/>
      <c r="G112" s="48"/>
      <c r="Q112" s="179"/>
    </row>
    <row r="113" spans="1:17" ht="9" customHeight="1">
      <c r="A113" s="22"/>
      <c r="C113" s="48"/>
      <c r="D113" s="48"/>
      <c r="E113" s="48"/>
      <c r="F113" s="48"/>
      <c r="G113" s="48"/>
      <c r="Q113" s="179"/>
    </row>
    <row r="114" spans="1:17" ht="9" customHeight="1">
      <c r="A114" s="22"/>
      <c r="C114" s="48"/>
      <c r="D114" s="48"/>
      <c r="E114" s="48"/>
      <c r="F114" s="48"/>
      <c r="G114" s="48"/>
      <c r="Q114" s="179"/>
    </row>
    <row r="115" spans="1:17" ht="9" customHeight="1">
      <c r="A115" s="22"/>
      <c r="C115" s="48"/>
      <c r="D115" s="48"/>
      <c r="E115" s="48"/>
      <c r="F115" s="48"/>
      <c r="G115" s="48"/>
      <c r="Q115" s="179"/>
    </row>
    <row r="116" spans="1:17" ht="9" customHeight="1">
      <c r="A116" s="22"/>
      <c r="C116" s="48"/>
      <c r="D116" s="48"/>
      <c r="E116" s="48"/>
      <c r="F116" s="48"/>
      <c r="G116" s="48"/>
      <c r="Q116" s="179"/>
    </row>
    <row r="117" spans="1:17" ht="9" customHeight="1">
      <c r="A117" s="188"/>
      <c r="C117" s="48"/>
      <c r="D117" s="48"/>
      <c r="E117" s="48"/>
      <c r="F117" s="48"/>
      <c r="G117" s="48"/>
      <c r="Q117" s="179"/>
    </row>
    <row r="118" spans="1:17" ht="9" customHeight="1">
      <c r="A118" s="22"/>
      <c r="C118" s="48"/>
      <c r="D118" s="48"/>
      <c r="E118" s="48"/>
      <c r="F118" s="48"/>
      <c r="G118" s="48"/>
      <c r="Q118" s="179"/>
    </row>
    <row r="119" spans="1:17" ht="9" customHeight="1">
      <c r="A119" s="22"/>
      <c r="C119" s="48"/>
      <c r="D119" s="48"/>
      <c r="E119" s="48"/>
      <c r="F119" s="48"/>
      <c r="G119" s="48"/>
      <c r="Q119" s="179"/>
    </row>
    <row r="120" spans="1:17" ht="9" customHeight="1">
      <c r="A120" s="22"/>
      <c r="C120" s="48"/>
      <c r="D120" s="48"/>
      <c r="E120" s="48"/>
      <c r="F120" s="48"/>
      <c r="G120" s="48"/>
      <c r="Q120" s="179"/>
    </row>
    <row r="121" spans="1:17">
      <c r="A121" s="189"/>
      <c r="C121" s="48"/>
      <c r="D121" s="48"/>
      <c r="E121" s="48"/>
      <c r="F121" s="48"/>
      <c r="G121" s="48"/>
      <c r="Q121" s="179"/>
    </row>
    <row r="122" spans="1:17">
      <c r="A122" s="189"/>
      <c r="C122" s="48"/>
      <c r="D122" s="48"/>
      <c r="E122" s="48"/>
      <c r="F122" s="48"/>
      <c r="G122" s="48"/>
      <c r="Q122" s="179"/>
    </row>
    <row r="123" spans="1:17">
      <c r="A123" s="189"/>
      <c r="C123" s="48"/>
      <c r="D123" s="48"/>
      <c r="E123" s="48"/>
      <c r="F123" s="48"/>
      <c r="G123" s="48"/>
      <c r="Q123" s="179"/>
    </row>
    <row r="124" spans="1:17">
      <c r="A124" s="189"/>
      <c r="C124" s="48"/>
      <c r="D124" s="48"/>
      <c r="E124" s="48"/>
      <c r="F124" s="48"/>
      <c r="G124" s="48"/>
      <c r="Q124" s="179"/>
    </row>
    <row r="125" spans="1:17">
      <c r="A125" s="189"/>
      <c r="C125" s="48"/>
      <c r="D125" s="48"/>
      <c r="E125" s="48"/>
      <c r="F125" s="48"/>
      <c r="G125" s="48"/>
      <c r="Q125" s="179"/>
    </row>
    <row r="126" spans="1:17">
      <c r="A126" s="189"/>
      <c r="C126" s="48"/>
      <c r="D126" s="48"/>
      <c r="E126" s="48"/>
      <c r="F126" s="48"/>
      <c r="G126" s="48"/>
      <c r="Q126" s="179"/>
    </row>
    <row r="127" spans="1:17">
      <c r="A127" s="189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190"/>
      <c r="C194" s="48"/>
      <c r="D194" s="48"/>
      <c r="E194" s="48"/>
      <c r="F194" s="48"/>
      <c r="G194" s="48"/>
      <c r="Q194" s="179"/>
    </row>
    <row r="195" spans="1:17" ht="15.75">
      <c r="A195" s="190"/>
      <c r="C195" s="48"/>
      <c r="D195" s="48"/>
      <c r="E195" s="48"/>
      <c r="F195" s="48"/>
      <c r="G195" s="48"/>
      <c r="Q195" s="179"/>
    </row>
    <row r="196" spans="1:17" ht="15.75">
      <c r="A196" s="190"/>
      <c r="C196" s="48"/>
      <c r="D196" s="48"/>
      <c r="E196" s="48"/>
      <c r="F196" s="48"/>
      <c r="G196" s="48"/>
      <c r="Q196" s="179"/>
    </row>
    <row r="197" spans="1:17" ht="15.75">
      <c r="A197" s="190"/>
      <c r="C197" s="48"/>
      <c r="D197" s="48"/>
      <c r="E197" s="48"/>
      <c r="F197" s="48"/>
      <c r="G197" s="48"/>
      <c r="Q197" s="179"/>
    </row>
    <row r="198" spans="1:17" ht="15.75">
      <c r="A198" s="190"/>
      <c r="C198" s="48"/>
      <c r="D198" s="48"/>
      <c r="E198" s="48"/>
      <c r="F198" s="48"/>
      <c r="G198" s="48"/>
      <c r="Q198" s="179"/>
    </row>
    <row r="199" spans="1:17" ht="15.75">
      <c r="A199" s="190"/>
      <c r="C199" s="48"/>
      <c r="D199" s="48"/>
      <c r="E199" s="48"/>
      <c r="F199" s="48"/>
      <c r="G199" s="48"/>
      <c r="Q199" s="179"/>
    </row>
    <row r="200" spans="1:17" ht="15.75">
      <c r="A200" s="190"/>
      <c r="C200" s="48"/>
      <c r="D200" s="48"/>
      <c r="E200" s="48"/>
      <c r="F200" s="48"/>
      <c r="G200" s="48"/>
      <c r="Q200" s="179"/>
    </row>
    <row r="201" spans="1:17" ht="15.75">
      <c r="A201" s="190"/>
      <c r="C201" s="48"/>
      <c r="D201" s="48"/>
      <c r="E201" s="48"/>
      <c r="F201" s="48"/>
      <c r="G201" s="48"/>
      <c r="Q201" s="179"/>
    </row>
    <row r="202" spans="1:17" ht="15.75">
      <c r="A202" s="190"/>
      <c r="C202" s="48"/>
      <c r="D202" s="48"/>
      <c r="E202" s="48"/>
      <c r="F202" s="48"/>
      <c r="G202" s="48"/>
      <c r="Q202" s="179"/>
    </row>
    <row r="203" spans="1:17" ht="15.75">
      <c r="A203" s="190"/>
      <c r="C203" s="48"/>
      <c r="D203" s="48"/>
      <c r="E203" s="48"/>
      <c r="F203" s="48"/>
      <c r="G203" s="48"/>
      <c r="Q203" s="179"/>
    </row>
    <row r="204" spans="1:17" ht="15.75">
      <c r="A204" s="190"/>
      <c r="C204" s="48"/>
      <c r="D204" s="48"/>
      <c r="E204" s="48"/>
      <c r="F204" s="48"/>
      <c r="G204" s="48"/>
      <c r="Q204" s="179"/>
    </row>
    <row r="205" spans="1:17" ht="15.75">
      <c r="A205" s="190"/>
      <c r="C205" s="48"/>
      <c r="D205" s="48"/>
      <c r="E205" s="48"/>
      <c r="F205" s="48"/>
      <c r="G205" s="48"/>
      <c r="Q205" s="179"/>
    </row>
    <row r="206" spans="1:17" ht="15.75">
      <c r="A206" s="190"/>
      <c r="C206" s="48"/>
      <c r="D206" s="48"/>
      <c r="E206" s="48"/>
      <c r="F206" s="48"/>
      <c r="G206" s="48"/>
      <c r="Q206" s="179"/>
    </row>
    <row r="207" spans="1:17" ht="15.75">
      <c r="A207" s="190"/>
      <c r="C207" s="48"/>
      <c r="D207" s="48"/>
      <c r="E207" s="48"/>
      <c r="F207" s="48"/>
      <c r="G207" s="48"/>
      <c r="Q207" s="179"/>
    </row>
    <row r="208" spans="1:17" ht="15.75">
      <c r="A208" s="190"/>
      <c r="C208" s="48"/>
      <c r="D208" s="48"/>
      <c r="E208" s="48"/>
      <c r="F208" s="48"/>
      <c r="G208" s="48"/>
      <c r="Q208" s="179"/>
    </row>
    <row r="209" spans="1:17" ht="15.75">
      <c r="A209" s="190"/>
      <c r="C209" s="48"/>
      <c r="D209" s="48"/>
      <c r="E209" s="48"/>
      <c r="F209" s="48"/>
      <c r="G209" s="48"/>
      <c r="Q209" s="179"/>
    </row>
    <row r="210" spans="1:17" ht="15.75">
      <c r="A210" s="190"/>
      <c r="C210" s="48"/>
      <c r="D210" s="48"/>
      <c r="E210" s="48"/>
      <c r="F210" s="48"/>
      <c r="G210" s="48"/>
      <c r="Q210" s="179"/>
    </row>
    <row r="211" spans="1:17" ht="15.75">
      <c r="A211" s="190"/>
      <c r="C211" s="48"/>
      <c r="D211" s="48"/>
      <c r="E211" s="48"/>
      <c r="F211" s="48"/>
      <c r="G211" s="48"/>
      <c r="Q211" s="179"/>
    </row>
    <row r="212" spans="1:17" ht="15.75">
      <c r="A212" s="190"/>
      <c r="C212" s="48"/>
      <c r="D212" s="48"/>
      <c r="E212" s="48"/>
      <c r="F212" s="48"/>
      <c r="G212" s="48"/>
      <c r="Q212" s="179"/>
    </row>
    <row r="213" spans="1:17" ht="15.75">
      <c r="A213" s="190"/>
      <c r="C213" s="48"/>
      <c r="D213" s="48"/>
      <c r="E213" s="48"/>
      <c r="F213" s="48"/>
      <c r="G213" s="48"/>
      <c r="Q213" s="179"/>
    </row>
    <row r="214" spans="1:17" ht="15.75">
      <c r="A214" s="190"/>
      <c r="C214" s="48"/>
      <c r="D214" s="48"/>
      <c r="E214" s="48"/>
      <c r="F214" s="48"/>
      <c r="G214" s="48"/>
      <c r="Q214" s="179"/>
    </row>
    <row r="215" spans="1:17" ht="15.75">
      <c r="A215" s="190"/>
      <c r="C215" s="48"/>
      <c r="D215" s="48"/>
      <c r="E215" s="48"/>
      <c r="F215" s="48"/>
      <c r="G215" s="48"/>
      <c r="Q215" s="179"/>
    </row>
    <row r="216" spans="1:17" ht="15.75">
      <c r="A216" s="190"/>
      <c r="C216" s="48"/>
      <c r="D216" s="48"/>
      <c r="E216" s="48"/>
      <c r="F216" s="48"/>
      <c r="G216" s="48"/>
      <c r="Q216" s="179"/>
    </row>
    <row r="217" spans="1:17" ht="15.75">
      <c r="A217" s="190"/>
      <c r="C217" s="48"/>
      <c r="D217" s="48"/>
      <c r="E217" s="48"/>
      <c r="F217" s="48"/>
      <c r="G217" s="48"/>
      <c r="Q217" s="179"/>
    </row>
    <row r="218" spans="1:17" ht="15.75">
      <c r="A218" s="190"/>
      <c r="C218" s="48"/>
      <c r="D218" s="48"/>
      <c r="E218" s="48"/>
      <c r="F218" s="48"/>
      <c r="G218" s="48"/>
      <c r="Q218" s="179"/>
    </row>
    <row r="219" spans="1:17" ht="15.75">
      <c r="A219" s="25"/>
      <c r="C219" s="48"/>
      <c r="D219" s="48"/>
      <c r="E219" s="48"/>
      <c r="F219" s="48"/>
      <c r="G219" s="48"/>
      <c r="Q219" s="179"/>
    </row>
    <row r="220" spans="1:17" ht="15.75">
      <c r="A220" s="25"/>
      <c r="C220" s="48"/>
      <c r="D220" s="48"/>
      <c r="E220" s="48"/>
      <c r="F220" s="48"/>
      <c r="G220" s="48"/>
      <c r="Q220" s="179"/>
    </row>
    <row r="221" spans="1:17" ht="15.75">
      <c r="A221" s="25"/>
      <c r="C221" s="48"/>
      <c r="D221" s="48"/>
      <c r="E221" s="48"/>
      <c r="F221" s="48"/>
      <c r="G221" s="48"/>
      <c r="Q221" s="179"/>
    </row>
    <row r="222" spans="1:17" ht="15.75">
      <c r="A222" s="25"/>
      <c r="C222" s="48"/>
      <c r="D222" s="48"/>
      <c r="E222" s="48"/>
      <c r="F222" s="48"/>
      <c r="G222" s="48"/>
    </row>
    <row r="223" spans="1:17" ht="15.75">
      <c r="A223" s="25"/>
      <c r="C223" s="48"/>
      <c r="D223" s="48"/>
      <c r="E223" s="48"/>
      <c r="F223" s="48"/>
      <c r="G223" s="48"/>
    </row>
    <row r="224" spans="1:1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  <c r="C282" s="48"/>
      <c r="D282" s="48"/>
      <c r="E282" s="48"/>
      <c r="F282" s="48"/>
      <c r="G282" s="48"/>
    </row>
    <row r="283" spans="1:7" ht="15.75">
      <c r="A283" s="25"/>
      <c r="C283" s="48"/>
      <c r="D283" s="48"/>
      <c r="E283" s="48"/>
      <c r="F283" s="48"/>
      <c r="G283" s="48"/>
    </row>
    <row r="284" spans="1:7" ht="15.75">
      <c r="A284" s="25"/>
      <c r="C284" s="48"/>
      <c r="D284" s="48"/>
      <c r="E284" s="48"/>
      <c r="F284" s="48"/>
      <c r="G284" s="48"/>
    </row>
    <row r="285" spans="1:7" ht="15.75">
      <c r="A285" s="25"/>
      <c r="C285" s="48"/>
      <c r="D285" s="48"/>
      <c r="E285" s="48"/>
      <c r="F285" s="48"/>
      <c r="G285" s="48"/>
    </row>
    <row r="286" spans="1:7" ht="15.75">
      <c r="A286" s="25"/>
      <c r="C286" s="48"/>
      <c r="D286" s="48"/>
      <c r="E286" s="48"/>
      <c r="F286" s="48"/>
      <c r="G286" s="48"/>
    </row>
    <row r="287" spans="1:7" ht="15.75">
      <c r="A287" s="25"/>
      <c r="C287" s="48"/>
      <c r="D287" s="48"/>
      <c r="E287" s="48"/>
      <c r="F287" s="48"/>
      <c r="G287" s="48"/>
    </row>
    <row r="288" spans="1:7" ht="15.75">
      <c r="A288" s="25"/>
      <c r="C288" s="48"/>
      <c r="D288" s="48"/>
      <c r="E288" s="48"/>
      <c r="F288" s="48"/>
      <c r="G288" s="48"/>
    </row>
    <row r="289" spans="1:7" ht="15.75">
      <c r="A289" s="25"/>
      <c r="C289" s="48"/>
      <c r="D289" s="48"/>
      <c r="E289" s="48"/>
      <c r="F289" s="48"/>
      <c r="G289" s="48"/>
    </row>
    <row r="290" spans="1:7" ht="15.75">
      <c r="A290" s="25"/>
      <c r="C290" s="48"/>
      <c r="D290" s="48"/>
      <c r="E290" s="48"/>
      <c r="F290" s="48"/>
      <c r="G290" s="48"/>
    </row>
    <row r="291" spans="1:7" ht="15.75">
      <c r="A291" s="25"/>
    </row>
    <row r="292" spans="1:7" ht="15.75">
      <c r="A292" s="25"/>
    </row>
    <row r="293" spans="1:7" ht="15.75">
      <c r="A293" s="25"/>
    </row>
    <row r="294" spans="1:7" ht="15.75">
      <c r="A294" s="25"/>
    </row>
    <row r="295" spans="1:7" ht="15.75">
      <c r="A295" s="25"/>
    </row>
    <row r="296" spans="1:7" ht="15.75">
      <c r="A296" s="25"/>
    </row>
    <row r="297" spans="1:7" ht="15.75">
      <c r="A297" s="25"/>
    </row>
    <row r="298" spans="1:7" ht="15.75">
      <c r="A298" s="25"/>
    </row>
    <row r="299" spans="1:7" ht="15.75">
      <c r="A299" s="25"/>
    </row>
    <row r="300" spans="1:7" ht="15.75">
      <c r="A300" s="25"/>
    </row>
    <row r="301" spans="1:7" ht="15.75">
      <c r="A301" s="25"/>
    </row>
    <row r="302" spans="1:7" ht="15.75">
      <c r="A302" s="25"/>
    </row>
    <row r="303" spans="1:7" ht="15.75">
      <c r="A303" s="25"/>
    </row>
    <row r="304" spans="1:7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zoomScale="70" zoomScaleNormal="70" workbookViewId="0">
      <selection activeCell="F13" sqref="F13"/>
    </sheetView>
  </sheetViews>
  <sheetFormatPr defaultRowHeight="15"/>
  <cols>
    <col min="1" max="1" width="87.5703125" style="26" customWidth="1"/>
    <col min="2" max="15" width="11.7109375" style="572" customWidth="1"/>
    <col min="16" max="16" width="14" style="572" customWidth="1"/>
    <col min="17" max="17" width="11.5703125" style="572" bestFit="1" customWidth="1"/>
    <col min="18" max="18" width="2.42578125" style="572" customWidth="1"/>
    <col min="19" max="256" width="9.140625" style="572"/>
    <col min="257" max="257" width="52.7109375" style="572" customWidth="1"/>
    <col min="258" max="271" width="11.7109375" style="572" customWidth="1"/>
    <col min="272" max="272" width="14" style="572" customWidth="1"/>
    <col min="273" max="273" width="11.5703125" style="572" bestFit="1" customWidth="1"/>
    <col min="274" max="274" width="2.42578125" style="572" customWidth="1"/>
    <col min="275" max="512" width="9.140625" style="572"/>
    <col min="513" max="513" width="52.7109375" style="572" customWidth="1"/>
    <col min="514" max="527" width="11.7109375" style="572" customWidth="1"/>
    <col min="528" max="528" width="14" style="572" customWidth="1"/>
    <col min="529" max="529" width="11.5703125" style="572" bestFit="1" customWidth="1"/>
    <col min="530" max="530" width="2.42578125" style="572" customWidth="1"/>
    <col min="531" max="768" width="9.140625" style="572"/>
    <col min="769" max="769" width="52.7109375" style="572" customWidth="1"/>
    <col min="770" max="783" width="11.7109375" style="572" customWidth="1"/>
    <col min="784" max="784" width="14" style="572" customWidth="1"/>
    <col min="785" max="785" width="11.5703125" style="572" bestFit="1" customWidth="1"/>
    <col min="786" max="786" width="2.42578125" style="572" customWidth="1"/>
    <col min="787" max="1024" width="9.140625" style="572"/>
    <col min="1025" max="1025" width="52.7109375" style="572" customWidth="1"/>
    <col min="1026" max="1039" width="11.7109375" style="572" customWidth="1"/>
    <col min="1040" max="1040" width="14" style="572" customWidth="1"/>
    <col min="1041" max="1041" width="11.5703125" style="572" bestFit="1" customWidth="1"/>
    <col min="1042" max="1042" width="2.42578125" style="572" customWidth="1"/>
    <col min="1043" max="1280" width="9.140625" style="572"/>
    <col min="1281" max="1281" width="52.7109375" style="572" customWidth="1"/>
    <col min="1282" max="1295" width="11.7109375" style="572" customWidth="1"/>
    <col min="1296" max="1296" width="14" style="572" customWidth="1"/>
    <col min="1297" max="1297" width="11.5703125" style="572" bestFit="1" customWidth="1"/>
    <col min="1298" max="1298" width="2.42578125" style="572" customWidth="1"/>
    <col min="1299" max="1536" width="9.140625" style="572"/>
    <col min="1537" max="1537" width="52.7109375" style="572" customWidth="1"/>
    <col min="1538" max="1551" width="11.7109375" style="572" customWidth="1"/>
    <col min="1552" max="1552" width="14" style="572" customWidth="1"/>
    <col min="1553" max="1553" width="11.5703125" style="572" bestFit="1" customWidth="1"/>
    <col min="1554" max="1554" width="2.42578125" style="572" customWidth="1"/>
    <col min="1555" max="1792" width="9.140625" style="572"/>
    <col min="1793" max="1793" width="52.7109375" style="572" customWidth="1"/>
    <col min="1794" max="1807" width="11.7109375" style="572" customWidth="1"/>
    <col min="1808" max="1808" width="14" style="572" customWidth="1"/>
    <col min="1809" max="1809" width="11.5703125" style="572" bestFit="1" customWidth="1"/>
    <col min="1810" max="1810" width="2.42578125" style="572" customWidth="1"/>
    <col min="1811" max="2048" width="9.140625" style="572"/>
    <col min="2049" max="2049" width="52.7109375" style="572" customWidth="1"/>
    <col min="2050" max="2063" width="11.7109375" style="572" customWidth="1"/>
    <col min="2064" max="2064" width="14" style="572" customWidth="1"/>
    <col min="2065" max="2065" width="11.5703125" style="572" bestFit="1" customWidth="1"/>
    <col min="2066" max="2066" width="2.42578125" style="572" customWidth="1"/>
    <col min="2067" max="2304" width="9.140625" style="572"/>
    <col min="2305" max="2305" width="52.7109375" style="572" customWidth="1"/>
    <col min="2306" max="2319" width="11.7109375" style="572" customWidth="1"/>
    <col min="2320" max="2320" width="14" style="572" customWidth="1"/>
    <col min="2321" max="2321" width="11.5703125" style="572" bestFit="1" customWidth="1"/>
    <col min="2322" max="2322" width="2.42578125" style="572" customWidth="1"/>
    <col min="2323" max="2560" width="9.140625" style="572"/>
    <col min="2561" max="2561" width="52.7109375" style="572" customWidth="1"/>
    <col min="2562" max="2575" width="11.7109375" style="572" customWidth="1"/>
    <col min="2576" max="2576" width="14" style="572" customWidth="1"/>
    <col min="2577" max="2577" width="11.5703125" style="572" bestFit="1" customWidth="1"/>
    <col min="2578" max="2578" width="2.42578125" style="572" customWidth="1"/>
    <col min="2579" max="2816" width="9.140625" style="572"/>
    <col min="2817" max="2817" width="52.7109375" style="572" customWidth="1"/>
    <col min="2818" max="2831" width="11.7109375" style="572" customWidth="1"/>
    <col min="2832" max="2832" width="14" style="572" customWidth="1"/>
    <col min="2833" max="2833" width="11.5703125" style="572" bestFit="1" customWidth="1"/>
    <col min="2834" max="2834" width="2.42578125" style="572" customWidth="1"/>
    <col min="2835" max="3072" width="9.140625" style="572"/>
    <col min="3073" max="3073" width="52.7109375" style="572" customWidth="1"/>
    <col min="3074" max="3087" width="11.7109375" style="572" customWidth="1"/>
    <col min="3088" max="3088" width="14" style="572" customWidth="1"/>
    <col min="3089" max="3089" width="11.5703125" style="572" bestFit="1" customWidth="1"/>
    <col min="3090" max="3090" width="2.42578125" style="572" customWidth="1"/>
    <col min="3091" max="3328" width="9.140625" style="572"/>
    <col min="3329" max="3329" width="52.7109375" style="572" customWidth="1"/>
    <col min="3330" max="3343" width="11.7109375" style="572" customWidth="1"/>
    <col min="3344" max="3344" width="14" style="572" customWidth="1"/>
    <col min="3345" max="3345" width="11.5703125" style="572" bestFit="1" customWidth="1"/>
    <col min="3346" max="3346" width="2.42578125" style="572" customWidth="1"/>
    <col min="3347" max="3584" width="9.140625" style="572"/>
    <col min="3585" max="3585" width="52.7109375" style="572" customWidth="1"/>
    <col min="3586" max="3599" width="11.7109375" style="572" customWidth="1"/>
    <col min="3600" max="3600" width="14" style="572" customWidth="1"/>
    <col min="3601" max="3601" width="11.5703125" style="572" bestFit="1" customWidth="1"/>
    <col min="3602" max="3602" width="2.42578125" style="572" customWidth="1"/>
    <col min="3603" max="3840" width="9.140625" style="572"/>
    <col min="3841" max="3841" width="52.7109375" style="572" customWidth="1"/>
    <col min="3842" max="3855" width="11.7109375" style="572" customWidth="1"/>
    <col min="3856" max="3856" width="14" style="572" customWidth="1"/>
    <col min="3857" max="3857" width="11.5703125" style="572" bestFit="1" customWidth="1"/>
    <col min="3858" max="3858" width="2.42578125" style="572" customWidth="1"/>
    <col min="3859" max="4096" width="9.140625" style="572"/>
    <col min="4097" max="4097" width="52.7109375" style="572" customWidth="1"/>
    <col min="4098" max="4111" width="11.7109375" style="572" customWidth="1"/>
    <col min="4112" max="4112" width="14" style="572" customWidth="1"/>
    <col min="4113" max="4113" width="11.5703125" style="572" bestFit="1" customWidth="1"/>
    <col min="4114" max="4114" width="2.42578125" style="572" customWidth="1"/>
    <col min="4115" max="4352" width="9.140625" style="572"/>
    <col min="4353" max="4353" width="52.7109375" style="572" customWidth="1"/>
    <col min="4354" max="4367" width="11.7109375" style="572" customWidth="1"/>
    <col min="4368" max="4368" width="14" style="572" customWidth="1"/>
    <col min="4369" max="4369" width="11.5703125" style="572" bestFit="1" customWidth="1"/>
    <col min="4370" max="4370" width="2.42578125" style="572" customWidth="1"/>
    <col min="4371" max="4608" width="9.140625" style="572"/>
    <col min="4609" max="4609" width="52.7109375" style="572" customWidth="1"/>
    <col min="4610" max="4623" width="11.7109375" style="572" customWidth="1"/>
    <col min="4624" max="4624" width="14" style="572" customWidth="1"/>
    <col min="4625" max="4625" width="11.5703125" style="572" bestFit="1" customWidth="1"/>
    <col min="4626" max="4626" width="2.42578125" style="572" customWidth="1"/>
    <col min="4627" max="4864" width="9.140625" style="572"/>
    <col min="4865" max="4865" width="52.7109375" style="572" customWidth="1"/>
    <col min="4866" max="4879" width="11.7109375" style="572" customWidth="1"/>
    <col min="4880" max="4880" width="14" style="572" customWidth="1"/>
    <col min="4881" max="4881" width="11.5703125" style="572" bestFit="1" customWidth="1"/>
    <col min="4882" max="4882" width="2.42578125" style="572" customWidth="1"/>
    <col min="4883" max="5120" width="9.140625" style="572"/>
    <col min="5121" max="5121" width="52.7109375" style="572" customWidth="1"/>
    <col min="5122" max="5135" width="11.7109375" style="572" customWidth="1"/>
    <col min="5136" max="5136" width="14" style="572" customWidth="1"/>
    <col min="5137" max="5137" width="11.5703125" style="572" bestFit="1" customWidth="1"/>
    <col min="5138" max="5138" width="2.42578125" style="572" customWidth="1"/>
    <col min="5139" max="5376" width="9.140625" style="572"/>
    <col min="5377" max="5377" width="52.7109375" style="572" customWidth="1"/>
    <col min="5378" max="5391" width="11.7109375" style="572" customWidth="1"/>
    <col min="5392" max="5392" width="14" style="572" customWidth="1"/>
    <col min="5393" max="5393" width="11.5703125" style="572" bestFit="1" customWidth="1"/>
    <col min="5394" max="5394" width="2.42578125" style="572" customWidth="1"/>
    <col min="5395" max="5632" width="9.140625" style="572"/>
    <col min="5633" max="5633" width="52.7109375" style="572" customWidth="1"/>
    <col min="5634" max="5647" width="11.7109375" style="572" customWidth="1"/>
    <col min="5648" max="5648" width="14" style="572" customWidth="1"/>
    <col min="5649" max="5649" width="11.5703125" style="572" bestFit="1" customWidth="1"/>
    <col min="5650" max="5650" width="2.42578125" style="572" customWidth="1"/>
    <col min="5651" max="5888" width="9.140625" style="572"/>
    <col min="5889" max="5889" width="52.7109375" style="572" customWidth="1"/>
    <col min="5890" max="5903" width="11.7109375" style="572" customWidth="1"/>
    <col min="5904" max="5904" width="14" style="572" customWidth="1"/>
    <col min="5905" max="5905" width="11.5703125" style="572" bestFit="1" customWidth="1"/>
    <col min="5906" max="5906" width="2.42578125" style="572" customWidth="1"/>
    <col min="5907" max="6144" width="9.140625" style="572"/>
    <col min="6145" max="6145" width="52.7109375" style="572" customWidth="1"/>
    <col min="6146" max="6159" width="11.7109375" style="572" customWidth="1"/>
    <col min="6160" max="6160" width="14" style="572" customWidth="1"/>
    <col min="6161" max="6161" width="11.5703125" style="572" bestFit="1" customWidth="1"/>
    <col min="6162" max="6162" width="2.42578125" style="572" customWidth="1"/>
    <col min="6163" max="6400" width="9.140625" style="572"/>
    <col min="6401" max="6401" width="52.7109375" style="572" customWidth="1"/>
    <col min="6402" max="6415" width="11.7109375" style="572" customWidth="1"/>
    <col min="6416" max="6416" width="14" style="572" customWidth="1"/>
    <col min="6417" max="6417" width="11.5703125" style="572" bestFit="1" customWidth="1"/>
    <col min="6418" max="6418" width="2.42578125" style="572" customWidth="1"/>
    <col min="6419" max="6656" width="9.140625" style="572"/>
    <col min="6657" max="6657" width="52.7109375" style="572" customWidth="1"/>
    <col min="6658" max="6671" width="11.7109375" style="572" customWidth="1"/>
    <col min="6672" max="6672" width="14" style="572" customWidth="1"/>
    <col min="6673" max="6673" width="11.5703125" style="572" bestFit="1" customWidth="1"/>
    <col min="6674" max="6674" width="2.42578125" style="572" customWidth="1"/>
    <col min="6675" max="6912" width="9.140625" style="572"/>
    <col min="6913" max="6913" width="52.7109375" style="572" customWidth="1"/>
    <col min="6914" max="6927" width="11.7109375" style="572" customWidth="1"/>
    <col min="6928" max="6928" width="14" style="572" customWidth="1"/>
    <col min="6929" max="6929" width="11.5703125" style="572" bestFit="1" customWidth="1"/>
    <col min="6930" max="6930" width="2.42578125" style="572" customWidth="1"/>
    <col min="6931" max="7168" width="9.140625" style="572"/>
    <col min="7169" max="7169" width="52.7109375" style="572" customWidth="1"/>
    <col min="7170" max="7183" width="11.7109375" style="572" customWidth="1"/>
    <col min="7184" max="7184" width="14" style="572" customWidth="1"/>
    <col min="7185" max="7185" width="11.5703125" style="572" bestFit="1" customWidth="1"/>
    <col min="7186" max="7186" width="2.42578125" style="572" customWidth="1"/>
    <col min="7187" max="7424" width="9.140625" style="572"/>
    <col min="7425" max="7425" width="52.7109375" style="572" customWidth="1"/>
    <col min="7426" max="7439" width="11.7109375" style="572" customWidth="1"/>
    <col min="7440" max="7440" width="14" style="572" customWidth="1"/>
    <col min="7441" max="7441" width="11.5703125" style="572" bestFit="1" customWidth="1"/>
    <col min="7442" max="7442" width="2.42578125" style="572" customWidth="1"/>
    <col min="7443" max="7680" width="9.140625" style="572"/>
    <col min="7681" max="7681" width="52.7109375" style="572" customWidth="1"/>
    <col min="7682" max="7695" width="11.7109375" style="572" customWidth="1"/>
    <col min="7696" max="7696" width="14" style="572" customWidth="1"/>
    <col min="7697" max="7697" width="11.5703125" style="572" bestFit="1" customWidth="1"/>
    <col min="7698" max="7698" width="2.42578125" style="572" customWidth="1"/>
    <col min="7699" max="7936" width="9.140625" style="572"/>
    <col min="7937" max="7937" width="52.7109375" style="572" customWidth="1"/>
    <col min="7938" max="7951" width="11.7109375" style="572" customWidth="1"/>
    <col min="7952" max="7952" width="14" style="572" customWidth="1"/>
    <col min="7953" max="7953" width="11.5703125" style="572" bestFit="1" customWidth="1"/>
    <col min="7954" max="7954" width="2.42578125" style="572" customWidth="1"/>
    <col min="7955" max="8192" width="9.140625" style="572"/>
    <col min="8193" max="8193" width="52.7109375" style="572" customWidth="1"/>
    <col min="8194" max="8207" width="11.7109375" style="572" customWidth="1"/>
    <col min="8208" max="8208" width="14" style="572" customWidth="1"/>
    <col min="8209" max="8209" width="11.5703125" style="572" bestFit="1" customWidth="1"/>
    <col min="8210" max="8210" width="2.42578125" style="572" customWidth="1"/>
    <col min="8211" max="8448" width="9.140625" style="572"/>
    <col min="8449" max="8449" width="52.7109375" style="572" customWidth="1"/>
    <col min="8450" max="8463" width="11.7109375" style="572" customWidth="1"/>
    <col min="8464" max="8464" width="14" style="572" customWidth="1"/>
    <col min="8465" max="8465" width="11.5703125" style="572" bestFit="1" customWidth="1"/>
    <col min="8466" max="8466" width="2.42578125" style="572" customWidth="1"/>
    <col min="8467" max="8704" width="9.140625" style="572"/>
    <col min="8705" max="8705" width="52.7109375" style="572" customWidth="1"/>
    <col min="8706" max="8719" width="11.7109375" style="572" customWidth="1"/>
    <col min="8720" max="8720" width="14" style="572" customWidth="1"/>
    <col min="8721" max="8721" width="11.5703125" style="572" bestFit="1" customWidth="1"/>
    <col min="8722" max="8722" width="2.42578125" style="572" customWidth="1"/>
    <col min="8723" max="8960" width="9.140625" style="572"/>
    <col min="8961" max="8961" width="52.7109375" style="572" customWidth="1"/>
    <col min="8962" max="8975" width="11.7109375" style="572" customWidth="1"/>
    <col min="8976" max="8976" width="14" style="572" customWidth="1"/>
    <col min="8977" max="8977" width="11.5703125" style="572" bestFit="1" customWidth="1"/>
    <col min="8978" max="8978" width="2.42578125" style="572" customWidth="1"/>
    <col min="8979" max="9216" width="9.140625" style="572"/>
    <col min="9217" max="9217" width="52.7109375" style="572" customWidth="1"/>
    <col min="9218" max="9231" width="11.7109375" style="572" customWidth="1"/>
    <col min="9232" max="9232" width="14" style="572" customWidth="1"/>
    <col min="9233" max="9233" width="11.5703125" style="572" bestFit="1" customWidth="1"/>
    <col min="9234" max="9234" width="2.42578125" style="572" customWidth="1"/>
    <col min="9235" max="9472" width="9.140625" style="572"/>
    <col min="9473" max="9473" width="52.7109375" style="572" customWidth="1"/>
    <col min="9474" max="9487" width="11.7109375" style="572" customWidth="1"/>
    <col min="9488" max="9488" width="14" style="572" customWidth="1"/>
    <col min="9489" max="9489" width="11.5703125" style="572" bestFit="1" customWidth="1"/>
    <col min="9490" max="9490" width="2.42578125" style="572" customWidth="1"/>
    <col min="9491" max="9728" width="9.140625" style="572"/>
    <col min="9729" max="9729" width="52.7109375" style="572" customWidth="1"/>
    <col min="9730" max="9743" width="11.7109375" style="572" customWidth="1"/>
    <col min="9744" max="9744" width="14" style="572" customWidth="1"/>
    <col min="9745" max="9745" width="11.5703125" style="572" bestFit="1" customWidth="1"/>
    <col min="9746" max="9746" width="2.42578125" style="572" customWidth="1"/>
    <col min="9747" max="9984" width="9.140625" style="572"/>
    <col min="9985" max="9985" width="52.7109375" style="572" customWidth="1"/>
    <col min="9986" max="9999" width="11.7109375" style="572" customWidth="1"/>
    <col min="10000" max="10000" width="14" style="572" customWidth="1"/>
    <col min="10001" max="10001" width="11.5703125" style="572" bestFit="1" customWidth="1"/>
    <col min="10002" max="10002" width="2.42578125" style="572" customWidth="1"/>
    <col min="10003" max="10240" width="9.140625" style="572"/>
    <col min="10241" max="10241" width="52.7109375" style="572" customWidth="1"/>
    <col min="10242" max="10255" width="11.7109375" style="572" customWidth="1"/>
    <col min="10256" max="10256" width="14" style="572" customWidth="1"/>
    <col min="10257" max="10257" width="11.5703125" style="572" bestFit="1" customWidth="1"/>
    <col min="10258" max="10258" width="2.42578125" style="572" customWidth="1"/>
    <col min="10259" max="10496" width="9.140625" style="572"/>
    <col min="10497" max="10497" width="52.7109375" style="572" customWidth="1"/>
    <col min="10498" max="10511" width="11.7109375" style="572" customWidth="1"/>
    <col min="10512" max="10512" width="14" style="572" customWidth="1"/>
    <col min="10513" max="10513" width="11.5703125" style="572" bestFit="1" customWidth="1"/>
    <col min="10514" max="10514" width="2.42578125" style="572" customWidth="1"/>
    <col min="10515" max="10752" width="9.140625" style="572"/>
    <col min="10753" max="10753" width="52.7109375" style="572" customWidth="1"/>
    <col min="10754" max="10767" width="11.7109375" style="572" customWidth="1"/>
    <col min="10768" max="10768" width="14" style="572" customWidth="1"/>
    <col min="10769" max="10769" width="11.5703125" style="572" bestFit="1" customWidth="1"/>
    <col min="10770" max="10770" width="2.42578125" style="572" customWidth="1"/>
    <col min="10771" max="11008" width="9.140625" style="572"/>
    <col min="11009" max="11009" width="52.7109375" style="572" customWidth="1"/>
    <col min="11010" max="11023" width="11.7109375" style="572" customWidth="1"/>
    <col min="11024" max="11024" width="14" style="572" customWidth="1"/>
    <col min="11025" max="11025" width="11.5703125" style="572" bestFit="1" customWidth="1"/>
    <col min="11026" max="11026" width="2.42578125" style="572" customWidth="1"/>
    <col min="11027" max="11264" width="9.140625" style="572"/>
    <col min="11265" max="11265" width="52.7109375" style="572" customWidth="1"/>
    <col min="11266" max="11279" width="11.7109375" style="572" customWidth="1"/>
    <col min="11280" max="11280" width="14" style="572" customWidth="1"/>
    <col min="11281" max="11281" width="11.5703125" style="572" bestFit="1" customWidth="1"/>
    <col min="11282" max="11282" width="2.42578125" style="572" customWidth="1"/>
    <col min="11283" max="11520" width="9.140625" style="572"/>
    <col min="11521" max="11521" width="52.7109375" style="572" customWidth="1"/>
    <col min="11522" max="11535" width="11.7109375" style="572" customWidth="1"/>
    <col min="11536" max="11536" width="14" style="572" customWidth="1"/>
    <col min="11537" max="11537" width="11.5703125" style="572" bestFit="1" customWidth="1"/>
    <col min="11538" max="11538" width="2.42578125" style="572" customWidth="1"/>
    <col min="11539" max="11776" width="9.140625" style="572"/>
    <col min="11777" max="11777" width="52.7109375" style="572" customWidth="1"/>
    <col min="11778" max="11791" width="11.7109375" style="572" customWidth="1"/>
    <col min="11792" max="11792" width="14" style="572" customWidth="1"/>
    <col min="11793" max="11793" width="11.5703125" style="572" bestFit="1" customWidth="1"/>
    <col min="11794" max="11794" width="2.42578125" style="572" customWidth="1"/>
    <col min="11795" max="12032" width="9.140625" style="572"/>
    <col min="12033" max="12033" width="52.7109375" style="572" customWidth="1"/>
    <col min="12034" max="12047" width="11.7109375" style="572" customWidth="1"/>
    <col min="12048" max="12048" width="14" style="572" customWidth="1"/>
    <col min="12049" max="12049" width="11.5703125" style="572" bestFit="1" customWidth="1"/>
    <col min="12050" max="12050" width="2.42578125" style="572" customWidth="1"/>
    <col min="12051" max="12288" width="9.140625" style="572"/>
    <col min="12289" max="12289" width="52.7109375" style="572" customWidth="1"/>
    <col min="12290" max="12303" width="11.7109375" style="572" customWidth="1"/>
    <col min="12304" max="12304" width="14" style="572" customWidth="1"/>
    <col min="12305" max="12305" width="11.5703125" style="572" bestFit="1" customWidth="1"/>
    <col min="12306" max="12306" width="2.42578125" style="572" customWidth="1"/>
    <col min="12307" max="12544" width="9.140625" style="572"/>
    <col min="12545" max="12545" width="52.7109375" style="572" customWidth="1"/>
    <col min="12546" max="12559" width="11.7109375" style="572" customWidth="1"/>
    <col min="12560" max="12560" width="14" style="572" customWidth="1"/>
    <col min="12561" max="12561" width="11.5703125" style="572" bestFit="1" customWidth="1"/>
    <col min="12562" max="12562" width="2.42578125" style="572" customWidth="1"/>
    <col min="12563" max="12800" width="9.140625" style="572"/>
    <col min="12801" max="12801" width="52.7109375" style="572" customWidth="1"/>
    <col min="12802" max="12815" width="11.7109375" style="572" customWidth="1"/>
    <col min="12816" max="12816" width="14" style="572" customWidth="1"/>
    <col min="12817" max="12817" width="11.5703125" style="572" bestFit="1" customWidth="1"/>
    <col min="12818" max="12818" width="2.42578125" style="572" customWidth="1"/>
    <col min="12819" max="13056" width="9.140625" style="572"/>
    <col min="13057" max="13057" width="52.7109375" style="572" customWidth="1"/>
    <col min="13058" max="13071" width="11.7109375" style="572" customWidth="1"/>
    <col min="13072" max="13072" width="14" style="572" customWidth="1"/>
    <col min="13073" max="13073" width="11.5703125" style="572" bestFit="1" customWidth="1"/>
    <col min="13074" max="13074" width="2.42578125" style="572" customWidth="1"/>
    <col min="13075" max="13312" width="9.140625" style="572"/>
    <col min="13313" max="13313" width="52.7109375" style="572" customWidth="1"/>
    <col min="13314" max="13327" width="11.7109375" style="572" customWidth="1"/>
    <col min="13328" max="13328" width="14" style="572" customWidth="1"/>
    <col min="13329" max="13329" width="11.5703125" style="572" bestFit="1" customWidth="1"/>
    <col min="13330" max="13330" width="2.42578125" style="572" customWidth="1"/>
    <col min="13331" max="13568" width="9.140625" style="572"/>
    <col min="13569" max="13569" width="52.7109375" style="572" customWidth="1"/>
    <col min="13570" max="13583" width="11.7109375" style="572" customWidth="1"/>
    <col min="13584" max="13584" width="14" style="572" customWidth="1"/>
    <col min="13585" max="13585" width="11.5703125" style="572" bestFit="1" customWidth="1"/>
    <col min="13586" max="13586" width="2.42578125" style="572" customWidth="1"/>
    <col min="13587" max="13824" width="9.140625" style="572"/>
    <col min="13825" max="13825" width="52.7109375" style="572" customWidth="1"/>
    <col min="13826" max="13839" width="11.7109375" style="572" customWidth="1"/>
    <col min="13840" max="13840" width="14" style="572" customWidth="1"/>
    <col min="13841" max="13841" width="11.5703125" style="572" bestFit="1" customWidth="1"/>
    <col min="13842" max="13842" width="2.42578125" style="572" customWidth="1"/>
    <col min="13843" max="14080" width="9.140625" style="572"/>
    <col min="14081" max="14081" width="52.7109375" style="572" customWidth="1"/>
    <col min="14082" max="14095" width="11.7109375" style="572" customWidth="1"/>
    <col min="14096" max="14096" width="14" style="572" customWidth="1"/>
    <col min="14097" max="14097" width="11.5703125" style="572" bestFit="1" customWidth="1"/>
    <col min="14098" max="14098" width="2.42578125" style="572" customWidth="1"/>
    <col min="14099" max="14336" width="9.140625" style="572"/>
    <col min="14337" max="14337" width="52.7109375" style="572" customWidth="1"/>
    <col min="14338" max="14351" width="11.7109375" style="572" customWidth="1"/>
    <col min="14352" max="14352" width="14" style="572" customWidth="1"/>
    <col min="14353" max="14353" width="11.5703125" style="572" bestFit="1" customWidth="1"/>
    <col min="14354" max="14354" width="2.42578125" style="572" customWidth="1"/>
    <col min="14355" max="14592" width="9.140625" style="572"/>
    <col min="14593" max="14593" width="52.7109375" style="572" customWidth="1"/>
    <col min="14594" max="14607" width="11.7109375" style="572" customWidth="1"/>
    <col min="14608" max="14608" width="14" style="572" customWidth="1"/>
    <col min="14609" max="14609" width="11.5703125" style="572" bestFit="1" customWidth="1"/>
    <col min="14610" max="14610" width="2.42578125" style="572" customWidth="1"/>
    <col min="14611" max="14848" width="9.140625" style="572"/>
    <col min="14849" max="14849" width="52.7109375" style="572" customWidth="1"/>
    <col min="14850" max="14863" width="11.7109375" style="572" customWidth="1"/>
    <col min="14864" max="14864" width="14" style="572" customWidth="1"/>
    <col min="14865" max="14865" width="11.5703125" style="572" bestFit="1" customWidth="1"/>
    <col min="14866" max="14866" width="2.42578125" style="572" customWidth="1"/>
    <col min="14867" max="15104" width="9.140625" style="572"/>
    <col min="15105" max="15105" width="52.7109375" style="572" customWidth="1"/>
    <col min="15106" max="15119" width="11.7109375" style="572" customWidth="1"/>
    <col min="15120" max="15120" width="14" style="572" customWidth="1"/>
    <col min="15121" max="15121" width="11.5703125" style="572" bestFit="1" customWidth="1"/>
    <col min="15122" max="15122" width="2.42578125" style="572" customWidth="1"/>
    <col min="15123" max="15360" width="9.140625" style="572"/>
    <col min="15361" max="15361" width="52.7109375" style="572" customWidth="1"/>
    <col min="15362" max="15375" width="11.7109375" style="572" customWidth="1"/>
    <col min="15376" max="15376" width="14" style="572" customWidth="1"/>
    <col min="15377" max="15377" width="11.5703125" style="572" bestFit="1" customWidth="1"/>
    <col min="15378" max="15378" width="2.42578125" style="572" customWidth="1"/>
    <col min="15379" max="15616" width="9.140625" style="572"/>
    <col min="15617" max="15617" width="52.7109375" style="572" customWidth="1"/>
    <col min="15618" max="15631" width="11.7109375" style="572" customWidth="1"/>
    <col min="15632" max="15632" width="14" style="572" customWidth="1"/>
    <col min="15633" max="15633" width="11.5703125" style="572" bestFit="1" customWidth="1"/>
    <col min="15634" max="15634" width="2.42578125" style="572" customWidth="1"/>
    <col min="15635" max="15872" width="9.140625" style="572"/>
    <col min="15873" max="15873" width="52.7109375" style="572" customWidth="1"/>
    <col min="15874" max="15887" width="11.7109375" style="572" customWidth="1"/>
    <col min="15888" max="15888" width="14" style="572" customWidth="1"/>
    <col min="15889" max="15889" width="11.5703125" style="572" bestFit="1" customWidth="1"/>
    <col min="15890" max="15890" width="2.42578125" style="572" customWidth="1"/>
    <col min="15891" max="16128" width="9.140625" style="572"/>
    <col min="16129" max="16129" width="52.7109375" style="572" customWidth="1"/>
    <col min="16130" max="16143" width="11.7109375" style="572" customWidth="1"/>
    <col min="16144" max="16144" width="14" style="572" customWidth="1"/>
    <col min="16145" max="16145" width="11.5703125" style="572" bestFit="1" customWidth="1"/>
    <col min="16146" max="16146" width="2.42578125" style="572" customWidth="1"/>
    <col min="16147" max="16384" width="9.140625" style="572"/>
  </cols>
  <sheetData>
    <row r="1" spans="1:26" s="1" customFormat="1" ht="3.75" customHeight="1">
      <c r="A1" s="192"/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92"/>
      <c r="O1" s="192"/>
      <c r="P1" s="192"/>
      <c r="Q1" s="192"/>
    </row>
    <row r="2" spans="1:26" s="2" customFormat="1" ht="39" customHeight="1">
      <c r="A2" s="723" t="s">
        <v>730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</row>
    <row r="3" spans="1:26" s="2" customFormat="1" ht="27" customHeight="1">
      <c r="A3" s="723" t="s">
        <v>262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</row>
    <row r="4" spans="1:26" s="2" customFormat="1" ht="27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</row>
    <row r="5" spans="1:26" s="3" customFormat="1" ht="39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</row>
    <row r="6" spans="1:26" ht="6" customHeight="1">
      <c r="A6" s="159"/>
    </row>
    <row r="7" spans="1:26" ht="6" customHeight="1">
      <c r="A7" s="309"/>
      <c r="B7" s="310"/>
      <c r="C7" s="311"/>
      <c r="D7" s="311"/>
      <c r="E7" s="311"/>
      <c r="F7" s="311"/>
      <c r="G7" s="311"/>
      <c r="H7" s="310"/>
      <c r="I7" s="310"/>
      <c r="J7" s="310"/>
      <c r="K7" s="310"/>
      <c r="L7" s="312"/>
      <c r="M7" s="312"/>
      <c r="N7" s="310"/>
      <c r="O7" s="310"/>
      <c r="P7" s="310"/>
      <c r="Q7" s="312"/>
      <c r="R7" s="214"/>
      <c r="S7" s="23"/>
      <c r="T7" s="23"/>
      <c r="U7" s="23"/>
      <c r="V7" s="23"/>
      <c r="W7" s="23"/>
    </row>
    <row r="8" spans="1:26" ht="43.5" customHeight="1">
      <c r="A8" s="313"/>
      <c r="B8" s="314" t="s">
        <v>55</v>
      </c>
      <c r="C8" s="314" t="s">
        <v>61</v>
      </c>
      <c r="D8" s="314" t="s">
        <v>221</v>
      </c>
      <c r="E8" s="314" t="s">
        <v>222</v>
      </c>
      <c r="F8" s="314" t="s">
        <v>223</v>
      </c>
      <c r="G8" s="314" t="s">
        <v>64</v>
      </c>
      <c r="H8" s="314" t="s">
        <v>62</v>
      </c>
      <c r="I8" s="314" t="s">
        <v>63</v>
      </c>
      <c r="J8" s="314" t="s">
        <v>58</v>
      </c>
      <c r="K8" s="314" t="s">
        <v>59</v>
      </c>
      <c r="L8" s="314" t="s">
        <v>66</v>
      </c>
      <c r="M8" s="314" t="s">
        <v>67</v>
      </c>
      <c r="N8" s="314" t="s">
        <v>732</v>
      </c>
      <c r="O8" s="314" t="s">
        <v>731</v>
      </c>
      <c r="P8" s="315" t="s">
        <v>179</v>
      </c>
      <c r="Q8" s="316" t="s">
        <v>14</v>
      </c>
      <c r="R8" s="214"/>
      <c r="Y8" s="572">
        <v>1</v>
      </c>
      <c r="Z8" s="572">
        <v>1</v>
      </c>
    </row>
    <row r="9" spans="1:26" ht="33" customHeight="1">
      <c r="A9" s="317" t="s">
        <v>16</v>
      </c>
      <c r="B9" s="167">
        <v>1876819.3758699999</v>
      </c>
      <c r="C9" s="168">
        <v>840851.13654999994</v>
      </c>
      <c r="D9" s="168">
        <v>2206533.8499799999</v>
      </c>
      <c r="E9" s="168">
        <v>3495620.00685</v>
      </c>
      <c r="F9" s="168">
        <v>1470391.2434799999</v>
      </c>
      <c r="G9" s="168">
        <v>379183.04826999997</v>
      </c>
      <c r="H9" s="167">
        <v>160225.29818000001</v>
      </c>
      <c r="I9" s="167">
        <v>0</v>
      </c>
      <c r="J9" s="167">
        <v>55152.902139999998</v>
      </c>
      <c r="K9" s="167">
        <v>146746.83065000002</v>
      </c>
      <c r="L9" s="167">
        <v>0</v>
      </c>
      <c r="M9" s="167">
        <v>16603.725470000001</v>
      </c>
      <c r="N9" s="167">
        <v>152250.17488000001</v>
      </c>
      <c r="O9" s="167">
        <v>0</v>
      </c>
      <c r="P9" s="167">
        <f t="shared" ref="P9:P33" si="0">SUM(B9:O9)</f>
        <v>10800377.592320003</v>
      </c>
      <c r="Q9" s="198">
        <f t="shared" ref="Q9:Q33" si="1">+P9/$P$38</f>
        <v>0.73701870079027831</v>
      </c>
      <c r="R9" s="214"/>
      <c r="S9" s="23"/>
      <c r="T9" s="23"/>
      <c r="U9" s="23"/>
      <c r="V9" s="23"/>
      <c r="W9" s="23"/>
    </row>
    <row r="10" spans="1:26" ht="33" customHeight="1">
      <c r="A10" s="317" t="s">
        <v>17</v>
      </c>
      <c r="B10" s="167">
        <v>8.4798099999999987</v>
      </c>
      <c r="C10" s="168">
        <v>0</v>
      </c>
      <c r="D10" s="168">
        <v>35200.307000000001</v>
      </c>
      <c r="E10" s="168">
        <v>37979.59173</v>
      </c>
      <c r="F10" s="168">
        <v>16321.759340000001</v>
      </c>
      <c r="G10" s="168">
        <v>3698.9738900000002</v>
      </c>
      <c r="H10" s="167">
        <v>2116.6226299999998</v>
      </c>
      <c r="I10" s="167">
        <v>54.527999999999999</v>
      </c>
      <c r="J10" s="167">
        <v>0</v>
      </c>
      <c r="K10" s="167">
        <v>0</v>
      </c>
      <c r="L10" s="167">
        <v>9500.15092</v>
      </c>
      <c r="M10" s="167">
        <v>0</v>
      </c>
      <c r="N10" s="167">
        <v>0</v>
      </c>
      <c r="O10" s="167">
        <v>2397.1522799999998</v>
      </c>
      <c r="P10" s="167">
        <f t="shared" si="0"/>
        <v>107277.5656</v>
      </c>
      <c r="Q10" s="198">
        <f t="shared" si="1"/>
        <v>7.3206303526534367E-3</v>
      </c>
      <c r="R10" s="214"/>
      <c r="S10" s="23"/>
      <c r="T10" s="23"/>
      <c r="U10" s="23"/>
      <c r="V10" s="23"/>
      <c r="W10" s="23"/>
    </row>
    <row r="11" spans="1:26" ht="33" customHeight="1">
      <c r="A11" s="317" t="s">
        <v>18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v>0</v>
      </c>
      <c r="K11" s="167">
        <v>0</v>
      </c>
      <c r="L11" s="167">
        <v>0</v>
      </c>
      <c r="M11" s="167">
        <v>0</v>
      </c>
      <c r="N11" s="167">
        <v>0</v>
      </c>
      <c r="O11" s="167">
        <v>0</v>
      </c>
      <c r="P11" s="167">
        <f t="shared" si="0"/>
        <v>0</v>
      </c>
      <c r="Q11" s="198">
        <f t="shared" si="1"/>
        <v>0</v>
      </c>
      <c r="R11" s="214"/>
      <c r="S11" s="23"/>
      <c r="T11" s="23"/>
      <c r="U11" s="23"/>
      <c r="V11" s="23"/>
      <c r="W11" s="23"/>
    </row>
    <row r="12" spans="1:26" ht="33" customHeight="1">
      <c r="A12" s="317" t="s">
        <v>19</v>
      </c>
      <c r="B12" s="167">
        <v>0</v>
      </c>
      <c r="C12" s="168">
        <v>0</v>
      </c>
      <c r="D12" s="168">
        <v>44.559040000000003</v>
      </c>
      <c r="E12" s="168">
        <v>301.98599999999999</v>
      </c>
      <c r="F12" s="168">
        <v>0</v>
      </c>
      <c r="G12" s="168">
        <v>0</v>
      </c>
      <c r="H12" s="167">
        <v>0</v>
      </c>
      <c r="I12" s="167">
        <v>0</v>
      </c>
      <c r="J12" s="167">
        <v>0</v>
      </c>
      <c r="K12" s="167">
        <v>0</v>
      </c>
      <c r="L12" s="167">
        <v>0</v>
      </c>
      <c r="M12" s="167">
        <v>0</v>
      </c>
      <c r="N12" s="167">
        <v>0</v>
      </c>
      <c r="O12" s="167">
        <v>0</v>
      </c>
      <c r="P12" s="167">
        <f t="shared" si="0"/>
        <v>346.54503999999997</v>
      </c>
      <c r="Q12" s="198">
        <f t="shared" si="1"/>
        <v>2.3648263494762777E-5</v>
      </c>
      <c r="R12" s="214"/>
      <c r="S12" s="23"/>
      <c r="T12" s="23"/>
      <c r="U12" s="23"/>
      <c r="V12" s="23"/>
      <c r="W12" s="23"/>
    </row>
    <row r="13" spans="1:26" ht="33" customHeight="1">
      <c r="A13" s="317" t="s">
        <v>37</v>
      </c>
      <c r="B13" s="167">
        <v>585897.63032</v>
      </c>
      <c r="C13" s="168">
        <v>184737.25686000002</v>
      </c>
      <c r="D13" s="168">
        <v>101499.13716</v>
      </c>
      <c r="E13" s="168">
        <v>562635.03474999999</v>
      </c>
      <c r="F13" s="168">
        <v>125550.32936</v>
      </c>
      <c r="G13" s="168">
        <v>179785.16334</v>
      </c>
      <c r="H13" s="167">
        <v>49012.155599999998</v>
      </c>
      <c r="I13" s="167">
        <v>0</v>
      </c>
      <c r="J13" s="167">
        <v>5508.8330999999998</v>
      </c>
      <c r="K13" s="167">
        <v>2.8000000000000003E-4</v>
      </c>
      <c r="L13" s="167">
        <v>0</v>
      </c>
      <c r="M13" s="167">
        <v>67186.864620000008</v>
      </c>
      <c r="N13" s="167">
        <v>15038.77954</v>
      </c>
      <c r="O13" s="167">
        <v>0</v>
      </c>
      <c r="P13" s="167">
        <f t="shared" si="0"/>
        <v>1876851.18493</v>
      </c>
      <c r="Q13" s="198">
        <f t="shared" si="1"/>
        <v>0.12807648714776695</v>
      </c>
      <c r="R13" s="214"/>
      <c r="S13" s="23"/>
      <c r="T13" s="23"/>
      <c r="U13" s="23"/>
      <c r="V13" s="23"/>
      <c r="W13" s="23"/>
    </row>
    <row r="14" spans="1:26" ht="33" customHeight="1">
      <c r="A14" s="317" t="s">
        <v>38</v>
      </c>
      <c r="B14" s="167">
        <v>101310.70728</v>
      </c>
      <c r="C14" s="168">
        <v>0</v>
      </c>
      <c r="D14" s="168">
        <v>59191.859979999994</v>
      </c>
      <c r="E14" s="168">
        <v>164947.79583000002</v>
      </c>
      <c r="F14" s="168">
        <v>35187.834080000001</v>
      </c>
      <c r="G14" s="168">
        <v>23776.81148</v>
      </c>
      <c r="H14" s="167">
        <v>13986.933000000001</v>
      </c>
      <c r="I14" s="167">
        <v>31.324159999999999</v>
      </c>
      <c r="J14" s="167">
        <v>0</v>
      </c>
      <c r="K14" s="167">
        <v>0</v>
      </c>
      <c r="L14" s="167">
        <v>24333.919489999997</v>
      </c>
      <c r="M14" s="167">
        <v>14013.532070000001</v>
      </c>
      <c r="N14" s="167">
        <v>8546.8790200000003</v>
      </c>
      <c r="O14" s="167">
        <v>14209.321619999999</v>
      </c>
      <c r="P14" s="167">
        <f t="shared" si="0"/>
        <v>459536.91801000002</v>
      </c>
      <c r="Q14" s="198">
        <f t="shared" si="1"/>
        <v>3.1358839020381536E-2</v>
      </c>
      <c r="R14" s="214"/>
      <c r="S14" s="23"/>
      <c r="T14" s="23"/>
      <c r="U14" s="23"/>
      <c r="V14" s="23"/>
      <c r="W14" s="23"/>
    </row>
    <row r="15" spans="1:26" ht="33" customHeight="1">
      <c r="A15" s="317" t="s">
        <v>39</v>
      </c>
      <c r="B15" s="167">
        <v>287.82799999999997</v>
      </c>
      <c r="C15" s="168">
        <v>0</v>
      </c>
      <c r="D15" s="168">
        <v>0</v>
      </c>
      <c r="E15" s="168">
        <v>0</v>
      </c>
      <c r="F15" s="168">
        <v>0</v>
      </c>
      <c r="G15" s="168">
        <v>0</v>
      </c>
      <c r="H15" s="167">
        <v>0</v>
      </c>
      <c r="I15" s="167">
        <v>0</v>
      </c>
      <c r="J15" s="167">
        <v>0</v>
      </c>
      <c r="K15" s="167">
        <v>0</v>
      </c>
      <c r="L15" s="167">
        <v>0</v>
      </c>
      <c r="M15" s="167">
        <v>0</v>
      </c>
      <c r="N15" s="167">
        <v>0</v>
      </c>
      <c r="O15" s="167">
        <v>0</v>
      </c>
      <c r="P15" s="167">
        <f t="shared" si="0"/>
        <v>287.82799999999997</v>
      </c>
      <c r="Q15" s="198">
        <f t="shared" si="1"/>
        <v>1.9641407607999759E-5</v>
      </c>
      <c r="R15" s="214"/>
      <c r="S15" s="23"/>
      <c r="T15" s="23"/>
      <c r="U15" s="23"/>
      <c r="V15" s="23"/>
      <c r="W15" s="23"/>
    </row>
    <row r="16" spans="1:26" ht="33" customHeight="1">
      <c r="A16" s="317" t="s">
        <v>258</v>
      </c>
      <c r="B16" s="167">
        <v>21.254000000000001</v>
      </c>
      <c r="C16" s="168">
        <v>0</v>
      </c>
      <c r="D16" s="168">
        <v>0</v>
      </c>
      <c r="E16" s="168">
        <v>682.82614000000001</v>
      </c>
      <c r="F16" s="168">
        <v>0</v>
      </c>
      <c r="G16" s="168">
        <v>0</v>
      </c>
      <c r="H16" s="167">
        <v>0</v>
      </c>
      <c r="I16" s="167">
        <v>0</v>
      </c>
      <c r="J16" s="167">
        <v>0</v>
      </c>
      <c r="K16" s="167">
        <v>0</v>
      </c>
      <c r="L16" s="167">
        <v>0</v>
      </c>
      <c r="M16" s="167">
        <v>0</v>
      </c>
      <c r="N16" s="167">
        <v>0</v>
      </c>
      <c r="O16" s="167">
        <v>0</v>
      </c>
      <c r="P16" s="167">
        <f t="shared" si="0"/>
        <v>704.08014000000003</v>
      </c>
      <c r="Q16" s="198">
        <f t="shared" si="1"/>
        <v>4.8046489634217435E-5</v>
      </c>
      <c r="R16" s="214"/>
      <c r="S16" s="23"/>
      <c r="T16" s="23"/>
      <c r="U16" s="23"/>
      <c r="V16" s="23"/>
      <c r="W16" s="23"/>
    </row>
    <row r="17" spans="1:23" ht="33" customHeight="1">
      <c r="A17" s="317" t="s">
        <v>41</v>
      </c>
      <c r="B17" s="167">
        <v>0</v>
      </c>
      <c r="C17" s="168">
        <v>0</v>
      </c>
      <c r="D17" s="168">
        <v>0</v>
      </c>
      <c r="E17" s="168">
        <v>0</v>
      </c>
      <c r="F17" s="168">
        <v>0</v>
      </c>
      <c r="G17" s="168">
        <v>0</v>
      </c>
      <c r="H17" s="167">
        <v>0</v>
      </c>
      <c r="I17" s="167">
        <v>0</v>
      </c>
      <c r="J17" s="167">
        <v>0</v>
      </c>
      <c r="K17" s="167">
        <v>0</v>
      </c>
      <c r="L17" s="167">
        <v>0</v>
      </c>
      <c r="M17" s="167">
        <v>0</v>
      </c>
      <c r="N17" s="167">
        <v>0</v>
      </c>
      <c r="O17" s="167">
        <v>0.28251999999999999</v>
      </c>
      <c r="P17" s="167">
        <f t="shared" si="0"/>
        <v>0.28251999999999999</v>
      </c>
      <c r="Q17" s="198">
        <f t="shared" si="1"/>
        <v>1.9279189229025987E-8</v>
      </c>
      <c r="R17" s="214"/>
      <c r="S17" s="23"/>
      <c r="T17" s="23"/>
      <c r="U17" s="23"/>
      <c r="V17" s="23"/>
      <c r="W17" s="23"/>
    </row>
    <row r="18" spans="1:23" ht="33" customHeight="1">
      <c r="A18" s="317" t="s">
        <v>42</v>
      </c>
      <c r="B18" s="167">
        <v>0</v>
      </c>
      <c r="C18" s="168">
        <v>0</v>
      </c>
      <c r="D18" s="168">
        <v>0</v>
      </c>
      <c r="E18" s="168">
        <v>858.49407999999994</v>
      </c>
      <c r="F18" s="168">
        <v>0</v>
      </c>
      <c r="G18" s="168">
        <v>0</v>
      </c>
      <c r="H18" s="167">
        <v>0</v>
      </c>
      <c r="I18" s="167">
        <v>0</v>
      </c>
      <c r="J18" s="167">
        <v>0</v>
      </c>
      <c r="K18" s="167">
        <v>0</v>
      </c>
      <c r="L18" s="167">
        <v>0</v>
      </c>
      <c r="M18" s="167">
        <v>0</v>
      </c>
      <c r="N18" s="167">
        <v>0</v>
      </c>
      <c r="O18" s="167">
        <v>0</v>
      </c>
      <c r="P18" s="167">
        <f t="shared" si="0"/>
        <v>858.49407999999994</v>
      </c>
      <c r="Q18" s="198">
        <f t="shared" si="1"/>
        <v>5.8583710251729342E-5</v>
      </c>
      <c r="R18" s="214"/>
      <c r="S18" s="23"/>
      <c r="T18" s="23"/>
      <c r="U18" s="23"/>
      <c r="V18" s="23"/>
      <c r="W18" s="23"/>
    </row>
    <row r="19" spans="1:23" ht="33" customHeight="1">
      <c r="A19" s="317" t="s">
        <v>43</v>
      </c>
      <c r="B19" s="167">
        <v>2844.0390000000002</v>
      </c>
      <c r="C19" s="168">
        <v>0</v>
      </c>
      <c r="D19" s="168">
        <v>0</v>
      </c>
      <c r="E19" s="168">
        <v>0</v>
      </c>
      <c r="F19" s="168">
        <v>0</v>
      </c>
      <c r="G19" s="168">
        <v>0</v>
      </c>
      <c r="H19" s="167">
        <v>0</v>
      </c>
      <c r="I19" s="167">
        <v>0</v>
      </c>
      <c r="J19" s="167">
        <v>0</v>
      </c>
      <c r="K19" s="167">
        <v>0</v>
      </c>
      <c r="L19" s="167">
        <v>0</v>
      </c>
      <c r="M19" s="167">
        <v>0</v>
      </c>
      <c r="N19" s="167">
        <v>0</v>
      </c>
      <c r="O19" s="167">
        <v>0</v>
      </c>
      <c r="P19" s="167">
        <f t="shared" si="0"/>
        <v>2844.0390000000002</v>
      </c>
      <c r="Q19" s="198">
        <f t="shared" si="1"/>
        <v>1.9407746727923632E-4</v>
      </c>
      <c r="R19" s="214"/>
      <c r="S19" s="23"/>
      <c r="T19" s="23"/>
      <c r="U19" s="23"/>
      <c r="V19" s="23"/>
      <c r="W19" s="23"/>
    </row>
    <row r="20" spans="1:23" ht="33" customHeight="1">
      <c r="A20" s="317" t="s">
        <v>24</v>
      </c>
      <c r="B20" s="167">
        <v>11275.85152</v>
      </c>
      <c r="C20" s="168">
        <v>37987.710429999999</v>
      </c>
      <c r="D20" s="168">
        <v>37810.331659999996</v>
      </c>
      <c r="E20" s="168">
        <v>2092.50117</v>
      </c>
      <c r="F20" s="168">
        <v>15158.95824</v>
      </c>
      <c r="G20" s="168">
        <v>36030.445420000004</v>
      </c>
      <c r="H20" s="167">
        <v>874.74583999999993</v>
      </c>
      <c r="I20" s="167">
        <v>13.44</v>
      </c>
      <c r="J20" s="167">
        <v>12</v>
      </c>
      <c r="K20" s="167">
        <v>0</v>
      </c>
      <c r="L20" s="167">
        <v>40.929259999999999</v>
      </c>
      <c r="M20" s="167">
        <v>17086.399940000003</v>
      </c>
      <c r="N20" s="167">
        <v>3079.1010499999998</v>
      </c>
      <c r="O20" s="167">
        <v>61325.374080000001</v>
      </c>
      <c r="P20" s="167">
        <f t="shared" si="0"/>
        <v>222787.78861000002</v>
      </c>
      <c r="Q20" s="198">
        <f t="shared" si="1"/>
        <v>1.520305795882922E-2</v>
      </c>
      <c r="R20" s="214"/>
      <c r="S20" s="23"/>
      <c r="T20" s="23"/>
      <c r="U20" s="23"/>
      <c r="V20" s="23"/>
      <c r="W20" s="23"/>
    </row>
    <row r="21" spans="1:23" ht="33" customHeight="1">
      <c r="A21" s="317" t="s">
        <v>25</v>
      </c>
      <c r="B21" s="167">
        <v>0</v>
      </c>
      <c r="C21" s="168">
        <v>0</v>
      </c>
      <c r="D21" s="168">
        <v>0</v>
      </c>
      <c r="E21" s="168">
        <v>438.29271999999997</v>
      </c>
      <c r="F21" s="168">
        <v>0</v>
      </c>
      <c r="G21" s="168">
        <v>0</v>
      </c>
      <c r="H21" s="167">
        <v>0</v>
      </c>
      <c r="I21" s="167">
        <v>807.35931999999991</v>
      </c>
      <c r="J21" s="167">
        <v>1864.95532</v>
      </c>
      <c r="K21" s="167">
        <v>0</v>
      </c>
      <c r="L21" s="167">
        <v>20699.304949999998</v>
      </c>
      <c r="M21" s="167">
        <v>6806.1809299999995</v>
      </c>
      <c r="N21" s="167">
        <v>0</v>
      </c>
      <c r="O21" s="167">
        <v>14659.2281</v>
      </c>
      <c r="P21" s="167">
        <f t="shared" si="0"/>
        <v>45275.321339999995</v>
      </c>
      <c r="Q21" s="198">
        <f t="shared" si="1"/>
        <v>3.0895918431219677E-3</v>
      </c>
      <c r="R21" s="214"/>
      <c r="S21" s="23"/>
      <c r="T21" s="23"/>
      <c r="U21" s="23"/>
      <c r="V21" s="23"/>
      <c r="W21" s="23"/>
    </row>
    <row r="22" spans="1:23" ht="33" customHeight="1">
      <c r="A22" s="317" t="s">
        <v>26</v>
      </c>
      <c r="B22" s="167">
        <v>111737.08113999999</v>
      </c>
      <c r="C22" s="168">
        <v>0</v>
      </c>
      <c r="D22" s="168">
        <v>0</v>
      </c>
      <c r="E22" s="168">
        <v>134322.94019999998</v>
      </c>
      <c r="F22" s="168">
        <v>75177.674029999995</v>
      </c>
      <c r="G22" s="168">
        <v>0</v>
      </c>
      <c r="H22" s="167">
        <v>11555.218279999999</v>
      </c>
      <c r="I22" s="167">
        <v>108.58774000000001</v>
      </c>
      <c r="J22" s="167">
        <v>0</v>
      </c>
      <c r="K22" s="167">
        <v>0</v>
      </c>
      <c r="L22" s="167">
        <v>0</v>
      </c>
      <c r="M22" s="167">
        <v>4034.1143099999999</v>
      </c>
      <c r="N22" s="167">
        <v>2209.16626</v>
      </c>
      <c r="O22" s="167">
        <v>6344.3959199999999</v>
      </c>
      <c r="P22" s="167">
        <f t="shared" si="0"/>
        <v>345489.17787999992</v>
      </c>
      <c r="Q22" s="198">
        <f t="shared" si="1"/>
        <v>2.3576211372395364E-2</v>
      </c>
      <c r="R22" s="214"/>
      <c r="S22" s="23"/>
      <c r="T22" s="23"/>
      <c r="U22" s="23"/>
      <c r="V22" s="23"/>
      <c r="W22" s="23"/>
    </row>
    <row r="23" spans="1:23" ht="33" customHeight="1">
      <c r="A23" s="317" t="s">
        <v>27</v>
      </c>
      <c r="B23" s="167">
        <v>0</v>
      </c>
      <c r="C23" s="168">
        <v>0</v>
      </c>
      <c r="D23" s="168">
        <v>0</v>
      </c>
      <c r="E23" s="168">
        <v>0</v>
      </c>
      <c r="F23" s="168">
        <v>0</v>
      </c>
      <c r="G23" s="168">
        <v>0</v>
      </c>
      <c r="H23" s="167">
        <v>0</v>
      </c>
      <c r="I23" s="167">
        <v>0</v>
      </c>
      <c r="J23" s="167">
        <v>0</v>
      </c>
      <c r="K23" s="167">
        <v>0</v>
      </c>
      <c r="L23" s="167">
        <v>0</v>
      </c>
      <c r="M23" s="167">
        <v>0</v>
      </c>
      <c r="N23" s="167">
        <v>0</v>
      </c>
      <c r="O23" s="167">
        <v>0</v>
      </c>
      <c r="P23" s="167">
        <f t="shared" si="0"/>
        <v>0</v>
      </c>
      <c r="Q23" s="198">
        <f t="shared" si="1"/>
        <v>0</v>
      </c>
      <c r="R23" s="214"/>
      <c r="S23" s="23"/>
      <c r="T23" s="23"/>
      <c r="U23" s="23"/>
      <c r="V23" s="23"/>
      <c r="W23" s="23"/>
    </row>
    <row r="24" spans="1:23" ht="33" customHeight="1">
      <c r="A24" s="317" t="s">
        <v>28</v>
      </c>
      <c r="B24" s="167">
        <v>0</v>
      </c>
      <c r="C24" s="168">
        <v>0</v>
      </c>
      <c r="D24" s="168">
        <v>0</v>
      </c>
      <c r="E24" s="168">
        <v>0</v>
      </c>
      <c r="F24" s="168">
        <v>0</v>
      </c>
      <c r="G24" s="168">
        <v>0</v>
      </c>
      <c r="H24" s="167">
        <v>0</v>
      </c>
      <c r="I24" s="167">
        <v>0</v>
      </c>
      <c r="J24" s="167">
        <v>0</v>
      </c>
      <c r="K24" s="167">
        <v>0</v>
      </c>
      <c r="L24" s="167">
        <v>0</v>
      </c>
      <c r="M24" s="167">
        <v>0</v>
      </c>
      <c r="N24" s="167">
        <v>0</v>
      </c>
      <c r="O24" s="167">
        <v>0</v>
      </c>
      <c r="P24" s="167">
        <f t="shared" si="0"/>
        <v>0</v>
      </c>
      <c r="Q24" s="198">
        <f t="shared" si="1"/>
        <v>0</v>
      </c>
      <c r="R24" s="214"/>
      <c r="S24" s="23"/>
      <c r="T24" s="23"/>
      <c r="U24" s="23"/>
      <c r="V24" s="23"/>
      <c r="W24" s="23"/>
    </row>
    <row r="25" spans="1:23" ht="33" customHeight="1">
      <c r="A25" s="317" t="s">
        <v>29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v>0</v>
      </c>
      <c r="K25" s="167">
        <v>0</v>
      </c>
      <c r="L25" s="167">
        <v>0</v>
      </c>
      <c r="M25" s="167">
        <v>0</v>
      </c>
      <c r="N25" s="167">
        <v>0</v>
      </c>
      <c r="O25" s="167">
        <v>0</v>
      </c>
      <c r="P25" s="167">
        <f t="shared" si="0"/>
        <v>0</v>
      </c>
      <c r="Q25" s="198">
        <f t="shared" si="1"/>
        <v>0</v>
      </c>
      <c r="R25" s="214"/>
      <c r="S25" s="23"/>
      <c r="T25" s="23"/>
      <c r="U25" s="23"/>
      <c r="V25" s="23"/>
      <c r="W25" s="23"/>
    </row>
    <row r="26" spans="1:23" ht="33" customHeight="1">
      <c r="A26" s="317" t="s">
        <v>30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v>0</v>
      </c>
      <c r="K26" s="167">
        <v>0</v>
      </c>
      <c r="L26" s="167">
        <v>0</v>
      </c>
      <c r="M26" s="167">
        <v>0</v>
      </c>
      <c r="N26" s="167">
        <v>0</v>
      </c>
      <c r="O26" s="167">
        <v>0</v>
      </c>
      <c r="P26" s="167">
        <f t="shared" si="0"/>
        <v>0</v>
      </c>
      <c r="Q26" s="198">
        <f t="shared" si="1"/>
        <v>0</v>
      </c>
      <c r="R26" s="214"/>
      <c r="S26" s="23"/>
      <c r="T26" s="23"/>
      <c r="U26" s="23"/>
      <c r="V26" s="23"/>
      <c r="W26" s="23"/>
    </row>
    <row r="27" spans="1:23" ht="33" customHeight="1">
      <c r="A27" s="317" t="s">
        <v>31</v>
      </c>
      <c r="B27" s="167">
        <v>0</v>
      </c>
      <c r="C27" s="168">
        <v>0</v>
      </c>
      <c r="D27" s="168">
        <v>17</v>
      </c>
      <c r="E27" s="168">
        <v>0</v>
      </c>
      <c r="F27" s="168">
        <v>0</v>
      </c>
      <c r="G27" s="168">
        <v>0</v>
      </c>
      <c r="H27" s="167">
        <v>0</v>
      </c>
      <c r="I27" s="167">
        <v>0</v>
      </c>
      <c r="J27" s="167">
        <v>0</v>
      </c>
      <c r="K27" s="167">
        <v>0</v>
      </c>
      <c r="L27" s="167">
        <v>0</v>
      </c>
      <c r="M27" s="167">
        <v>0.95465</v>
      </c>
      <c r="N27" s="167">
        <v>0</v>
      </c>
      <c r="O27" s="167">
        <v>306.97341</v>
      </c>
      <c r="P27" s="167">
        <f t="shared" si="0"/>
        <v>324.92806000000002</v>
      </c>
      <c r="Q27" s="198">
        <f t="shared" si="1"/>
        <v>2.2173118910379125E-5</v>
      </c>
      <c r="R27" s="214"/>
      <c r="S27" s="23"/>
      <c r="T27" s="23"/>
      <c r="U27" s="23"/>
      <c r="V27" s="23"/>
      <c r="W27" s="23"/>
    </row>
    <row r="28" spans="1:23" ht="33" customHeight="1">
      <c r="A28" s="317" t="s">
        <v>259</v>
      </c>
      <c r="B28" s="167">
        <v>217.98974999999999</v>
      </c>
      <c r="C28" s="168">
        <v>0</v>
      </c>
      <c r="D28" s="168">
        <v>0</v>
      </c>
      <c r="E28" s="168">
        <v>1931.0905500000001</v>
      </c>
      <c r="F28" s="168">
        <v>0</v>
      </c>
      <c r="G28" s="168">
        <v>0</v>
      </c>
      <c r="H28" s="167">
        <v>0</v>
      </c>
      <c r="I28" s="167">
        <v>0</v>
      </c>
      <c r="J28" s="167">
        <v>0</v>
      </c>
      <c r="K28" s="167">
        <v>0</v>
      </c>
      <c r="L28" s="167">
        <v>0</v>
      </c>
      <c r="M28" s="167">
        <v>0</v>
      </c>
      <c r="N28" s="167">
        <v>0</v>
      </c>
      <c r="O28" s="167">
        <v>8.2319999999999993</v>
      </c>
      <c r="P28" s="167">
        <f t="shared" si="0"/>
        <v>2157.3123000000001</v>
      </c>
      <c r="Q28" s="198">
        <f t="shared" si="1"/>
        <v>1.4721517789114145E-4</v>
      </c>
      <c r="R28" s="214"/>
      <c r="S28" s="23"/>
      <c r="T28" s="23"/>
      <c r="U28" s="23"/>
      <c r="V28" s="23"/>
      <c r="W28" s="23"/>
    </row>
    <row r="29" spans="1:23" ht="33" customHeight="1">
      <c r="A29" s="317" t="s">
        <v>33</v>
      </c>
      <c r="B29" s="167">
        <v>0</v>
      </c>
      <c r="C29" s="168">
        <v>0</v>
      </c>
      <c r="D29" s="168">
        <v>0</v>
      </c>
      <c r="E29" s="168">
        <v>0</v>
      </c>
      <c r="F29" s="168">
        <v>0</v>
      </c>
      <c r="G29" s="168">
        <v>0</v>
      </c>
      <c r="H29" s="167">
        <v>0</v>
      </c>
      <c r="I29" s="167">
        <v>0</v>
      </c>
      <c r="J29" s="167">
        <v>0</v>
      </c>
      <c r="K29" s="167">
        <v>0</v>
      </c>
      <c r="L29" s="167">
        <v>0</v>
      </c>
      <c r="M29" s="167">
        <v>0</v>
      </c>
      <c r="N29" s="167">
        <v>0</v>
      </c>
      <c r="O29" s="167">
        <v>16.47092</v>
      </c>
      <c r="P29" s="167">
        <f t="shared" si="0"/>
        <v>16.47092</v>
      </c>
      <c r="Q29" s="198">
        <f t="shared" si="1"/>
        <v>1.1239770050125609E-6</v>
      </c>
      <c r="R29" s="214"/>
      <c r="S29" s="23"/>
      <c r="T29" s="23"/>
      <c r="U29" s="23"/>
      <c r="V29" s="23"/>
      <c r="W29" s="23"/>
    </row>
    <row r="30" spans="1:23" ht="33" customHeight="1">
      <c r="A30" s="317" t="s">
        <v>20</v>
      </c>
      <c r="B30" s="167">
        <v>0</v>
      </c>
      <c r="C30" s="168">
        <v>0</v>
      </c>
      <c r="D30" s="168">
        <v>0</v>
      </c>
      <c r="E30" s="168">
        <v>0</v>
      </c>
      <c r="F30" s="168">
        <v>0</v>
      </c>
      <c r="G30" s="168">
        <v>0</v>
      </c>
      <c r="H30" s="167">
        <v>0</v>
      </c>
      <c r="I30" s="167">
        <v>0</v>
      </c>
      <c r="J30" s="167">
        <v>0</v>
      </c>
      <c r="K30" s="167">
        <v>0</v>
      </c>
      <c r="L30" s="167">
        <v>0</v>
      </c>
      <c r="M30" s="167">
        <v>0</v>
      </c>
      <c r="N30" s="167">
        <v>0</v>
      </c>
      <c r="O30" s="167">
        <v>0</v>
      </c>
      <c r="P30" s="167">
        <f t="shared" si="0"/>
        <v>0</v>
      </c>
      <c r="Q30" s="198">
        <f t="shared" si="1"/>
        <v>0</v>
      </c>
      <c r="R30" s="214"/>
      <c r="S30" s="23"/>
      <c r="T30" s="23"/>
      <c r="U30" s="23"/>
      <c r="V30" s="23"/>
      <c r="W30" s="23"/>
    </row>
    <row r="31" spans="1:23" ht="33" customHeight="1">
      <c r="A31" s="317" t="s">
        <v>21</v>
      </c>
      <c r="B31" s="167">
        <v>0</v>
      </c>
      <c r="C31" s="168">
        <v>0</v>
      </c>
      <c r="D31" s="168">
        <v>0</v>
      </c>
      <c r="E31" s="168">
        <v>0</v>
      </c>
      <c r="F31" s="168">
        <v>0</v>
      </c>
      <c r="G31" s="168">
        <v>0</v>
      </c>
      <c r="H31" s="16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f t="shared" si="0"/>
        <v>0</v>
      </c>
      <c r="Q31" s="198">
        <f t="shared" si="1"/>
        <v>0</v>
      </c>
      <c r="R31" s="214"/>
      <c r="S31" s="23"/>
      <c r="T31" s="23"/>
      <c r="U31" s="23"/>
      <c r="V31" s="23"/>
      <c r="W31" s="23"/>
    </row>
    <row r="32" spans="1:23" ht="55.5" customHeight="1">
      <c r="A32" s="318" t="s">
        <v>260</v>
      </c>
      <c r="B32" s="167">
        <v>0</v>
      </c>
      <c r="C32" s="168">
        <v>0</v>
      </c>
      <c r="D32" s="168">
        <v>0</v>
      </c>
      <c r="E32" s="168">
        <v>0</v>
      </c>
      <c r="F32" s="168">
        <v>0</v>
      </c>
      <c r="G32" s="168">
        <v>0</v>
      </c>
      <c r="H32" s="167">
        <v>0</v>
      </c>
      <c r="I32" s="167">
        <v>0</v>
      </c>
      <c r="J32" s="167">
        <v>0</v>
      </c>
      <c r="K32" s="167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f t="shared" si="0"/>
        <v>0</v>
      </c>
      <c r="Q32" s="198">
        <f t="shared" si="1"/>
        <v>0</v>
      </c>
      <c r="R32" s="214"/>
      <c r="S32" s="23"/>
      <c r="T32" s="23"/>
      <c r="U32" s="23"/>
      <c r="V32" s="23"/>
      <c r="W32" s="23"/>
    </row>
    <row r="33" spans="1:23" ht="33" customHeight="1">
      <c r="A33" s="317" t="s">
        <v>261</v>
      </c>
      <c r="B33" s="167">
        <v>0</v>
      </c>
      <c r="C33" s="168">
        <v>0</v>
      </c>
      <c r="D33" s="168">
        <v>0</v>
      </c>
      <c r="E33" s="168">
        <v>0</v>
      </c>
      <c r="F33" s="168">
        <v>0</v>
      </c>
      <c r="G33" s="168">
        <v>0</v>
      </c>
      <c r="H33" s="167">
        <v>0</v>
      </c>
      <c r="I33" s="167">
        <v>0</v>
      </c>
      <c r="J33" s="167">
        <v>0</v>
      </c>
      <c r="K33" s="167">
        <v>0</v>
      </c>
      <c r="L33" s="167">
        <v>0</v>
      </c>
      <c r="M33" s="167">
        <v>0</v>
      </c>
      <c r="N33" s="167">
        <v>0</v>
      </c>
      <c r="O33" s="167">
        <v>0</v>
      </c>
      <c r="P33" s="167">
        <f t="shared" si="0"/>
        <v>0</v>
      </c>
      <c r="Q33" s="198">
        <f t="shared" si="1"/>
        <v>0</v>
      </c>
      <c r="R33" s="214"/>
      <c r="S33" s="23"/>
      <c r="T33" s="23"/>
      <c r="U33" s="23"/>
      <c r="V33" s="23"/>
      <c r="W33" s="23"/>
    </row>
    <row r="34" spans="1:23" ht="36.75" customHeight="1">
      <c r="A34" s="318" t="s">
        <v>23</v>
      </c>
      <c r="B34" s="167">
        <v>0</v>
      </c>
      <c r="C34" s="168">
        <v>0</v>
      </c>
      <c r="D34" s="168">
        <v>0</v>
      </c>
      <c r="E34" s="168">
        <v>0</v>
      </c>
      <c r="F34" s="168">
        <v>0</v>
      </c>
      <c r="G34" s="168">
        <v>0</v>
      </c>
      <c r="H34" s="167">
        <v>0</v>
      </c>
      <c r="I34" s="167">
        <v>0</v>
      </c>
      <c r="J34" s="167">
        <v>0</v>
      </c>
      <c r="K34" s="167">
        <v>0</v>
      </c>
      <c r="L34" s="167">
        <v>0</v>
      </c>
      <c r="M34" s="167">
        <v>0</v>
      </c>
      <c r="N34" s="167">
        <v>0</v>
      </c>
      <c r="O34" s="167">
        <v>0</v>
      </c>
      <c r="P34" s="167">
        <f>SUM(B34:O34)</f>
        <v>0</v>
      </c>
      <c r="Q34" s="198">
        <f>+P34/$P$38</f>
        <v>0</v>
      </c>
      <c r="R34" s="214"/>
      <c r="S34" s="23"/>
      <c r="T34" s="23"/>
      <c r="U34" s="23"/>
      <c r="V34" s="23"/>
      <c r="W34" s="23"/>
    </row>
    <row r="35" spans="1:23" ht="33" customHeight="1">
      <c r="A35" s="317" t="s">
        <v>34</v>
      </c>
      <c r="B35" s="167">
        <v>145128.24106</v>
      </c>
      <c r="C35" s="168">
        <v>42603.9179</v>
      </c>
      <c r="D35" s="168">
        <v>170408.31091</v>
      </c>
      <c r="E35" s="168">
        <v>153351.8898</v>
      </c>
      <c r="F35" s="168">
        <v>119500.04913</v>
      </c>
      <c r="G35" s="168">
        <v>85664.190430000002</v>
      </c>
      <c r="H35" s="167">
        <v>34226.41966</v>
      </c>
      <c r="I35" s="167">
        <v>0</v>
      </c>
      <c r="J35" s="167">
        <v>0</v>
      </c>
      <c r="K35" s="167">
        <v>0</v>
      </c>
      <c r="L35" s="167">
        <v>0</v>
      </c>
      <c r="M35" s="167">
        <v>5752.0025400000004</v>
      </c>
      <c r="N35" s="167">
        <v>594.37497999999994</v>
      </c>
      <c r="O35" s="167">
        <v>6313.9418900000001</v>
      </c>
      <c r="P35" s="167">
        <f>SUM(B35:O35)</f>
        <v>763543.33830000006</v>
      </c>
      <c r="Q35" s="198">
        <f>+P35/$P$38</f>
        <v>5.2104263427891505E-2</v>
      </c>
      <c r="R35" s="214"/>
      <c r="S35" s="23"/>
      <c r="T35" s="23"/>
      <c r="U35" s="23"/>
      <c r="V35" s="23"/>
      <c r="W35" s="23"/>
    </row>
    <row r="36" spans="1:23" ht="33" customHeight="1">
      <c r="A36" s="317" t="s">
        <v>35</v>
      </c>
      <c r="B36" s="167">
        <v>0</v>
      </c>
      <c r="C36" s="168">
        <v>1169.7236499999999</v>
      </c>
      <c r="D36" s="168">
        <v>466.82729</v>
      </c>
      <c r="E36" s="168">
        <v>0</v>
      </c>
      <c r="F36" s="168">
        <v>0</v>
      </c>
      <c r="G36" s="168">
        <v>0</v>
      </c>
      <c r="H36" s="167">
        <v>0</v>
      </c>
      <c r="I36" s="167">
        <v>0</v>
      </c>
      <c r="J36" s="167">
        <v>0</v>
      </c>
      <c r="K36" s="167">
        <v>0</v>
      </c>
      <c r="L36" s="167">
        <v>0</v>
      </c>
      <c r="M36" s="167">
        <v>66.05122999999999</v>
      </c>
      <c r="N36" s="167">
        <v>0</v>
      </c>
      <c r="O36" s="167">
        <v>0</v>
      </c>
      <c r="P36" s="167">
        <f>SUM(B36:O36)</f>
        <v>1702.6021699999999</v>
      </c>
      <c r="Q36" s="198">
        <f>+P36/$P$38</f>
        <v>1.1618571930192649E-4</v>
      </c>
      <c r="R36" s="214"/>
      <c r="S36" s="23"/>
      <c r="T36" s="23"/>
      <c r="U36" s="23"/>
      <c r="V36" s="23"/>
      <c r="W36" s="23"/>
    </row>
    <row r="37" spans="1:23" s="200" customFormat="1" ht="18">
      <c r="A37" s="319" t="s">
        <v>36</v>
      </c>
      <c r="B37" s="174">
        <v>2564.21065</v>
      </c>
      <c r="C37" s="199">
        <v>0</v>
      </c>
      <c r="D37" s="199">
        <v>4265.5800599999993</v>
      </c>
      <c r="E37" s="199">
        <v>5542.6301800000001</v>
      </c>
      <c r="F37" s="199">
        <v>1086.5977800000001</v>
      </c>
      <c r="G37" s="199">
        <v>3294.3222299999998</v>
      </c>
      <c r="H37" s="174">
        <v>6822.19794</v>
      </c>
      <c r="I37" s="174">
        <v>0</v>
      </c>
      <c r="J37" s="174">
        <v>0</v>
      </c>
      <c r="K37" s="174">
        <v>0</v>
      </c>
      <c r="L37" s="174">
        <v>0</v>
      </c>
      <c r="M37" s="174">
        <v>186.20532</v>
      </c>
      <c r="N37" s="174">
        <v>0</v>
      </c>
      <c r="O37" s="174">
        <v>0</v>
      </c>
      <c r="P37" s="174">
        <f>SUM(B37:O37)</f>
        <v>23761.744160000002</v>
      </c>
      <c r="Q37" s="175">
        <f>+P37/$P$38</f>
        <v>1.6215034761161802E-3</v>
      </c>
      <c r="R37" s="320"/>
      <c r="S37" s="321"/>
      <c r="T37" s="321"/>
      <c r="U37" s="321"/>
      <c r="V37" s="321"/>
      <c r="W37" s="321"/>
    </row>
    <row r="38" spans="1:23" s="200" customFormat="1" ht="35.25" customHeight="1">
      <c r="A38" s="328" t="s">
        <v>44</v>
      </c>
      <c r="B38" s="323">
        <f>SUM(B9:B37)</f>
        <v>2838112.6883999999</v>
      </c>
      <c r="C38" s="323">
        <f t="shared" ref="C38:O38" si="2">SUM(C9:C37)</f>
        <v>1107349.7453900001</v>
      </c>
      <c r="D38" s="323">
        <f t="shared" si="2"/>
        <v>2615437.7630800004</v>
      </c>
      <c r="E38" s="323">
        <f t="shared" si="2"/>
        <v>4560705.08</v>
      </c>
      <c r="F38" s="323">
        <f t="shared" si="2"/>
        <v>1858374.4454400002</v>
      </c>
      <c r="G38" s="323">
        <f t="shared" si="2"/>
        <v>711432.95506000007</v>
      </c>
      <c r="H38" s="323">
        <f t="shared" si="2"/>
        <v>278819.59112999996</v>
      </c>
      <c r="I38" s="323">
        <f t="shared" si="2"/>
        <v>1015.2392199999999</v>
      </c>
      <c r="J38" s="323">
        <f t="shared" si="2"/>
        <v>62538.690559999995</v>
      </c>
      <c r="K38" s="323">
        <f t="shared" si="2"/>
        <v>146746.83093000003</v>
      </c>
      <c r="L38" s="323">
        <f t="shared" si="2"/>
        <v>54574.304619999995</v>
      </c>
      <c r="M38" s="323">
        <f>SUM(M9:M37)</f>
        <v>131736.03108000004</v>
      </c>
      <c r="N38" s="323">
        <f t="shared" si="2"/>
        <v>181718.47572999998</v>
      </c>
      <c r="O38" s="323">
        <f t="shared" si="2"/>
        <v>105581.37274000002</v>
      </c>
      <c r="P38" s="323">
        <f>SUM(B38:O38)</f>
        <v>14654143.213380001</v>
      </c>
      <c r="Q38" s="324">
        <f>+P38/$P$38</f>
        <v>1</v>
      </c>
      <c r="R38" s="320"/>
      <c r="S38" s="321"/>
      <c r="T38" s="321"/>
      <c r="U38" s="321"/>
      <c r="V38" s="321"/>
      <c r="W38" s="321"/>
    </row>
    <row r="39" spans="1:23" ht="18">
      <c r="A39" s="325" t="s">
        <v>45</v>
      </c>
      <c r="B39" s="169">
        <f t="shared" ref="B39:P39" si="3">+B38/$P$38</f>
        <v>0.19367305526321416</v>
      </c>
      <c r="C39" s="169">
        <f t="shared" si="3"/>
        <v>7.5565642376070927E-2</v>
      </c>
      <c r="D39" s="169">
        <f t="shared" si="3"/>
        <v>0.17847769910505368</v>
      </c>
      <c r="E39" s="169">
        <f t="shared" si="3"/>
        <v>0.31122290901564531</v>
      </c>
      <c r="F39" s="169">
        <f t="shared" si="3"/>
        <v>0.12681563284731698</v>
      </c>
      <c r="G39" s="169">
        <f t="shared" si="3"/>
        <v>4.8548246369697304E-2</v>
      </c>
      <c r="H39" s="169">
        <f t="shared" si="3"/>
        <v>1.9026673007769095E-2</v>
      </c>
      <c r="I39" s="169">
        <f t="shared" si="3"/>
        <v>6.9280012158816164E-5</v>
      </c>
      <c r="J39" s="169">
        <f t="shared" si="3"/>
        <v>4.2676456514290709E-3</v>
      </c>
      <c r="K39" s="169">
        <f t="shared" si="3"/>
        <v>1.0014016431613175E-2</v>
      </c>
      <c r="L39" s="169">
        <f t="shared" si="3"/>
        <v>3.7241552662165053E-3</v>
      </c>
      <c r="M39" s="169">
        <f>+M38/$P$38</f>
        <v>8.9896781518907318E-3</v>
      </c>
      <c r="N39" s="169">
        <f t="shared" si="3"/>
        <v>1.2400484496704077E-2</v>
      </c>
      <c r="O39" s="169">
        <f t="shared" si="3"/>
        <v>7.2048820052201135E-3</v>
      </c>
      <c r="P39" s="169">
        <f t="shared" si="3"/>
        <v>1</v>
      </c>
      <c r="Q39" s="198"/>
      <c r="S39" s="23"/>
      <c r="T39" s="23"/>
      <c r="U39" s="23"/>
      <c r="V39" s="23"/>
      <c r="W39" s="23"/>
    </row>
    <row r="40" spans="1:23" ht="9" customHeight="1" thickBot="1">
      <c r="A40" s="205"/>
      <c r="B40" s="206"/>
      <c r="C40" s="207"/>
      <c r="D40" s="207"/>
      <c r="E40" s="207"/>
      <c r="F40" s="207"/>
      <c r="G40" s="207"/>
      <c r="H40" s="208"/>
      <c r="I40" s="208"/>
      <c r="J40" s="208"/>
      <c r="K40" s="208"/>
      <c r="L40" s="208"/>
      <c r="M40" s="208"/>
      <c r="N40" s="208"/>
      <c r="O40" s="208"/>
      <c r="P40" s="208"/>
      <c r="Q40" s="209"/>
      <c r="R40" s="23"/>
      <c r="S40" s="23"/>
      <c r="T40" s="23"/>
      <c r="U40" s="23"/>
      <c r="V40" s="23"/>
      <c r="W40" s="23"/>
    </row>
    <row r="41" spans="1:23" ht="26.25" customHeight="1" thickTop="1">
      <c r="A41" s="326" t="s">
        <v>263</v>
      </c>
      <c r="B41" s="179"/>
      <c r="C41" s="211"/>
      <c r="D41" s="211"/>
      <c r="E41" s="211"/>
      <c r="F41" s="211"/>
      <c r="G41" s="211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3"/>
      <c r="S41" s="23"/>
      <c r="T41" s="23"/>
      <c r="U41" s="23"/>
      <c r="V41" s="23"/>
      <c r="W41" s="23"/>
    </row>
    <row r="42" spans="1:23" ht="13.5" customHeight="1">
      <c r="A42" s="326" t="s">
        <v>237</v>
      </c>
      <c r="B42" s="48"/>
      <c r="C42" s="24"/>
      <c r="D42" s="24"/>
      <c r="E42" s="24"/>
      <c r="F42" s="24"/>
      <c r="G42" s="24"/>
      <c r="H42" s="156"/>
      <c r="I42" s="156"/>
      <c r="J42" s="156"/>
      <c r="K42" s="156"/>
      <c r="L42" s="156"/>
      <c r="M42" s="156"/>
      <c r="N42" s="156"/>
      <c r="O42" s="156"/>
      <c r="P42" s="156"/>
      <c r="Q42" s="212"/>
      <c r="R42" s="23"/>
      <c r="S42" s="23"/>
      <c r="T42" s="23"/>
      <c r="U42" s="23"/>
      <c r="V42" s="23"/>
      <c r="W42" s="23"/>
    </row>
    <row r="43" spans="1:23" ht="13.5" customHeight="1">
      <c r="A43" s="326" t="s">
        <v>226</v>
      </c>
      <c r="B43" s="48"/>
      <c r="C43" s="24"/>
      <c r="D43" s="24"/>
      <c r="E43" s="24"/>
      <c r="F43" s="24"/>
      <c r="G43" s="24"/>
      <c r="H43" s="156"/>
      <c r="I43" s="156"/>
      <c r="J43" s="156"/>
      <c r="K43" s="156"/>
      <c r="L43" s="156"/>
      <c r="M43" s="156"/>
      <c r="N43" s="156"/>
      <c r="O43" s="156"/>
      <c r="P43" s="156"/>
      <c r="Q43" s="212"/>
      <c r="R43" s="23"/>
      <c r="S43" s="23"/>
      <c r="T43" s="23"/>
      <c r="U43" s="23"/>
      <c r="V43" s="23"/>
      <c r="W43" s="23"/>
    </row>
    <row r="44" spans="1:23" ht="9" customHeight="1">
      <c r="A44" s="326"/>
      <c r="B44" s="48"/>
      <c r="C44" s="24"/>
      <c r="D44" s="24"/>
      <c r="E44" s="24"/>
      <c r="F44" s="24"/>
      <c r="G44" s="24"/>
      <c r="H44" s="156"/>
      <c r="I44" s="156"/>
      <c r="J44" s="156"/>
      <c r="K44" s="156"/>
      <c r="L44" s="156"/>
      <c r="M44" s="156"/>
      <c r="N44" s="156"/>
      <c r="O44" s="156"/>
      <c r="P44" s="156"/>
      <c r="Q44" s="212"/>
      <c r="R44" s="23"/>
      <c r="S44" s="23"/>
      <c r="T44" s="23"/>
      <c r="U44" s="23"/>
      <c r="V44" s="23"/>
      <c r="W44" s="23"/>
    </row>
    <row r="45" spans="1:23" ht="9" customHeight="1">
      <c r="A45" s="156"/>
      <c r="B45" s="48"/>
      <c r="C45" s="24"/>
      <c r="D45" s="24"/>
      <c r="E45" s="24"/>
      <c r="F45" s="24"/>
      <c r="G45" s="24"/>
      <c r="H45" s="156"/>
      <c r="I45" s="156"/>
      <c r="J45" s="156"/>
      <c r="K45" s="156"/>
      <c r="L45" s="156"/>
      <c r="M45" s="156"/>
      <c r="N45" s="156"/>
      <c r="O45" s="156"/>
      <c r="P45" s="156"/>
      <c r="Q45" s="212"/>
      <c r="R45" s="23"/>
      <c r="S45" s="23"/>
      <c r="T45" s="23"/>
      <c r="U45" s="23"/>
      <c r="V45" s="23"/>
      <c r="W45" s="23"/>
    </row>
    <row r="46" spans="1:23" ht="9" customHeight="1">
      <c r="A46" s="156"/>
      <c r="B46" s="48"/>
      <c r="C46" s="24"/>
      <c r="D46" s="24"/>
      <c r="E46" s="24"/>
      <c r="F46" s="24"/>
      <c r="G46" s="24"/>
      <c r="H46" s="156"/>
      <c r="I46" s="156"/>
      <c r="J46" s="156"/>
      <c r="K46" s="156"/>
      <c r="L46" s="156"/>
      <c r="M46" s="156"/>
      <c r="N46" s="156"/>
      <c r="O46" s="156"/>
      <c r="P46" s="156"/>
      <c r="Q46" s="212"/>
      <c r="R46" s="23"/>
      <c r="S46" s="23"/>
      <c r="T46" s="23"/>
      <c r="U46" s="23"/>
      <c r="V46" s="23"/>
      <c r="W46" s="23"/>
    </row>
    <row r="47" spans="1:23" ht="9" customHeight="1">
      <c r="A47" s="156"/>
      <c r="B47" s="48"/>
      <c r="C47" s="24"/>
      <c r="D47" s="24"/>
      <c r="E47" s="24"/>
      <c r="F47" s="24"/>
      <c r="G47" s="24"/>
      <c r="H47" s="156"/>
      <c r="I47" s="156"/>
      <c r="J47" s="156"/>
      <c r="K47" s="156"/>
      <c r="L47" s="156"/>
      <c r="M47" s="156"/>
      <c r="N47" s="156"/>
      <c r="O47" s="156"/>
      <c r="P47" s="156"/>
      <c r="Q47" s="212"/>
      <c r="R47" s="23"/>
      <c r="S47" s="23"/>
      <c r="T47" s="23"/>
      <c r="U47" s="23"/>
      <c r="V47" s="23"/>
      <c r="W47" s="23"/>
    </row>
    <row r="48" spans="1:23" ht="9" customHeight="1">
      <c r="A48" s="156"/>
      <c r="B48" s="48"/>
      <c r="C48" s="24"/>
      <c r="D48" s="24"/>
      <c r="E48" s="24"/>
      <c r="F48" s="24"/>
      <c r="G48" s="24"/>
      <c r="H48" s="156"/>
      <c r="I48" s="156"/>
      <c r="J48" s="156"/>
      <c r="K48" s="156"/>
      <c r="L48" s="156"/>
      <c r="M48" s="156"/>
      <c r="N48" s="156"/>
      <c r="O48" s="156"/>
      <c r="P48" s="156"/>
      <c r="Q48" s="212"/>
      <c r="R48" s="23"/>
      <c r="S48" s="23"/>
      <c r="T48" s="23"/>
      <c r="U48" s="23"/>
      <c r="V48" s="23"/>
      <c r="W48" s="23"/>
    </row>
    <row r="49" spans="1:23" ht="9" customHeight="1">
      <c r="A49" s="156"/>
      <c r="B49" s="48"/>
      <c r="C49" s="24"/>
      <c r="D49" s="24"/>
      <c r="E49" s="24"/>
      <c r="F49" s="24"/>
      <c r="G49" s="24"/>
      <c r="H49" s="156"/>
      <c r="I49" s="156"/>
      <c r="J49" s="156"/>
      <c r="K49" s="156"/>
      <c r="L49" s="156"/>
      <c r="M49" s="156"/>
      <c r="N49" s="156"/>
      <c r="O49" s="156"/>
      <c r="P49" s="156"/>
      <c r="Q49" s="212"/>
      <c r="R49" s="23"/>
      <c r="S49" s="23"/>
      <c r="T49" s="23"/>
      <c r="U49" s="23"/>
      <c r="V49" s="23"/>
      <c r="W49" s="23"/>
    </row>
    <row r="50" spans="1:23" ht="9" customHeight="1">
      <c r="A50" s="327"/>
      <c r="B50" s="48"/>
      <c r="C50" s="24"/>
      <c r="D50" s="24"/>
      <c r="E50" s="24"/>
      <c r="F50" s="24"/>
      <c r="G50" s="24"/>
      <c r="H50" s="156"/>
      <c r="I50" s="156"/>
      <c r="J50" s="156"/>
      <c r="K50" s="156"/>
      <c r="L50" s="156"/>
      <c r="M50" s="156"/>
      <c r="N50" s="156"/>
      <c r="O50" s="156"/>
      <c r="P50" s="156"/>
      <c r="Q50" s="212"/>
      <c r="R50" s="23"/>
      <c r="S50" s="23"/>
      <c r="T50" s="23"/>
      <c r="U50" s="23"/>
      <c r="V50" s="23"/>
      <c r="W50" s="23"/>
    </row>
    <row r="51" spans="1:23" ht="9" customHeight="1">
      <c r="A51" s="22"/>
      <c r="B51" s="48"/>
      <c r="C51" s="24"/>
      <c r="D51" s="24"/>
      <c r="E51" s="24"/>
      <c r="F51" s="24"/>
      <c r="G51" s="24"/>
      <c r="H51" s="156"/>
      <c r="I51" s="156"/>
      <c r="J51" s="156"/>
      <c r="K51" s="156"/>
      <c r="L51" s="156"/>
      <c r="M51" s="156"/>
      <c r="N51" s="156"/>
      <c r="O51" s="156"/>
      <c r="P51" s="156"/>
      <c r="Q51" s="212"/>
      <c r="R51" s="23"/>
      <c r="S51" s="23"/>
      <c r="T51" s="23"/>
      <c r="U51" s="23"/>
      <c r="V51" s="23"/>
      <c r="W51" s="23"/>
    </row>
    <row r="52" spans="1:23" ht="9" customHeight="1">
      <c r="B52" s="48"/>
      <c r="C52" s="24"/>
      <c r="D52" s="24"/>
      <c r="E52" s="24"/>
      <c r="F52" s="24"/>
      <c r="G52" s="24"/>
      <c r="H52" s="156"/>
      <c r="I52" s="156"/>
      <c r="J52" s="156"/>
      <c r="K52" s="156"/>
      <c r="L52" s="156"/>
      <c r="M52" s="156"/>
      <c r="N52" s="156"/>
      <c r="O52" s="156"/>
      <c r="P52" s="156"/>
      <c r="Q52" s="212"/>
      <c r="R52" s="212"/>
      <c r="S52" s="212"/>
      <c r="T52" s="23"/>
      <c r="U52" s="23"/>
      <c r="V52" s="23"/>
      <c r="W52" s="23"/>
    </row>
    <row r="53" spans="1:23" ht="9" customHeight="1">
      <c r="B53" s="48"/>
      <c r="C53" s="24"/>
      <c r="D53" s="24"/>
      <c r="E53" s="24"/>
      <c r="F53" s="24"/>
      <c r="G53" s="24"/>
      <c r="H53" s="156"/>
      <c r="I53" s="156"/>
      <c r="J53" s="156"/>
      <c r="K53" s="156"/>
      <c r="L53" s="156"/>
      <c r="M53" s="156"/>
      <c r="N53" s="156"/>
      <c r="O53" s="156"/>
      <c r="P53" s="156"/>
      <c r="Q53" s="212"/>
      <c r="R53" s="23"/>
      <c r="S53" s="23"/>
      <c r="T53" s="23"/>
      <c r="U53" s="23"/>
      <c r="V53" s="23"/>
      <c r="W53" s="23"/>
    </row>
    <row r="54" spans="1:23" ht="9" customHeight="1">
      <c r="A54" s="22"/>
      <c r="B54" s="48"/>
      <c r="C54" s="24"/>
      <c r="D54" s="24"/>
      <c r="E54" s="24"/>
      <c r="F54" s="24"/>
      <c r="G54" s="24"/>
      <c r="H54" s="156"/>
      <c r="I54" s="156"/>
      <c r="J54" s="156"/>
      <c r="K54" s="156"/>
      <c r="L54" s="156"/>
      <c r="M54" s="156"/>
      <c r="N54" s="156"/>
      <c r="O54" s="156"/>
      <c r="P54" s="156"/>
      <c r="Q54" s="212"/>
      <c r="R54" s="23"/>
      <c r="S54" s="23"/>
      <c r="T54" s="23"/>
      <c r="U54" s="23"/>
      <c r="V54" s="23"/>
      <c r="W54" s="23"/>
    </row>
    <row r="55" spans="1:23" ht="9" customHeight="1">
      <c r="A55" s="188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  <c r="R55" s="23"/>
      <c r="S55" s="23"/>
      <c r="T55" s="23"/>
      <c r="U55" s="23"/>
      <c r="V55" s="23"/>
      <c r="W55" s="23"/>
    </row>
    <row r="56" spans="1:23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  <c r="R56" s="23"/>
      <c r="S56" s="23"/>
      <c r="T56" s="23"/>
      <c r="U56" s="23"/>
      <c r="V56" s="23"/>
      <c r="W56" s="23"/>
    </row>
    <row r="57" spans="1:23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  <c r="R57" s="23"/>
      <c r="S57" s="23"/>
      <c r="T57" s="23"/>
      <c r="U57" s="23"/>
      <c r="V57" s="23"/>
      <c r="W57" s="23"/>
    </row>
    <row r="58" spans="1:23" ht="9" customHeight="1">
      <c r="A58" s="22"/>
      <c r="B58" s="215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  <c r="R58" s="23"/>
      <c r="S58" s="23"/>
      <c r="T58" s="23"/>
      <c r="U58" s="23"/>
      <c r="V58" s="23"/>
      <c r="W58" s="23"/>
    </row>
    <row r="59" spans="1:23" ht="9" customHeight="1">
      <c r="A59" s="22"/>
      <c r="B59" s="215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  <c r="R59" s="23"/>
      <c r="S59" s="23"/>
      <c r="T59" s="23"/>
      <c r="U59" s="23"/>
      <c r="V59" s="23"/>
      <c r="W59" s="23"/>
    </row>
    <row r="60" spans="1:23" ht="9" customHeight="1">
      <c r="A60" s="22"/>
      <c r="B60" s="215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  <c r="R60" s="23"/>
      <c r="S60" s="23"/>
      <c r="T60" s="23"/>
      <c r="U60" s="23"/>
      <c r="V60" s="23"/>
      <c r="W60" s="23"/>
    </row>
    <row r="61" spans="1:23" ht="9" customHeight="1">
      <c r="A61" s="185"/>
      <c r="B61" s="215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  <c r="R61" s="23"/>
      <c r="S61" s="23"/>
      <c r="T61" s="23"/>
      <c r="U61" s="23"/>
      <c r="V61" s="23"/>
      <c r="W61" s="23"/>
    </row>
    <row r="62" spans="1:23" ht="9" customHeight="1">
      <c r="A62" s="22"/>
      <c r="B62" s="215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  <c r="R62" s="23"/>
      <c r="S62" s="23"/>
      <c r="T62" s="23"/>
      <c r="U62" s="23"/>
      <c r="V62" s="23"/>
      <c r="W62" s="23"/>
    </row>
    <row r="63" spans="1:23" ht="9" customHeight="1">
      <c r="A63" s="22"/>
      <c r="B63" s="215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  <c r="R63" s="23"/>
      <c r="S63" s="23"/>
      <c r="T63" s="23"/>
      <c r="U63" s="23"/>
      <c r="V63" s="23"/>
      <c r="W63" s="23"/>
    </row>
    <row r="64" spans="1:23" ht="9" customHeight="1">
      <c r="A64" s="22"/>
      <c r="B64" s="215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  <c r="R64" s="23"/>
      <c r="S64" s="23"/>
      <c r="T64" s="23"/>
      <c r="U64" s="23"/>
      <c r="V64" s="23"/>
      <c r="W64" s="23"/>
    </row>
    <row r="65" spans="1:23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  <c r="R65" s="23"/>
      <c r="S65" s="23"/>
      <c r="T65" s="23"/>
      <c r="U65" s="23"/>
      <c r="V65" s="23"/>
      <c r="W65" s="23"/>
    </row>
    <row r="66" spans="1:23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  <c r="R66" s="23"/>
      <c r="S66" s="23"/>
      <c r="T66" s="23"/>
      <c r="U66" s="23"/>
      <c r="V66" s="23"/>
      <c r="W66" s="23"/>
    </row>
    <row r="67" spans="1:23" ht="9" customHeight="1">
      <c r="A67" s="185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  <c r="R67" s="23"/>
      <c r="S67" s="23"/>
      <c r="T67" s="23"/>
      <c r="U67" s="23"/>
      <c r="V67" s="23"/>
      <c r="W67" s="23"/>
    </row>
    <row r="68" spans="1:23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  <c r="R68" s="23"/>
      <c r="S68" s="23"/>
      <c r="T68" s="23"/>
      <c r="U68" s="23"/>
      <c r="V68" s="23"/>
      <c r="W68" s="23"/>
    </row>
    <row r="69" spans="1:23" ht="9" customHeight="1">
      <c r="A69" s="22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  <c r="R69" s="23"/>
      <c r="S69" s="23"/>
      <c r="T69" s="23"/>
      <c r="U69" s="23"/>
      <c r="V69" s="23"/>
      <c r="W69" s="23"/>
    </row>
    <row r="70" spans="1:23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  <c r="R70" s="23"/>
      <c r="S70" s="23"/>
      <c r="T70" s="23"/>
      <c r="U70" s="23"/>
      <c r="V70" s="23"/>
      <c r="W70" s="23"/>
    </row>
    <row r="71" spans="1:23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  <c r="R71" s="23"/>
      <c r="S71" s="23"/>
      <c r="T71" s="23"/>
      <c r="U71" s="23"/>
      <c r="V71" s="23"/>
      <c r="W71" s="23"/>
    </row>
    <row r="72" spans="1:23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  <c r="R72" s="23"/>
      <c r="S72" s="23"/>
      <c r="T72" s="23"/>
      <c r="U72" s="23"/>
      <c r="V72" s="23"/>
      <c r="W72" s="23"/>
    </row>
    <row r="73" spans="1:23" ht="9" customHeight="1">
      <c r="A73" s="185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  <c r="R73" s="23"/>
      <c r="S73" s="23"/>
      <c r="T73" s="23"/>
      <c r="U73" s="23"/>
      <c r="V73" s="23"/>
      <c r="W73" s="23"/>
    </row>
    <row r="74" spans="1:23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  <c r="R74" s="23"/>
      <c r="S74" s="23"/>
      <c r="T74" s="23"/>
      <c r="U74" s="23"/>
      <c r="V74" s="23"/>
      <c r="W74" s="23"/>
    </row>
    <row r="75" spans="1:23" ht="9" customHeight="1">
      <c r="A75" s="22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  <c r="R75" s="23"/>
      <c r="S75" s="23"/>
      <c r="T75" s="23"/>
      <c r="U75" s="23"/>
      <c r="V75" s="23"/>
      <c r="W75" s="23"/>
    </row>
    <row r="76" spans="1:23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  <c r="R76" s="23"/>
      <c r="S76" s="23"/>
      <c r="T76" s="23"/>
      <c r="U76" s="23"/>
      <c r="V76" s="23"/>
      <c r="W76" s="23"/>
    </row>
    <row r="77" spans="1:23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  <c r="R77" s="23"/>
      <c r="S77" s="23"/>
      <c r="T77" s="23"/>
      <c r="U77" s="23"/>
      <c r="V77" s="23"/>
      <c r="W77" s="23"/>
    </row>
    <row r="78" spans="1:23" ht="9" customHeight="1">
      <c r="A78" s="185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P78" s="23"/>
      <c r="Q78" s="212"/>
      <c r="R78" s="23"/>
      <c r="S78" s="23"/>
      <c r="T78" s="23"/>
      <c r="U78" s="23"/>
      <c r="V78" s="23"/>
      <c r="W78" s="23"/>
    </row>
    <row r="79" spans="1:23" ht="9" customHeight="1">
      <c r="A79" s="186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23"/>
      <c r="P79" s="23"/>
      <c r="Q79" s="212"/>
      <c r="R79" s="23"/>
      <c r="S79" s="23"/>
      <c r="T79" s="23"/>
      <c r="U79" s="23"/>
      <c r="V79" s="23"/>
      <c r="W79" s="23"/>
    </row>
    <row r="80" spans="1:23" ht="9" customHeight="1">
      <c r="A80" s="186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23"/>
      <c r="P80" s="23"/>
      <c r="Q80" s="212"/>
      <c r="R80" s="23"/>
      <c r="S80" s="23"/>
      <c r="T80" s="23"/>
      <c r="U80" s="23"/>
      <c r="V80" s="23"/>
      <c r="W80" s="23"/>
    </row>
    <row r="81" spans="1:23" ht="9" customHeight="1">
      <c r="A81" s="186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23"/>
      <c r="P81" s="23"/>
      <c r="Q81" s="212"/>
      <c r="R81" s="23"/>
      <c r="S81" s="23"/>
      <c r="T81" s="23"/>
      <c r="U81" s="23"/>
      <c r="V81" s="23"/>
      <c r="W81" s="23"/>
    </row>
    <row r="82" spans="1:23" ht="9" customHeight="1">
      <c r="A82" s="186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23"/>
      <c r="P82" s="23"/>
      <c r="Q82" s="212"/>
      <c r="R82" s="23"/>
      <c r="S82" s="23"/>
      <c r="T82" s="23"/>
      <c r="U82" s="23"/>
      <c r="V82" s="23"/>
      <c r="W82" s="23"/>
    </row>
    <row r="83" spans="1:23" ht="9" customHeight="1">
      <c r="A83" s="187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23"/>
      <c r="P83" s="23"/>
      <c r="Q83" s="212"/>
      <c r="R83" s="23"/>
      <c r="S83" s="23"/>
      <c r="T83" s="23"/>
      <c r="U83" s="23"/>
      <c r="V83" s="23"/>
      <c r="W83" s="23"/>
    </row>
    <row r="84" spans="1:23" ht="9" customHeight="1">
      <c r="A84" s="187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23"/>
      <c r="P84" s="23"/>
      <c r="Q84" s="212"/>
      <c r="R84" s="23"/>
      <c r="S84" s="23"/>
      <c r="T84" s="23"/>
      <c r="U84" s="23"/>
      <c r="V84" s="23"/>
      <c r="W84" s="23"/>
    </row>
    <row r="85" spans="1:23" ht="9" customHeight="1">
      <c r="A85" s="188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23"/>
      <c r="P85" s="23"/>
      <c r="Q85" s="212"/>
      <c r="R85" s="23"/>
      <c r="S85" s="23"/>
      <c r="T85" s="23"/>
      <c r="U85" s="23"/>
      <c r="V85" s="23"/>
      <c r="W85" s="23"/>
    </row>
    <row r="86" spans="1:23" ht="9" customHeight="1">
      <c r="A86" s="22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23"/>
      <c r="P86" s="23"/>
      <c r="Q86" s="212"/>
      <c r="R86" s="23"/>
      <c r="S86" s="23"/>
      <c r="T86" s="23"/>
      <c r="U86" s="23"/>
      <c r="V86" s="23"/>
      <c r="W86" s="23"/>
    </row>
    <row r="87" spans="1:23" ht="9" customHeight="1">
      <c r="A87" s="22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23"/>
      <c r="P87" s="23"/>
      <c r="Q87" s="212"/>
      <c r="R87" s="23"/>
      <c r="S87" s="23"/>
      <c r="T87" s="23"/>
      <c r="U87" s="23"/>
      <c r="V87" s="23"/>
      <c r="W87" s="23"/>
    </row>
    <row r="88" spans="1:23" ht="9" customHeight="1">
      <c r="A88" s="22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23"/>
      <c r="P88" s="23"/>
      <c r="Q88" s="212"/>
      <c r="R88" s="23"/>
      <c r="S88" s="23"/>
      <c r="T88" s="23"/>
      <c r="U88" s="23"/>
      <c r="V88" s="23"/>
      <c r="W88" s="23"/>
    </row>
    <row r="89" spans="1:23" ht="9" customHeight="1">
      <c r="A89" s="22"/>
      <c r="C89" s="24"/>
      <c r="D89" s="24"/>
      <c r="E89" s="24"/>
      <c r="F89" s="24"/>
      <c r="G89" s="24"/>
      <c r="H89" s="23"/>
      <c r="I89" s="23"/>
      <c r="J89" s="23"/>
      <c r="K89" s="23"/>
      <c r="L89" s="23"/>
      <c r="M89" s="23"/>
      <c r="N89" s="23"/>
      <c r="O89" s="23"/>
      <c r="P89" s="23"/>
      <c r="Q89" s="212"/>
      <c r="R89" s="23"/>
      <c r="S89" s="23"/>
      <c r="T89" s="23"/>
      <c r="U89" s="23"/>
      <c r="V89" s="23"/>
      <c r="W89" s="23"/>
    </row>
    <row r="90" spans="1:23" ht="9" customHeight="1">
      <c r="A90" s="186"/>
      <c r="C90" s="24"/>
      <c r="D90" s="24"/>
      <c r="E90" s="24"/>
      <c r="F90" s="24"/>
      <c r="G90" s="24"/>
      <c r="H90" s="23"/>
      <c r="I90" s="23"/>
      <c r="J90" s="23"/>
      <c r="K90" s="23"/>
      <c r="L90" s="23"/>
      <c r="M90" s="23"/>
      <c r="N90" s="23"/>
      <c r="O90" s="23"/>
      <c r="P90" s="23"/>
      <c r="Q90" s="212"/>
      <c r="R90" s="23"/>
      <c r="S90" s="23"/>
      <c r="T90" s="23"/>
      <c r="U90" s="23"/>
      <c r="V90" s="23"/>
      <c r="W90" s="23"/>
    </row>
    <row r="91" spans="1:23" ht="9" customHeight="1">
      <c r="A91" s="188"/>
      <c r="C91" s="24"/>
      <c r="D91" s="24"/>
      <c r="E91" s="24"/>
      <c r="F91" s="24"/>
      <c r="G91" s="24"/>
      <c r="H91" s="23"/>
      <c r="I91" s="23"/>
      <c r="J91" s="23"/>
      <c r="K91" s="23"/>
      <c r="L91" s="23"/>
      <c r="M91" s="23"/>
      <c r="N91" s="23"/>
      <c r="O91" s="23"/>
      <c r="P91" s="23"/>
      <c r="Q91" s="212"/>
      <c r="R91" s="23"/>
      <c r="S91" s="23"/>
      <c r="T91" s="23"/>
      <c r="U91" s="23"/>
      <c r="V91" s="23"/>
      <c r="W91" s="23"/>
    </row>
    <row r="92" spans="1:23" ht="9" customHeight="1">
      <c r="A92" s="22"/>
      <c r="C92" s="24"/>
      <c r="D92" s="24"/>
      <c r="E92" s="24"/>
      <c r="F92" s="24"/>
      <c r="G92" s="24"/>
      <c r="H92" s="23"/>
      <c r="I92" s="23"/>
      <c r="J92" s="23"/>
      <c r="K92" s="23"/>
      <c r="L92" s="23"/>
      <c r="M92" s="23"/>
      <c r="N92" s="23"/>
      <c r="O92" s="23"/>
      <c r="P92" s="23"/>
      <c r="Q92" s="212"/>
      <c r="R92" s="23"/>
      <c r="S92" s="23"/>
      <c r="T92" s="23"/>
      <c r="U92" s="23"/>
      <c r="V92" s="23"/>
      <c r="W92" s="23"/>
    </row>
    <row r="93" spans="1:23" ht="9" customHeight="1">
      <c r="A93" s="22"/>
      <c r="C93" s="24"/>
      <c r="D93" s="24"/>
      <c r="E93" s="24"/>
      <c r="F93" s="24"/>
      <c r="G93" s="24"/>
      <c r="H93" s="23"/>
      <c r="I93" s="23"/>
      <c r="J93" s="23"/>
      <c r="K93" s="23"/>
      <c r="L93" s="23"/>
      <c r="M93" s="23"/>
      <c r="N93" s="23"/>
      <c r="O93" s="23"/>
      <c r="P93" s="23"/>
      <c r="Q93" s="212"/>
      <c r="R93" s="23"/>
      <c r="S93" s="23"/>
      <c r="T93" s="23"/>
      <c r="U93" s="23"/>
      <c r="V93" s="23"/>
      <c r="W93" s="23"/>
    </row>
    <row r="94" spans="1:23" ht="9" customHeight="1">
      <c r="A94" s="22"/>
      <c r="C94" s="24"/>
      <c r="D94" s="24"/>
      <c r="E94" s="24"/>
      <c r="F94" s="24"/>
      <c r="G94" s="24"/>
      <c r="H94" s="23"/>
      <c r="I94" s="23"/>
      <c r="J94" s="23"/>
      <c r="K94" s="23"/>
      <c r="L94" s="23"/>
      <c r="M94" s="23"/>
      <c r="N94" s="23"/>
      <c r="O94" s="23"/>
      <c r="P94" s="23"/>
      <c r="Q94" s="212"/>
      <c r="R94" s="23"/>
      <c r="S94" s="23"/>
      <c r="T94" s="23"/>
      <c r="U94" s="23"/>
      <c r="V94" s="23"/>
      <c r="W94" s="23"/>
    </row>
    <row r="95" spans="1:23" ht="9" customHeight="1">
      <c r="A95" s="22"/>
      <c r="C95" s="24"/>
      <c r="D95" s="24"/>
      <c r="E95" s="24"/>
      <c r="F95" s="24"/>
      <c r="G95" s="24"/>
      <c r="H95" s="23"/>
      <c r="I95" s="23"/>
      <c r="J95" s="23"/>
      <c r="K95" s="23"/>
      <c r="L95" s="23"/>
      <c r="M95" s="23"/>
      <c r="N95" s="23"/>
      <c r="O95" s="23"/>
      <c r="P95" s="23"/>
      <c r="Q95" s="212"/>
      <c r="R95" s="23"/>
      <c r="S95" s="23"/>
      <c r="T95" s="23"/>
      <c r="U95" s="23"/>
      <c r="V95" s="23"/>
      <c r="W95" s="23"/>
    </row>
    <row r="96" spans="1:23" ht="9" customHeight="1">
      <c r="A96" s="186"/>
      <c r="C96" s="24"/>
      <c r="D96" s="24"/>
      <c r="E96" s="24"/>
      <c r="F96" s="24"/>
      <c r="G96" s="24"/>
      <c r="H96" s="23"/>
      <c r="I96" s="23"/>
      <c r="J96" s="23"/>
      <c r="K96" s="23"/>
      <c r="L96" s="23"/>
      <c r="M96" s="23"/>
      <c r="N96" s="23"/>
      <c r="O96" s="23"/>
      <c r="P96" s="23"/>
      <c r="Q96" s="212"/>
      <c r="R96" s="23"/>
      <c r="S96" s="23"/>
      <c r="T96" s="23"/>
      <c r="U96" s="23"/>
      <c r="V96" s="23"/>
      <c r="W96" s="23"/>
    </row>
    <row r="97" spans="1:23" ht="9" customHeight="1">
      <c r="A97" s="188"/>
      <c r="C97" s="24"/>
      <c r="D97" s="24"/>
      <c r="E97" s="24"/>
      <c r="F97" s="24"/>
      <c r="G97" s="24"/>
      <c r="H97" s="23"/>
      <c r="I97" s="23"/>
      <c r="J97" s="23"/>
      <c r="K97" s="23"/>
      <c r="L97" s="23"/>
      <c r="M97" s="23"/>
      <c r="N97" s="23"/>
      <c r="O97" s="23"/>
      <c r="P97" s="23"/>
      <c r="Q97" s="212"/>
      <c r="R97" s="23"/>
      <c r="S97" s="23"/>
      <c r="T97" s="23"/>
      <c r="U97" s="23"/>
      <c r="V97" s="23"/>
      <c r="W97" s="23"/>
    </row>
    <row r="98" spans="1:23" ht="9" customHeight="1">
      <c r="A98" s="22"/>
      <c r="C98" s="24"/>
      <c r="D98" s="24"/>
      <c r="E98" s="24"/>
      <c r="F98" s="24"/>
      <c r="G98" s="24"/>
      <c r="H98" s="23"/>
      <c r="I98" s="23"/>
      <c r="J98" s="23"/>
      <c r="K98" s="23"/>
      <c r="L98" s="23"/>
      <c r="M98" s="23"/>
      <c r="N98" s="23"/>
      <c r="O98" s="23"/>
      <c r="P98" s="23"/>
      <c r="Q98" s="212"/>
      <c r="R98" s="23"/>
      <c r="S98" s="23"/>
      <c r="T98" s="23"/>
      <c r="U98" s="23"/>
      <c r="V98" s="23"/>
      <c r="W98" s="23"/>
    </row>
    <row r="99" spans="1:23" ht="9" customHeight="1">
      <c r="A99" s="22"/>
      <c r="C99" s="24"/>
      <c r="D99" s="24"/>
      <c r="E99" s="24"/>
      <c r="F99" s="24"/>
      <c r="G99" s="24"/>
      <c r="H99" s="23"/>
      <c r="I99" s="23"/>
      <c r="J99" s="23"/>
      <c r="K99" s="23"/>
      <c r="L99" s="23"/>
      <c r="M99" s="23"/>
      <c r="N99" s="23"/>
      <c r="O99" s="23"/>
      <c r="P99" s="23"/>
      <c r="Q99" s="212"/>
      <c r="R99" s="23"/>
      <c r="S99" s="23"/>
      <c r="T99" s="23"/>
      <c r="U99" s="23"/>
      <c r="V99" s="23"/>
      <c r="W99" s="23"/>
    </row>
    <row r="100" spans="1:23" ht="9" customHeight="1">
      <c r="A100" s="22"/>
      <c r="C100" s="48"/>
      <c r="D100" s="48"/>
      <c r="E100" s="48"/>
      <c r="F100" s="48"/>
      <c r="G100" s="48"/>
      <c r="Q100" s="179"/>
    </row>
    <row r="101" spans="1:23" ht="9" customHeight="1">
      <c r="A101" s="22"/>
      <c r="C101" s="48"/>
      <c r="D101" s="48"/>
      <c r="E101" s="48"/>
      <c r="F101" s="48"/>
      <c r="G101" s="48"/>
      <c r="Q101" s="179"/>
    </row>
    <row r="102" spans="1:23" ht="9" customHeight="1">
      <c r="A102" s="22"/>
      <c r="C102" s="48"/>
      <c r="D102" s="48"/>
      <c r="E102" s="48"/>
      <c r="F102" s="48"/>
      <c r="G102" s="48"/>
      <c r="Q102" s="179"/>
    </row>
    <row r="103" spans="1:23" ht="9" customHeight="1">
      <c r="A103" s="22"/>
      <c r="C103" s="48"/>
      <c r="D103" s="48"/>
      <c r="E103" s="48"/>
      <c r="F103" s="48"/>
      <c r="G103" s="48"/>
      <c r="Q103" s="179"/>
    </row>
    <row r="104" spans="1:23" ht="9" customHeight="1">
      <c r="A104" s="22"/>
      <c r="C104" s="48"/>
      <c r="D104" s="48"/>
      <c r="E104" s="48"/>
      <c r="F104" s="48"/>
      <c r="G104" s="48"/>
      <c r="Q104" s="179"/>
    </row>
    <row r="105" spans="1:23" ht="9" customHeight="1">
      <c r="A105" s="22"/>
      <c r="C105" s="48"/>
      <c r="D105" s="48"/>
      <c r="E105" s="48"/>
      <c r="F105" s="48"/>
      <c r="G105" s="48"/>
      <c r="Q105" s="179"/>
    </row>
    <row r="106" spans="1:23" ht="9" customHeight="1">
      <c r="A106" s="186"/>
      <c r="C106" s="48"/>
      <c r="D106" s="48"/>
      <c r="E106" s="48"/>
      <c r="F106" s="48"/>
      <c r="G106" s="48"/>
      <c r="Q106" s="179"/>
    </row>
    <row r="107" spans="1:23" ht="9" customHeight="1">
      <c r="A107" s="188"/>
      <c r="C107" s="48"/>
      <c r="D107" s="48"/>
      <c r="E107" s="48"/>
      <c r="F107" s="48"/>
      <c r="G107" s="48"/>
      <c r="Q107" s="179"/>
    </row>
    <row r="108" spans="1:23" ht="9" customHeight="1">
      <c r="A108" s="22"/>
      <c r="C108" s="48"/>
      <c r="D108" s="48"/>
      <c r="E108" s="48"/>
      <c r="F108" s="48"/>
      <c r="G108" s="48"/>
      <c r="Q108" s="179"/>
    </row>
    <row r="109" spans="1:23" ht="9" customHeight="1">
      <c r="A109" s="22"/>
      <c r="C109" s="48"/>
      <c r="D109" s="48"/>
      <c r="E109" s="48"/>
      <c r="F109" s="48"/>
      <c r="G109" s="48"/>
      <c r="Q109" s="179"/>
    </row>
    <row r="110" spans="1:23" ht="9" customHeight="1">
      <c r="A110" s="22"/>
      <c r="C110" s="48"/>
      <c r="D110" s="48"/>
      <c r="E110" s="48"/>
      <c r="F110" s="48"/>
      <c r="G110" s="48"/>
      <c r="Q110" s="179"/>
    </row>
    <row r="111" spans="1:23" ht="9" customHeight="1">
      <c r="A111" s="22"/>
      <c r="C111" s="48"/>
      <c r="D111" s="48"/>
      <c r="E111" s="48"/>
      <c r="F111" s="48"/>
      <c r="G111" s="48"/>
      <c r="Q111" s="179"/>
    </row>
    <row r="112" spans="1:23" ht="9" customHeight="1">
      <c r="A112" s="22"/>
      <c r="C112" s="48"/>
      <c r="D112" s="48"/>
      <c r="E112" s="48"/>
      <c r="F112" s="48"/>
      <c r="G112" s="48"/>
      <c r="Q112" s="179"/>
    </row>
    <row r="113" spans="1:17" ht="9" customHeight="1">
      <c r="A113" s="22"/>
      <c r="C113" s="48"/>
      <c r="D113" s="48"/>
      <c r="E113" s="48"/>
      <c r="F113" s="48"/>
      <c r="G113" s="48"/>
      <c r="Q113" s="179"/>
    </row>
    <row r="114" spans="1:17" ht="9" customHeight="1">
      <c r="A114" s="22"/>
      <c r="C114" s="48"/>
      <c r="D114" s="48"/>
      <c r="E114" s="48"/>
      <c r="F114" s="48"/>
      <c r="G114" s="48"/>
      <c r="Q114" s="179"/>
    </row>
    <row r="115" spans="1:17" ht="9" customHeight="1">
      <c r="A115" s="22"/>
      <c r="C115" s="48"/>
      <c r="D115" s="48"/>
      <c r="E115" s="48"/>
      <c r="F115" s="48"/>
      <c r="G115" s="48"/>
      <c r="Q115" s="179"/>
    </row>
    <row r="116" spans="1:17" ht="9" customHeight="1">
      <c r="A116" s="22"/>
      <c r="C116" s="48"/>
      <c r="D116" s="48"/>
      <c r="E116" s="48"/>
      <c r="F116" s="48"/>
      <c r="G116" s="48"/>
      <c r="Q116" s="179"/>
    </row>
    <row r="117" spans="1:17" ht="9" customHeight="1">
      <c r="A117" s="188"/>
      <c r="C117" s="48"/>
      <c r="D117" s="48"/>
      <c r="E117" s="48"/>
      <c r="F117" s="48"/>
      <c r="G117" s="48"/>
      <c r="Q117" s="179"/>
    </row>
    <row r="118" spans="1:17" ht="9" customHeight="1">
      <c r="A118" s="22"/>
      <c r="C118" s="48"/>
      <c r="D118" s="48"/>
      <c r="E118" s="48"/>
      <c r="F118" s="48"/>
      <c r="G118" s="48"/>
      <c r="Q118" s="179"/>
    </row>
    <row r="119" spans="1:17" ht="9" customHeight="1">
      <c r="A119" s="22"/>
      <c r="C119" s="48"/>
      <c r="D119" s="48"/>
      <c r="E119" s="48"/>
      <c r="F119" s="48"/>
      <c r="G119" s="48"/>
      <c r="Q119" s="179"/>
    </row>
    <row r="120" spans="1:17" ht="9" customHeight="1">
      <c r="A120" s="22"/>
      <c r="C120" s="48"/>
      <c r="D120" s="48"/>
      <c r="E120" s="48"/>
      <c r="F120" s="48"/>
      <c r="G120" s="48"/>
      <c r="Q120" s="179"/>
    </row>
    <row r="121" spans="1:17">
      <c r="A121" s="189"/>
      <c r="C121" s="48"/>
      <c r="D121" s="48"/>
      <c r="E121" s="48"/>
      <c r="F121" s="48"/>
      <c r="G121" s="48"/>
      <c r="Q121" s="179"/>
    </row>
    <row r="122" spans="1:17">
      <c r="A122" s="189"/>
      <c r="C122" s="48"/>
      <c r="D122" s="48"/>
      <c r="E122" s="48"/>
      <c r="F122" s="48"/>
      <c r="G122" s="48"/>
      <c r="Q122" s="179"/>
    </row>
    <row r="123" spans="1:17">
      <c r="A123" s="189"/>
      <c r="C123" s="48"/>
      <c r="D123" s="48"/>
      <c r="E123" s="48"/>
      <c r="F123" s="48"/>
      <c r="G123" s="48"/>
      <c r="Q123" s="179"/>
    </row>
    <row r="124" spans="1:17">
      <c r="A124" s="189"/>
      <c r="C124" s="48"/>
      <c r="D124" s="48"/>
      <c r="E124" s="48"/>
      <c r="F124" s="48"/>
      <c r="G124" s="48"/>
      <c r="Q124" s="179"/>
    </row>
    <row r="125" spans="1:17">
      <c r="A125" s="189"/>
      <c r="C125" s="48"/>
      <c r="D125" s="48"/>
      <c r="E125" s="48"/>
      <c r="F125" s="48"/>
      <c r="G125" s="48"/>
      <c r="Q125" s="179"/>
    </row>
    <row r="126" spans="1:17">
      <c r="A126" s="189"/>
      <c r="C126" s="48"/>
      <c r="D126" s="48"/>
      <c r="E126" s="48"/>
      <c r="F126" s="48"/>
      <c r="G126" s="48"/>
      <c r="Q126" s="179"/>
    </row>
    <row r="127" spans="1:17">
      <c r="A127" s="189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190"/>
      <c r="C194" s="48"/>
      <c r="D194" s="48"/>
      <c r="E194" s="48"/>
      <c r="F194" s="48"/>
      <c r="G194" s="48"/>
      <c r="Q194" s="179"/>
    </row>
    <row r="195" spans="1:17" ht="15.75">
      <c r="A195" s="190"/>
      <c r="C195" s="48"/>
      <c r="D195" s="48"/>
      <c r="E195" s="48"/>
      <c r="F195" s="48"/>
      <c r="G195" s="48"/>
      <c r="Q195" s="179"/>
    </row>
    <row r="196" spans="1:17" ht="15.75">
      <c r="A196" s="190"/>
      <c r="C196" s="48"/>
      <c r="D196" s="48"/>
      <c r="E196" s="48"/>
      <c r="F196" s="48"/>
      <c r="G196" s="48"/>
      <c r="Q196" s="179"/>
    </row>
    <row r="197" spans="1:17" ht="15.75">
      <c r="A197" s="190"/>
      <c r="C197" s="48"/>
      <c r="D197" s="48"/>
      <c r="E197" s="48"/>
      <c r="F197" s="48"/>
      <c r="G197" s="48"/>
      <c r="Q197" s="179"/>
    </row>
    <row r="198" spans="1:17" ht="15.75">
      <c r="A198" s="190"/>
      <c r="C198" s="48"/>
      <c r="D198" s="48"/>
      <c r="E198" s="48"/>
      <c r="F198" s="48"/>
      <c r="G198" s="48"/>
      <c r="Q198" s="179"/>
    </row>
    <row r="199" spans="1:17" ht="15.75">
      <c r="A199" s="190"/>
      <c r="C199" s="48"/>
      <c r="D199" s="48"/>
      <c r="E199" s="48"/>
      <c r="F199" s="48"/>
      <c r="G199" s="48"/>
      <c r="Q199" s="179"/>
    </row>
    <row r="200" spans="1:17" ht="15.75">
      <c r="A200" s="190"/>
      <c r="C200" s="48"/>
      <c r="D200" s="48"/>
      <c r="E200" s="48"/>
      <c r="F200" s="48"/>
      <c r="G200" s="48"/>
      <c r="Q200" s="179"/>
    </row>
    <row r="201" spans="1:17" ht="15.75">
      <c r="A201" s="190"/>
      <c r="C201" s="48"/>
      <c r="D201" s="48"/>
      <c r="E201" s="48"/>
      <c r="F201" s="48"/>
      <c r="G201" s="48"/>
      <c r="Q201" s="179"/>
    </row>
    <row r="202" spans="1:17" ht="15.75">
      <c r="A202" s="190"/>
      <c r="C202" s="48"/>
      <c r="D202" s="48"/>
      <c r="E202" s="48"/>
      <c r="F202" s="48"/>
      <c r="G202" s="48"/>
      <c r="Q202" s="179"/>
    </row>
    <row r="203" spans="1:17" ht="15.75">
      <c r="A203" s="190"/>
      <c r="C203" s="48"/>
      <c r="D203" s="48"/>
      <c r="E203" s="48"/>
      <c r="F203" s="48"/>
      <c r="G203" s="48"/>
      <c r="Q203" s="179"/>
    </row>
    <row r="204" spans="1:17" ht="15.75">
      <c r="A204" s="190"/>
      <c r="C204" s="48"/>
      <c r="D204" s="48"/>
      <c r="E204" s="48"/>
      <c r="F204" s="48"/>
      <c r="G204" s="48"/>
      <c r="Q204" s="179"/>
    </row>
    <row r="205" spans="1:17" ht="15.75">
      <c r="A205" s="190"/>
      <c r="C205" s="48"/>
      <c r="D205" s="48"/>
      <c r="E205" s="48"/>
      <c r="F205" s="48"/>
      <c r="G205" s="48"/>
      <c r="Q205" s="179"/>
    </row>
    <row r="206" spans="1:17" ht="15.75">
      <c r="A206" s="190"/>
      <c r="C206" s="48"/>
      <c r="D206" s="48"/>
      <c r="E206" s="48"/>
      <c r="F206" s="48"/>
      <c r="G206" s="48"/>
      <c r="Q206" s="179"/>
    </row>
    <row r="207" spans="1:17" ht="15.75">
      <c r="A207" s="190"/>
      <c r="C207" s="48"/>
      <c r="D207" s="48"/>
      <c r="E207" s="48"/>
      <c r="F207" s="48"/>
      <c r="G207" s="48"/>
      <c r="Q207" s="179"/>
    </row>
    <row r="208" spans="1:17" ht="15.75">
      <c r="A208" s="190"/>
      <c r="C208" s="48"/>
      <c r="D208" s="48"/>
      <c r="E208" s="48"/>
      <c r="F208" s="48"/>
      <c r="G208" s="48"/>
      <c r="Q208" s="179"/>
    </row>
    <row r="209" spans="1:17" ht="15.75">
      <c r="A209" s="190"/>
      <c r="C209" s="48"/>
      <c r="D209" s="48"/>
      <c r="E209" s="48"/>
      <c r="F209" s="48"/>
      <c r="G209" s="48"/>
      <c r="Q209" s="179"/>
    </row>
    <row r="210" spans="1:17" ht="15.75">
      <c r="A210" s="190"/>
      <c r="C210" s="48"/>
      <c r="D210" s="48"/>
      <c r="E210" s="48"/>
      <c r="F210" s="48"/>
      <c r="G210" s="48"/>
      <c r="Q210" s="179"/>
    </row>
    <row r="211" spans="1:17" ht="15.75">
      <c r="A211" s="190"/>
      <c r="C211" s="48"/>
      <c r="D211" s="48"/>
      <c r="E211" s="48"/>
      <c r="F211" s="48"/>
      <c r="G211" s="48"/>
      <c r="Q211" s="179"/>
    </row>
    <row r="212" spans="1:17" ht="15.75">
      <c r="A212" s="190"/>
      <c r="C212" s="48"/>
      <c r="D212" s="48"/>
      <c r="E212" s="48"/>
      <c r="F212" s="48"/>
      <c r="G212" s="48"/>
      <c r="Q212" s="179"/>
    </row>
    <row r="213" spans="1:17" ht="15.75">
      <c r="A213" s="190"/>
      <c r="C213" s="48"/>
      <c r="D213" s="48"/>
      <c r="E213" s="48"/>
      <c r="F213" s="48"/>
      <c r="G213" s="48"/>
      <c r="Q213" s="179"/>
    </row>
    <row r="214" spans="1:17" ht="15.75">
      <c r="A214" s="190"/>
      <c r="C214" s="48"/>
      <c r="D214" s="48"/>
      <c r="E214" s="48"/>
      <c r="F214" s="48"/>
      <c r="G214" s="48"/>
      <c r="Q214" s="179"/>
    </row>
    <row r="215" spans="1:17" ht="15.75">
      <c r="A215" s="190"/>
      <c r="C215" s="48"/>
      <c r="D215" s="48"/>
      <c r="E215" s="48"/>
      <c r="F215" s="48"/>
      <c r="G215" s="48"/>
      <c r="Q215" s="179"/>
    </row>
    <row r="216" spans="1:17" ht="15.75">
      <c r="A216" s="190"/>
      <c r="C216" s="48"/>
      <c r="D216" s="48"/>
      <c r="E216" s="48"/>
      <c r="F216" s="48"/>
      <c r="G216" s="48"/>
      <c r="Q216" s="179"/>
    </row>
    <row r="217" spans="1:17" ht="15.75">
      <c r="A217" s="190"/>
      <c r="C217" s="48"/>
      <c r="D217" s="48"/>
      <c r="E217" s="48"/>
      <c r="F217" s="48"/>
      <c r="G217" s="48"/>
      <c r="Q217" s="179"/>
    </row>
    <row r="218" spans="1:17" ht="15.75">
      <c r="A218" s="190"/>
      <c r="C218" s="48"/>
      <c r="D218" s="48"/>
      <c r="E218" s="48"/>
      <c r="F218" s="48"/>
      <c r="G218" s="48"/>
      <c r="Q218" s="179"/>
    </row>
    <row r="219" spans="1:17" ht="15.75">
      <c r="A219" s="25"/>
      <c r="C219" s="48"/>
      <c r="D219" s="48"/>
      <c r="E219" s="48"/>
      <c r="F219" s="48"/>
      <c r="G219" s="48"/>
      <c r="Q219" s="179"/>
    </row>
    <row r="220" spans="1:17" ht="15.75">
      <c r="A220" s="25"/>
      <c r="C220" s="48"/>
      <c r="D220" s="48"/>
      <c r="E220" s="48"/>
      <c r="F220" s="48"/>
      <c r="G220" s="48"/>
      <c r="Q220" s="179"/>
    </row>
    <row r="221" spans="1:17" ht="15.75">
      <c r="A221" s="25"/>
      <c r="C221" s="48"/>
      <c r="D221" s="48"/>
      <c r="E221" s="48"/>
      <c r="F221" s="48"/>
      <c r="G221" s="48"/>
      <c r="Q221" s="179"/>
    </row>
    <row r="222" spans="1:17" ht="15.75">
      <c r="A222" s="25"/>
      <c r="C222" s="48"/>
      <c r="D222" s="48"/>
      <c r="E222" s="48"/>
      <c r="F222" s="48"/>
      <c r="G222" s="48"/>
    </row>
    <row r="223" spans="1:17" ht="15.75">
      <c r="A223" s="25"/>
      <c r="C223" s="48"/>
      <c r="D223" s="48"/>
      <c r="E223" s="48"/>
      <c r="F223" s="48"/>
      <c r="G223" s="48"/>
    </row>
    <row r="224" spans="1:1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  <c r="C282" s="48"/>
      <c r="D282" s="48"/>
      <c r="E282" s="48"/>
      <c r="F282" s="48"/>
      <c r="G282" s="48"/>
    </row>
    <row r="283" spans="1:7" ht="15.75">
      <c r="A283" s="25"/>
      <c r="C283" s="48"/>
      <c r="D283" s="48"/>
      <c r="E283" s="48"/>
      <c r="F283" s="48"/>
      <c r="G283" s="48"/>
    </row>
    <row r="284" spans="1:7" ht="15.75">
      <c r="A284" s="25"/>
      <c r="C284" s="48"/>
      <c r="D284" s="48"/>
      <c r="E284" s="48"/>
      <c r="F284" s="48"/>
      <c r="G284" s="48"/>
    </row>
    <row r="285" spans="1:7" ht="15.75">
      <c r="A285" s="25"/>
      <c r="C285" s="48"/>
      <c r="D285" s="48"/>
      <c r="E285" s="48"/>
      <c r="F285" s="48"/>
      <c r="G285" s="48"/>
    </row>
    <row r="286" spans="1:7" ht="15.75">
      <c r="A286" s="25"/>
      <c r="C286" s="48"/>
      <c r="D286" s="48"/>
      <c r="E286" s="48"/>
      <c r="F286" s="48"/>
      <c r="G286" s="48"/>
    </row>
    <row r="287" spans="1:7" ht="15.75">
      <c r="A287" s="25"/>
      <c r="C287" s="48"/>
      <c r="D287" s="48"/>
      <c r="E287" s="48"/>
      <c r="F287" s="48"/>
      <c r="G287" s="48"/>
    </row>
    <row r="288" spans="1:7" ht="15.75">
      <c r="A288" s="25"/>
      <c r="C288" s="48"/>
      <c r="D288" s="48"/>
      <c r="E288" s="48"/>
      <c r="F288" s="48"/>
      <c r="G288" s="48"/>
    </row>
    <row r="289" spans="1:7" ht="15.75">
      <c r="A289" s="25"/>
      <c r="C289" s="48"/>
      <c r="D289" s="48"/>
      <c r="E289" s="48"/>
      <c r="F289" s="48"/>
      <c r="G289" s="48"/>
    </row>
    <row r="290" spans="1:7" ht="15.75">
      <c r="A290" s="25"/>
      <c r="C290" s="48"/>
      <c r="D290" s="48"/>
      <c r="E290" s="48"/>
      <c r="F290" s="48"/>
      <c r="G290" s="48"/>
    </row>
    <row r="291" spans="1:7" ht="15.75">
      <c r="A291" s="25"/>
    </row>
    <row r="292" spans="1:7" ht="15.75">
      <c r="A292" s="25"/>
    </row>
    <row r="293" spans="1:7" ht="15.75">
      <c r="A293" s="25"/>
    </row>
    <row r="294" spans="1:7" ht="15.75">
      <c r="A294" s="25"/>
    </row>
    <row r="295" spans="1:7" ht="15.75">
      <c r="A295" s="25"/>
    </row>
    <row r="296" spans="1:7" ht="15.75">
      <c r="A296" s="25"/>
    </row>
    <row r="297" spans="1:7" ht="15.75">
      <c r="A297" s="25"/>
    </row>
    <row r="298" spans="1:7" ht="15.75">
      <c r="A298" s="25"/>
    </row>
    <row r="299" spans="1:7" ht="15.75">
      <c r="A299" s="25"/>
    </row>
    <row r="300" spans="1:7" ht="15.75">
      <c r="A300" s="25"/>
    </row>
    <row r="301" spans="1:7" ht="15.75">
      <c r="A301" s="25"/>
    </row>
    <row r="302" spans="1:7" ht="15.75">
      <c r="A302" s="25"/>
    </row>
    <row r="303" spans="1:7" ht="15.75">
      <c r="A303" s="25"/>
    </row>
    <row r="304" spans="1:7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DN664"/>
  <sheetViews>
    <sheetView topLeftCell="A2" zoomScale="25" zoomScaleNormal="25" workbookViewId="0">
      <selection activeCell="F13" sqref="F13"/>
    </sheetView>
  </sheetViews>
  <sheetFormatPr defaultRowHeight="60"/>
  <cols>
    <col min="1" max="1" width="143.5703125" style="26" customWidth="1"/>
    <col min="2" max="2" width="53.7109375" style="572" customWidth="1"/>
    <col min="3" max="3" width="53.7109375" style="258" customWidth="1"/>
    <col min="4" max="17" width="53.7109375" style="572" customWidth="1"/>
    <col min="18" max="18" width="6.5703125" style="259" customWidth="1"/>
    <col min="19" max="256" width="9.140625" style="572"/>
    <col min="257" max="257" width="143.5703125" style="572" customWidth="1"/>
    <col min="258" max="273" width="53.7109375" style="572" customWidth="1"/>
    <col min="274" max="274" width="6.5703125" style="572" customWidth="1"/>
    <col min="275" max="512" width="9.140625" style="572"/>
    <col min="513" max="513" width="143.5703125" style="572" customWidth="1"/>
    <col min="514" max="529" width="53.7109375" style="572" customWidth="1"/>
    <col min="530" max="530" width="6.5703125" style="572" customWidth="1"/>
    <col min="531" max="768" width="9.140625" style="572"/>
    <col min="769" max="769" width="143.5703125" style="572" customWidth="1"/>
    <col min="770" max="785" width="53.7109375" style="572" customWidth="1"/>
    <col min="786" max="786" width="6.5703125" style="572" customWidth="1"/>
    <col min="787" max="1024" width="9.140625" style="572"/>
    <col min="1025" max="1025" width="143.5703125" style="572" customWidth="1"/>
    <col min="1026" max="1041" width="53.7109375" style="572" customWidth="1"/>
    <col min="1042" max="1042" width="6.5703125" style="572" customWidth="1"/>
    <col min="1043" max="1280" width="9.140625" style="572"/>
    <col min="1281" max="1281" width="143.5703125" style="572" customWidth="1"/>
    <col min="1282" max="1297" width="53.7109375" style="572" customWidth="1"/>
    <col min="1298" max="1298" width="6.5703125" style="572" customWidth="1"/>
    <col min="1299" max="1536" width="9.140625" style="572"/>
    <col min="1537" max="1537" width="143.5703125" style="572" customWidth="1"/>
    <col min="1538" max="1553" width="53.7109375" style="572" customWidth="1"/>
    <col min="1554" max="1554" width="6.5703125" style="572" customWidth="1"/>
    <col min="1555" max="1792" width="9.140625" style="572"/>
    <col min="1793" max="1793" width="143.5703125" style="572" customWidth="1"/>
    <col min="1794" max="1809" width="53.7109375" style="572" customWidth="1"/>
    <col min="1810" max="1810" width="6.5703125" style="572" customWidth="1"/>
    <col min="1811" max="2048" width="9.140625" style="572"/>
    <col min="2049" max="2049" width="143.5703125" style="572" customWidth="1"/>
    <col min="2050" max="2065" width="53.7109375" style="572" customWidth="1"/>
    <col min="2066" max="2066" width="6.5703125" style="572" customWidth="1"/>
    <col min="2067" max="2304" width="9.140625" style="572"/>
    <col min="2305" max="2305" width="143.5703125" style="572" customWidth="1"/>
    <col min="2306" max="2321" width="53.7109375" style="572" customWidth="1"/>
    <col min="2322" max="2322" width="6.5703125" style="572" customWidth="1"/>
    <col min="2323" max="2560" width="9.140625" style="572"/>
    <col min="2561" max="2561" width="143.5703125" style="572" customWidth="1"/>
    <col min="2562" max="2577" width="53.7109375" style="572" customWidth="1"/>
    <col min="2578" max="2578" width="6.5703125" style="572" customWidth="1"/>
    <col min="2579" max="2816" width="9.140625" style="572"/>
    <col min="2817" max="2817" width="143.5703125" style="572" customWidth="1"/>
    <col min="2818" max="2833" width="53.7109375" style="572" customWidth="1"/>
    <col min="2834" max="2834" width="6.5703125" style="572" customWidth="1"/>
    <col min="2835" max="3072" width="9.140625" style="572"/>
    <col min="3073" max="3073" width="143.5703125" style="572" customWidth="1"/>
    <col min="3074" max="3089" width="53.7109375" style="572" customWidth="1"/>
    <col min="3090" max="3090" width="6.5703125" style="572" customWidth="1"/>
    <col min="3091" max="3328" width="9.140625" style="572"/>
    <col min="3329" max="3329" width="143.5703125" style="572" customWidth="1"/>
    <col min="3330" max="3345" width="53.7109375" style="572" customWidth="1"/>
    <col min="3346" max="3346" width="6.5703125" style="572" customWidth="1"/>
    <col min="3347" max="3584" width="9.140625" style="572"/>
    <col min="3585" max="3585" width="143.5703125" style="572" customWidth="1"/>
    <col min="3586" max="3601" width="53.7109375" style="572" customWidth="1"/>
    <col min="3602" max="3602" width="6.5703125" style="572" customWidth="1"/>
    <col min="3603" max="3840" width="9.140625" style="572"/>
    <col min="3841" max="3841" width="143.5703125" style="572" customWidth="1"/>
    <col min="3842" max="3857" width="53.7109375" style="572" customWidth="1"/>
    <col min="3858" max="3858" width="6.5703125" style="572" customWidth="1"/>
    <col min="3859" max="4096" width="9.140625" style="572"/>
    <col min="4097" max="4097" width="143.5703125" style="572" customWidth="1"/>
    <col min="4098" max="4113" width="53.7109375" style="572" customWidth="1"/>
    <col min="4114" max="4114" width="6.5703125" style="572" customWidth="1"/>
    <col min="4115" max="4352" width="9.140625" style="572"/>
    <col min="4353" max="4353" width="143.5703125" style="572" customWidth="1"/>
    <col min="4354" max="4369" width="53.7109375" style="572" customWidth="1"/>
    <col min="4370" max="4370" width="6.5703125" style="572" customWidth="1"/>
    <col min="4371" max="4608" width="9.140625" style="572"/>
    <col min="4609" max="4609" width="143.5703125" style="572" customWidth="1"/>
    <col min="4610" max="4625" width="53.7109375" style="572" customWidth="1"/>
    <col min="4626" max="4626" width="6.5703125" style="572" customWidth="1"/>
    <col min="4627" max="4864" width="9.140625" style="572"/>
    <col min="4865" max="4865" width="143.5703125" style="572" customWidth="1"/>
    <col min="4866" max="4881" width="53.7109375" style="572" customWidth="1"/>
    <col min="4882" max="4882" width="6.5703125" style="572" customWidth="1"/>
    <col min="4883" max="5120" width="9.140625" style="572"/>
    <col min="5121" max="5121" width="143.5703125" style="572" customWidth="1"/>
    <col min="5122" max="5137" width="53.7109375" style="572" customWidth="1"/>
    <col min="5138" max="5138" width="6.5703125" style="572" customWidth="1"/>
    <col min="5139" max="5376" width="9.140625" style="572"/>
    <col min="5377" max="5377" width="143.5703125" style="572" customWidth="1"/>
    <col min="5378" max="5393" width="53.7109375" style="572" customWidth="1"/>
    <col min="5394" max="5394" width="6.5703125" style="572" customWidth="1"/>
    <col min="5395" max="5632" width="9.140625" style="572"/>
    <col min="5633" max="5633" width="143.5703125" style="572" customWidth="1"/>
    <col min="5634" max="5649" width="53.7109375" style="572" customWidth="1"/>
    <col min="5650" max="5650" width="6.5703125" style="572" customWidth="1"/>
    <col min="5651" max="5888" width="9.140625" style="572"/>
    <col min="5889" max="5889" width="143.5703125" style="572" customWidth="1"/>
    <col min="5890" max="5905" width="53.7109375" style="572" customWidth="1"/>
    <col min="5906" max="5906" width="6.5703125" style="572" customWidth="1"/>
    <col min="5907" max="6144" width="9.140625" style="572"/>
    <col min="6145" max="6145" width="143.5703125" style="572" customWidth="1"/>
    <col min="6146" max="6161" width="53.7109375" style="572" customWidth="1"/>
    <col min="6162" max="6162" width="6.5703125" style="572" customWidth="1"/>
    <col min="6163" max="6400" width="9.140625" style="572"/>
    <col min="6401" max="6401" width="143.5703125" style="572" customWidth="1"/>
    <col min="6402" max="6417" width="53.7109375" style="572" customWidth="1"/>
    <col min="6418" max="6418" width="6.5703125" style="572" customWidth="1"/>
    <col min="6419" max="6656" width="9.140625" style="572"/>
    <col min="6657" max="6657" width="143.5703125" style="572" customWidth="1"/>
    <col min="6658" max="6673" width="53.7109375" style="572" customWidth="1"/>
    <col min="6674" max="6674" width="6.5703125" style="572" customWidth="1"/>
    <col min="6675" max="6912" width="9.140625" style="572"/>
    <col min="6913" max="6913" width="143.5703125" style="572" customWidth="1"/>
    <col min="6914" max="6929" width="53.7109375" style="572" customWidth="1"/>
    <col min="6930" max="6930" width="6.5703125" style="572" customWidth="1"/>
    <col min="6931" max="7168" width="9.140625" style="572"/>
    <col min="7169" max="7169" width="143.5703125" style="572" customWidth="1"/>
    <col min="7170" max="7185" width="53.7109375" style="572" customWidth="1"/>
    <col min="7186" max="7186" width="6.5703125" style="572" customWidth="1"/>
    <col min="7187" max="7424" width="9.140625" style="572"/>
    <col min="7425" max="7425" width="143.5703125" style="572" customWidth="1"/>
    <col min="7426" max="7441" width="53.7109375" style="572" customWidth="1"/>
    <col min="7442" max="7442" width="6.5703125" style="572" customWidth="1"/>
    <col min="7443" max="7680" width="9.140625" style="572"/>
    <col min="7681" max="7681" width="143.5703125" style="572" customWidth="1"/>
    <col min="7682" max="7697" width="53.7109375" style="572" customWidth="1"/>
    <col min="7698" max="7698" width="6.5703125" style="572" customWidth="1"/>
    <col min="7699" max="7936" width="9.140625" style="572"/>
    <col min="7937" max="7937" width="143.5703125" style="572" customWidth="1"/>
    <col min="7938" max="7953" width="53.7109375" style="572" customWidth="1"/>
    <col min="7954" max="7954" width="6.5703125" style="572" customWidth="1"/>
    <col min="7955" max="8192" width="9.140625" style="572"/>
    <col min="8193" max="8193" width="143.5703125" style="572" customWidth="1"/>
    <col min="8194" max="8209" width="53.7109375" style="572" customWidth="1"/>
    <col min="8210" max="8210" width="6.5703125" style="572" customWidth="1"/>
    <col min="8211" max="8448" width="9.140625" style="572"/>
    <col min="8449" max="8449" width="143.5703125" style="572" customWidth="1"/>
    <col min="8450" max="8465" width="53.7109375" style="572" customWidth="1"/>
    <col min="8466" max="8466" width="6.5703125" style="572" customWidth="1"/>
    <col min="8467" max="8704" width="9.140625" style="572"/>
    <col min="8705" max="8705" width="143.5703125" style="572" customWidth="1"/>
    <col min="8706" max="8721" width="53.7109375" style="572" customWidth="1"/>
    <col min="8722" max="8722" width="6.5703125" style="572" customWidth="1"/>
    <col min="8723" max="8960" width="9.140625" style="572"/>
    <col min="8961" max="8961" width="143.5703125" style="572" customWidth="1"/>
    <col min="8962" max="8977" width="53.7109375" style="572" customWidth="1"/>
    <col min="8978" max="8978" width="6.5703125" style="572" customWidth="1"/>
    <col min="8979" max="9216" width="9.140625" style="572"/>
    <col min="9217" max="9217" width="143.5703125" style="572" customWidth="1"/>
    <col min="9218" max="9233" width="53.7109375" style="572" customWidth="1"/>
    <col min="9234" max="9234" width="6.5703125" style="572" customWidth="1"/>
    <col min="9235" max="9472" width="9.140625" style="572"/>
    <col min="9473" max="9473" width="143.5703125" style="572" customWidth="1"/>
    <col min="9474" max="9489" width="53.7109375" style="572" customWidth="1"/>
    <col min="9490" max="9490" width="6.5703125" style="572" customWidth="1"/>
    <col min="9491" max="9728" width="9.140625" style="572"/>
    <col min="9729" max="9729" width="143.5703125" style="572" customWidth="1"/>
    <col min="9730" max="9745" width="53.7109375" style="572" customWidth="1"/>
    <col min="9746" max="9746" width="6.5703125" style="572" customWidth="1"/>
    <col min="9747" max="9984" width="9.140625" style="572"/>
    <col min="9985" max="9985" width="143.5703125" style="572" customWidth="1"/>
    <col min="9986" max="10001" width="53.7109375" style="572" customWidth="1"/>
    <col min="10002" max="10002" width="6.5703125" style="572" customWidth="1"/>
    <col min="10003" max="10240" width="9.140625" style="572"/>
    <col min="10241" max="10241" width="143.5703125" style="572" customWidth="1"/>
    <col min="10242" max="10257" width="53.7109375" style="572" customWidth="1"/>
    <col min="10258" max="10258" width="6.5703125" style="572" customWidth="1"/>
    <col min="10259" max="10496" width="9.140625" style="572"/>
    <col min="10497" max="10497" width="143.5703125" style="572" customWidth="1"/>
    <col min="10498" max="10513" width="53.7109375" style="572" customWidth="1"/>
    <col min="10514" max="10514" width="6.5703125" style="572" customWidth="1"/>
    <col min="10515" max="10752" width="9.140625" style="572"/>
    <col min="10753" max="10753" width="143.5703125" style="572" customWidth="1"/>
    <col min="10754" max="10769" width="53.7109375" style="572" customWidth="1"/>
    <col min="10770" max="10770" width="6.5703125" style="572" customWidth="1"/>
    <col min="10771" max="11008" width="9.140625" style="572"/>
    <col min="11009" max="11009" width="143.5703125" style="572" customWidth="1"/>
    <col min="11010" max="11025" width="53.7109375" style="572" customWidth="1"/>
    <col min="11026" max="11026" width="6.5703125" style="572" customWidth="1"/>
    <col min="11027" max="11264" width="9.140625" style="572"/>
    <col min="11265" max="11265" width="143.5703125" style="572" customWidth="1"/>
    <col min="11266" max="11281" width="53.7109375" style="572" customWidth="1"/>
    <col min="11282" max="11282" width="6.5703125" style="572" customWidth="1"/>
    <col min="11283" max="11520" width="9.140625" style="572"/>
    <col min="11521" max="11521" width="143.5703125" style="572" customWidth="1"/>
    <col min="11522" max="11537" width="53.7109375" style="572" customWidth="1"/>
    <col min="11538" max="11538" width="6.5703125" style="572" customWidth="1"/>
    <col min="11539" max="11776" width="9.140625" style="572"/>
    <col min="11777" max="11777" width="143.5703125" style="572" customWidth="1"/>
    <col min="11778" max="11793" width="53.7109375" style="572" customWidth="1"/>
    <col min="11794" max="11794" width="6.5703125" style="572" customWidth="1"/>
    <col min="11795" max="12032" width="9.140625" style="572"/>
    <col min="12033" max="12033" width="143.5703125" style="572" customWidth="1"/>
    <col min="12034" max="12049" width="53.7109375" style="572" customWidth="1"/>
    <col min="12050" max="12050" width="6.5703125" style="572" customWidth="1"/>
    <col min="12051" max="12288" width="9.140625" style="572"/>
    <col min="12289" max="12289" width="143.5703125" style="572" customWidth="1"/>
    <col min="12290" max="12305" width="53.7109375" style="572" customWidth="1"/>
    <col min="12306" max="12306" width="6.5703125" style="572" customWidth="1"/>
    <col min="12307" max="12544" width="9.140625" style="572"/>
    <col min="12545" max="12545" width="143.5703125" style="572" customWidth="1"/>
    <col min="12546" max="12561" width="53.7109375" style="572" customWidth="1"/>
    <col min="12562" max="12562" width="6.5703125" style="572" customWidth="1"/>
    <col min="12563" max="12800" width="9.140625" style="572"/>
    <col min="12801" max="12801" width="143.5703125" style="572" customWidth="1"/>
    <col min="12802" max="12817" width="53.7109375" style="572" customWidth="1"/>
    <col min="12818" max="12818" width="6.5703125" style="572" customWidth="1"/>
    <col min="12819" max="13056" width="9.140625" style="572"/>
    <col min="13057" max="13057" width="143.5703125" style="572" customWidth="1"/>
    <col min="13058" max="13073" width="53.7109375" style="572" customWidth="1"/>
    <col min="13074" max="13074" width="6.5703125" style="572" customWidth="1"/>
    <col min="13075" max="13312" width="9.140625" style="572"/>
    <col min="13313" max="13313" width="143.5703125" style="572" customWidth="1"/>
    <col min="13314" max="13329" width="53.7109375" style="572" customWidth="1"/>
    <col min="13330" max="13330" width="6.5703125" style="572" customWidth="1"/>
    <col min="13331" max="13568" width="9.140625" style="572"/>
    <col min="13569" max="13569" width="143.5703125" style="572" customWidth="1"/>
    <col min="13570" max="13585" width="53.7109375" style="572" customWidth="1"/>
    <col min="13586" max="13586" width="6.5703125" style="572" customWidth="1"/>
    <col min="13587" max="13824" width="9.140625" style="572"/>
    <col min="13825" max="13825" width="143.5703125" style="572" customWidth="1"/>
    <col min="13826" max="13841" width="53.7109375" style="572" customWidth="1"/>
    <col min="13842" max="13842" width="6.5703125" style="572" customWidth="1"/>
    <col min="13843" max="14080" width="9.140625" style="572"/>
    <col min="14081" max="14081" width="143.5703125" style="572" customWidth="1"/>
    <col min="14082" max="14097" width="53.7109375" style="572" customWidth="1"/>
    <col min="14098" max="14098" width="6.5703125" style="572" customWidth="1"/>
    <col min="14099" max="14336" width="9.140625" style="572"/>
    <col min="14337" max="14337" width="143.5703125" style="572" customWidth="1"/>
    <col min="14338" max="14353" width="53.7109375" style="572" customWidth="1"/>
    <col min="14354" max="14354" width="6.5703125" style="572" customWidth="1"/>
    <col min="14355" max="14592" width="9.140625" style="572"/>
    <col min="14593" max="14593" width="143.5703125" style="572" customWidth="1"/>
    <col min="14594" max="14609" width="53.7109375" style="572" customWidth="1"/>
    <col min="14610" max="14610" width="6.5703125" style="572" customWidth="1"/>
    <col min="14611" max="14848" width="9.140625" style="572"/>
    <col min="14849" max="14849" width="143.5703125" style="572" customWidth="1"/>
    <col min="14850" max="14865" width="53.7109375" style="572" customWidth="1"/>
    <col min="14866" max="14866" width="6.5703125" style="572" customWidth="1"/>
    <col min="14867" max="15104" width="9.140625" style="572"/>
    <col min="15105" max="15105" width="143.5703125" style="572" customWidth="1"/>
    <col min="15106" max="15121" width="53.7109375" style="572" customWidth="1"/>
    <col min="15122" max="15122" width="6.5703125" style="572" customWidth="1"/>
    <col min="15123" max="15360" width="9.140625" style="572"/>
    <col min="15361" max="15361" width="143.5703125" style="572" customWidth="1"/>
    <col min="15362" max="15377" width="53.7109375" style="572" customWidth="1"/>
    <col min="15378" max="15378" width="6.5703125" style="572" customWidth="1"/>
    <col min="15379" max="15616" width="9.140625" style="572"/>
    <col min="15617" max="15617" width="143.5703125" style="572" customWidth="1"/>
    <col min="15618" max="15633" width="53.7109375" style="572" customWidth="1"/>
    <col min="15634" max="15634" width="6.5703125" style="572" customWidth="1"/>
    <col min="15635" max="15872" width="9.140625" style="572"/>
    <col min="15873" max="15873" width="143.5703125" style="572" customWidth="1"/>
    <col min="15874" max="15889" width="53.7109375" style="572" customWidth="1"/>
    <col min="15890" max="15890" width="6.5703125" style="572" customWidth="1"/>
    <col min="15891" max="16128" width="9.140625" style="572"/>
    <col min="16129" max="16129" width="143.5703125" style="572" customWidth="1"/>
    <col min="16130" max="16145" width="53.710937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</row>
    <row r="7" spans="1:26" ht="93.75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4"/>
      <c r="L7" s="332"/>
      <c r="M7" s="332"/>
      <c r="N7" s="334"/>
      <c r="O7" s="334"/>
      <c r="P7" s="332"/>
      <c r="Q7" s="334"/>
      <c r="R7" s="261"/>
    </row>
    <row r="8" spans="1:26" s="263" customFormat="1" ht="92.25" customHeight="1">
      <c r="A8" s="262"/>
      <c r="B8" s="735" t="s">
        <v>55</v>
      </c>
      <c r="C8" s="735"/>
      <c r="D8" s="735"/>
      <c r="E8" s="735"/>
      <c r="F8" s="735"/>
      <c r="G8" s="735"/>
      <c r="H8" s="735"/>
      <c r="I8" s="735"/>
      <c r="J8" s="735" t="s">
        <v>61</v>
      </c>
      <c r="K8" s="735"/>
      <c r="L8" s="735"/>
      <c r="M8" s="735"/>
      <c r="N8" s="735"/>
      <c r="O8" s="735"/>
      <c r="P8" s="735"/>
      <c r="Q8" s="735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2" customHeight="1">
      <c r="A10" s="335" t="s">
        <v>16</v>
      </c>
      <c r="B10" s="272">
        <v>2286649.8546511997</v>
      </c>
      <c r="C10" s="272">
        <v>0</v>
      </c>
      <c r="D10" s="272">
        <v>0</v>
      </c>
      <c r="E10" s="272">
        <v>0</v>
      </c>
      <c r="F10" s="272">
        <v>3853.5809317999997</v>
      </c>
      <c r="G10" s="272">
        <v>0</v>
      </c>
      <c r="H10" s="272">
        <v>1876819.3758699999</v>
      </c>
      <c r="I10" s="272">
        <v>4167322.8114699996</v>
      </c>
      <c r="J10" s="272">
        <v>2020863.9441914</v>
      </c>
      <c r="K10" s="272">
        <v>6900</v>
      </c>
      <c r="L10" s="272">
        <v>0</v>
      </c>
      <c r="M10" s="272">
        <v>0</v>
      </c>
      <c r="N10" s="272">
        <v>1321.3328632</v>
      </c>
      <c r="O10" s="272">
        <v>3997.1284108</v>
      </c>
      <c r="P10" s="272">
        <v>840851.13654999994</v>
      </c>
      <c r="Q10" s="272">
        <v>2873933.5420200001</v>
      </c>
      <c r="R10" s="261"/>
    </row>
    <row r="11" spans="1:26" ht="162" customHeight="1">
      <c r="A11" s="335" t="s">
        <v>17</v>
      </c>
      <c r="B11" s="272">
        <v>1945.2836225999999</v>
      </c>
      <c r="C11" s="272">
        <v>0</v>
      </c>
      <c r="D11" s="272">
        <v>0</v>
      </c>
      <c r="E11" s="272">
        <v>0</v>
      </c>
      <c r="F11" s="272">
        <v>0</v>
      </c>
      <c r="G11" s="272">
        <v>0</v>
      </c>
      <c r="H11" s="272">
        <v>8.4798099999999987</v>
      </c>
      <c r="I11" s="272">
        <v>1953.76343</v>
      </c>
      <c r="J11" s="272">
        <v>0</v>
      </c>
      <c r="K11" s="272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62" customHeight="1">
      <c r="A12" s="335" t="s">
        <v>18</v>
      </c>
      <c r="B12" s="272">
        <v>13231.859490000001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13231.859490000001</v>
      </c>
      <c r="J12" s="272">
        <v>17036.763170000002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17036.763170000002</v>
      </c>
      <c r="R12" s="261"/>
    </row>
    <row r="13" spans="1:26" ht="162" customHeight="1">
      <c r="A13" s="335" t="s">
        <v>19</v>
      </c>
      <c r="B13" s="272">
        <v>178991.26473560001</v>
      </c>
      <c r="C13" s="272">
        <v>0</v>
      </c>
      <c r="D13" s="272">
        <v>2424.2949600000002</v>
      </c>
      <c r="E13" s="272">
        <v>0</v>
      </c>
      <c r="F13" s="272">
        <v>0</v>
      </c>
      <c r="G13" s="272">
        <v>0</v>
      </c>
      <c r="H13" s="272">
        <v>0</v>
      </c>
      <c r="I13" s="272">
        <v>181415.55968999999</v>
      </c>
      <c r="J13" s="272">
        <v>2744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2744</v>
      </c>
      <c r="R13" s="261"/>
    </row>
    <row r="14" spans="1:26" ht="162" customHeight="1">
      <c r="A14" s="335" t="s">
        <v>20</v>
      </c>
      <c r="B14" s="272">
        <v>1589372.2166587999</v>
      </c>
      <c r="C14" s="272">
        <v>3376.0787075999997</v>
      </c>
      <c r="D14" s="272">
        <v>10374.259017599999</v>
      </c>
      <c r="E14" s="272">
        <v>584.69613000000004</v>
      </c>
      <c r="F14" s="272">
        <v>14172.5221174</v>
      </c>
      <c r="G14" s="272">
        <v>841.11877659999993</v>
      </c>
      <c r="H14" s="272">
        <v>0</v>
      </c>
      <c r="I14" s="272">
        <v>1618720.89142</v>
      </c>
      <c r="J14" s="272">
        <v>736690.54141840001</v>
      </c>
      <c r="K14" s="272">
        <v>415.61502080000002</v>
      </c>
      <c r="L14" s="272">
        <v>1833.5810113999999</v>
      </c>
      <c r="M14" s="272">
        <v>0</v>
      </c>
      <c r="N14" s="272">
        <v>4902.8422449999998</v>
      </c>
      <c r="O14" s="272">
        <v>0</v>
      </c>
      <c r="P14" s="272">
        <v>0</v>
      </c>
      <c r="Q14" s="272">
        <v>743842.57972000004</v>
      </c>
      <c r="R14" s="261"/>
    </row>
    <row r="15" spans="1:26" ht="162" customHeight="1">
      <c r="A15" s="335" t="s">
        <v>21</v>
      </c>
      <c r="B15" s="272">
        <v>497321.12624659995</v>
      </c>
      <c r="C15" s="272">
        <v>0</v>
      </c>
      <c r="D15" s="272">
        <v>546.85362999999995</v>
      </c>
      <c r="E15" s="272">
        <v>0</v>
      </c>
      <c r="F15" s="272">
        <v>494.47033319999997</v>
      </c>
      <c r="G15" s="272">
        <v>0</v>
      </c>
      <c r="H15" s="272">
        <v>0</v>
      </c>
      <c r="I15" s="272">
        <v>498362.45020999998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0</v>
      </c>
      <c r="R15" s="261"/>
    </row>
    <row r="16" spans="1:26" ht="162" customHeight="1">
      <c r="A16" s="335" t="s">
        <v>260</v>
      </c>
      <c r="B16" s="272">
        <v>0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0</v>
      </c>
      <c r="R16" s="261"/>
    </row>
    <row r="17" spans="1:118" ht="162" customHeight="1">
      <c r="A17" s="335" t="s">
        <v>261</v>
      </c>
      <c r="B17" s="272">
        <v>895853.86834099994</v>
      </c>
      <c r="C17" s="272">
        <v>2006.0102552000001</v>
      </c>
      <c r="D17" s="272">
        <v>2115.5139542000002</v>
      </c>
      <c r="E17" s="272">
        <v>120.72957000000001</v>
      </c>
      <c r="F17" s="272">
        <v>727.92344160000005</v>
      </c>
      <c r="G17" s="272">
        <v>0</v>
      </c>
      <c r="H17" s="272">
        <v>0</v>
      </c>
      <c r="I17" s="272">
        <v>900824.04556</v>
      </c>
      <c r="J17" s="272">
        <v>966262.99152799998</v>
      </c>
      <c r="K17" s="272">
        <v>0</v>
      </c>
      <c r="L17" s="272">
        <v>1011.3133898</v>
      </c>
      <c r="M17" s="272">
        <v>0</v>
      </c>
      <c r="N17" s="272">
        <v>2758.056482</v>
      </c>
      <c r="O17" s="272">
        <v>0</v>
      </c>
      <c r="P17" s="272">
        <v>0</v>
      </c>
      <c r="Q17" s="272">
        <v>970032.36145000008</v>
      </c>
      <c r="R17" s="261"/>
    </row>
    <row r="18" spans="1:118" ht="162" customHeight="1">
      <c r="A18" s="335" t="s">
        <v>23</v>
      </c>
      <c r="B18" s="272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72">
        <v>0</v>
      </c>
      <c r="J18" s="272">
        <v>1409.19856</v>
      </c>
      <c r="K18" s="272">
        <v>0</v>
      </c>
      <c r="L18" s="272">
        <v>0</v>
      </c>
      <c r="M18" s="272">
        <v>0</v>
      </c>
      <c r="N18" s="272">
        <v>48.986093799999999</v>
      </c>
      <c r="O18" s="272">
        <v>0</v>
      </c>
      <c r="P18" s="272">
        <v>0</v>
      </c>
      <c r="Q18" s="272">
        <v>1458.1846499999999</v>
      </c>
      <c r="R18" s="261"/>
    </row>
    <row r="19" spans="1:118" ht="162" customHeight="1">
      <c r="A19" s="335" t="s">
        <v>24</v>
      </c>
      <c r="B19" s="272">
        <v>297791.04554180003</v>
      </c>
      <c r="C19" s="272">
        <v>1354.4858333999998</v>
      </c>
      <c r="D19" s="272">
        <v>3737.1063399999998</v>
      </c>
      <c r="E19" s="272">
        <v>443.06890000000004</v>
      </c>
      <c r="F19" s="272">
        <v>9913.9804100000001</v>
      </c>
      <c r="G19" s="272">
        <v>1302.7571697999999</v>
      </c>
      <c r="H19" s="272">
        <v>11275.85152</v>
      </c>
      <c r="I19" s="272">
        <v>325818.29570999998</v>
      </c>
      <c r="J19" s="272">
        <v>1020242.0207576</v>
      </c>
      <c r="K19" s="272">
        <v>9354.0752760000014</v>
      </c>
      <c r="L19" s="272">
        <v>3312.2203500000001</v>
      </c>
      <c r="M19" s="272">
        <v>430.21914000000004</v>
      </c>
      <c r="N19" s="272">
        <v>17957.0955994</v>
      </c>
      <c r="O19" s="272">
        <v>1226.2032758</v>
      </c>
      <c r="P19" s="272">
        <v>37987.710429999999</v>
      </c>
      <c r="Q19" s="272">
        <v>1090509.5448</v>
      </c>
      <c r="R19" s="261"/>
      <c r="DN19" s="42" t="s">
        <v>121</v>
      </c>
    </row>
    <row r="20" spans="1:118" ht="162" customHeight="1">
      <c r="A20" s="335" t="s">
        <v>25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72">
        <v>0</v>
      </c>
      <c r="J20" s="272">
        <v>1588054.7697494</v>
      </c>
      <c r="K20" s="272">
        <v>7120.5006900000008</v>
      </c>
      <c r="L20" s="272">
        <v>7148.3233799999998</v>
      </c>
      <c r="M20" s="272">
        <v>493.31443000000002</v>
      </c>
      <c r="N20" s="272">
        <v>11397.6696448</v>
      </c>
      <c r="O20" s="272">
        <v>683.79542000000004</v>
      </c>
      <c r="P20" s="272">
        <v>0</v>
      </c>
      <c r="Q20" s="272">
        <v>1614898.3733099999</v>
      </c>
      <c r="R20" s="261"/>
    </row>
    <row r="21" spans="1:118" ht="162" customHeight="1">
      <c r="A21" s="335" t="s">
        <v>26</v>
      </c>
      <c r="B21" s="272">
        <v>217028.716889</v>
      </c>
      <c r="C21" s="272">
        <v>3518.8619859999999</v>
      </c>
      <c r="D21" s="272">
        <v>2391.4618700000001</v>
      </c>
      <c r="E21" s="272">
        <v>135.83331000000001</v>
      </c>
      <c r="F21" s="272">
        <v>3738.2054466</v>
      </c>
      <c r="G21" s="272">
        <v>0</v>
      </c>
      <c r="H21" s="272">
        <v>111737.08113999999</v>
      </c>
      <c r="I21" s="272">
        <v>338550.16061000002</v>
      </c>
      <c r="J21" s="272">
        <v>0</v>
      </c>
      <c r="K21" s="272">
        <v>0</v>
      </c>
      <c r="L21" s="272">
        <v>0</v>
      </c>
      <c r="M21" s="272">
        <v>0</v>
      </c>
      <c r="N21" s="272">
        <v>0</v>
      </c>
      <c r="O21" s="272">
        <v>0</v>
      </c>
      <c r="P21" s="272">
        <v>0</v>
      </c>
      <c r="Q21" s="272">
        <v>0</v>
      </c>
      <c r="R21" s="261"/>
    </row>
    <row r="22" spans="1:118" ht="169.5" customHeight="1">
      <c r="A22" s="335" t="s">
        <v>27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18" ht="162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18" ht="162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18" ht="192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18" ht="162" customHeight="1">
      <c r="A26" s="335" t="s">
        <v>31</v>
      </c>
      <c r="B26" s="273">
        <v>12915.19181</v>
      </c>
      <c r="C26" s="273">
        <v>120.05</v>
      </c>
      <c r="D26" s="273">
        <v>42.6</v>
      </c>
      <c r="E26" s="273">
        <v>0</v>
      </c>
      <c r="F26" s="273">
        <v>98.777740000000009</v>
      </c>
      <c r="G26" s="273">
        <v>1998.4988982</v>
      </c>
      <c r="H26" s="273">
        <v>0</v>
      </c>
      <c r="I26" s="273">
        <v>15175.11845</v>
      </c>
      <c r="J26" s="273">
        <v>166627.09802999999</v>
      </c>
      <c r="K26" s="273">
        <v>0</v>
      </c>
      <c r="L26" s="272">
        <v>76.502619999999993</v>
      </c>
      <c r="M26" s="272">
        <v>0</v>
      </c>
      <c r="N26" s="272">
        <v>60</v>
      </c>
      <c r="O26" s="272">
        <v>0</v>
      </c>
      <c r="P26" s="272">
        <v>0</v>
      </c>
      <c r="Q26" s="272">
        <v>166763.60065000001</v>
      </c>
      <c r="R26" s="261"/>
    </row>
    <row r="27" spans="1:118" ht="162" customHeight="1">
      <c r="A27" s="335" t="s">
        <v>259</v>
      </c>
      <c r="B27" s="273">
        <v>2758.1236072000002</v>
      </c>
      <c r="C27" s="273">
        <v>0</v>
      </c>
      <c r="D27" s="273">
        <v>0</v>
      </c>
      <c r="E27" s="273">
        <v>0</v>
      </c>
      <c r="F27" s="273">
        <v>120.43457000000001</v>
      </c>
      <c r="G27" s="273">
        <v>750.02664379999999</v>
      </c>
      <c r="H27" s="273">
        <v>217.98974999999999</v>
      </c>
      <c r="I27" s="273">
        <v>3846.5745699999998</v>
      </c>
      <c r="J27" s="273">
        <v>12775.25936</v>
      </c>
      <c r="K27" s="273">
        <v>0</v>
      </c>
      <c r="L27" s="272">
        <v>58.770589999999999</v>
      </c>
      <c r="M27" s="272">
        <v>0</v>
      </c>
      <c r="N27" s="272">
        <v>0</v>
      </c>
      <c r="O27" s="272">
        <v>0</v>
      </c>
      <c r="P27" s="272">
        <v>0</v>
      </c>
      <c r="Q27" s="272">
        <v>12834.02995</v>
      </c>
      <c r="R27" s="261"/>
    </row>
    <row r="28" spans="1:118" ht="162" customHeight="1">
      <c r="A28" s="335" t="s">
        <v>33</v>
      </c>
      <c r="B28" s="273">
        <v>0</v>
      </c>
      <c r="C28" s="273">
        <v>0</v>
      </c>
      <c r="D28" s="273">
        <v>0</v>
      </c>
      <c r="E28" s="273">
        <v>0</v>
      </c>
      <c r="F28" s="273">
        <v>0</v>
      </c>
      <c r="G28" s="273">
        <v>0</v>
      </c>
      <c r="H28" s="273">
        <v>0</v>
      </c>
      <c r="I28" s="273">
        <v>0</v>
      </c>
      <c r="J28" s="273">
        <v>114078.78168</v>
      </c>
      <c r="K28" s="273">
        <v>0</v>
      </c>
      <c r="L28" s="272">
        <v>66.659390000000002</v>
      </c>
      <c r="M28" s="272">
        <v>0</v>
      </c>
      <c r="N28" s="272">
        <v>36.258919999999996</v>
      </c>
      <c r="O28" s="272">
        <v>0</v>
      </c>
      <c r="P28" s="272">
        <v>0</v>
      </c>
      <c r="Q28" s="272">
        <v>114181.69998999999</v>
      </c>
      <c r="R28" s="261"/>
    </row>
    <row r="29" spans="1:118" ht="162" customHeight="1">
      <c r="A29" s="335" t="s">
        <v>34</v>
      </c>
      <c r="B29" s="273">
        <v>917030.14823639998</v>
      </c>
      <c r="C29" s="273">
        <v>839.15885000000003</v>
      </c>
      <c r="D29" s="273">
        <v>1392.6122399999999</v>
      </c>
      <c r="E29" s="273">
        <v>15.13429</v>
      </c>
      <c r="F29" s="273">
        <v>4560.3676222000004</v>
      </c>
      <c r="G29" s="273">
        <v>0</v>
      </c>
      <c r="H29" s="273">
        <v>145128.24106</v>
      </c>
      <c r="I29" s="273">
        <v>1068965.6623</v>
      </c>
      <c r="J29" s="273">
        <v>856000.54608340003</v>
      </c>
      <c r="K29" s="273">
        <v>0</v>
      </c>
      <c r="L29" s="272">
        <v>3617.2828300000001</v>
      </c>
      <c r="M29" s="272">
        <v>0</v>
      </c>
      <c r="N29" s="272">
        <v>1980.9810147999999</v>
      </c>
      <c r="O29" s="272">
        <v>127.55855</v>
      </c>
      <c r="P29" s="272">
        <v>42603.9179</v>
      </c>
      <c r="Q29" s="272">
        <v>904330.2864199999</v>
      </c>
      <c r="R29" s="261"/>
    </row>
    <row r="30" spans="1:118" ht="162" customHeight="1">
      <c r="A30" s="335" t="s">
        <v>35</v>
      </c>
      <c r="B30" s="273">
        <v>0</v>
      </c>
      <c r="C30" s="273">
        <v>0</v>
      </c>
      <c r="D30" s="273">
        <v>0</v>
      </c>
      <c r="E30" s="273">
        <v>0</v>
      </c>
      <c r="F30" s="273">
        <v>0</v>
      </c>
      <c r="G30" s="273">
        <v>0</v>
      </c>
      <c r="H30" s="273">
        <v>0</v>
      </c>
      <c r="I30" s="273">
        <v>0</v>
      </c>
      <c r="J30" s="273">
        <v>307205.00255940005</v>
      </c>
      <c r="K30" s="273">
        <v>0</v>
      </c>
      <c r="L30" s="272">
        <v>1671.5071706000001</v>
      </c>
      <c r="M30" s="272">
        <v>0</v>
      </c>
      <c r="N30" s="272">
        <v>1800.6410268000002</v>
      </c>
      <c r="O30" s="272">
        <v>0</v>
      </c>
      <c r="P30" s="272">
        <v>1169.7236499999999</v>
      </c>
      <c r="Q30" s="272">
        <v>311846.87442000001</v>
      </c>
      <c r="R30" s="261"/>
    </row>
    <row r="31" spans="1:118" ht="162" customHeight="1">
      <c r="A31" s="335" t="s">
        <v>36</v>
      </c>
      <c r="B31" s="273">
        <v>176832.3768804</v>
      </c>
      <c r="C31" s="273">
        <v>0</v>
      </c>
      <c r="D31" s="273">
        <v>749.76896999999997</v>
      </c>
      <c r="E31" s="273">
        <v>0</v>
      </c>
      <c r="F31" s="273">
        <v>1850.0960197999998</v>
      </c>
      <c r="G31" s="273">
        <v>0</v>
      </c>
      <c r="H31" s="273">
        <v>2564.21065</v>
      </c>
      <c r="I31" s="273">
        <v>181996.45251</v>
      </c>
      <c r="J31" s="273">
        <v>0</v>
      </c>
      <c r="K31" s="273">
        <v>0</v>
      </c>
      <c r="L31" s="272">
        <v>0</v>
      </c>
      <c r="M31" s="272">
        <v>0</v>
      </c>
      <c r="N31" s="272">
        <v>0</v>
      </c>
      <c r="O31" s="272">
        <v>0</v>
      </c>
      <c r="P31" s="272">
        <v>0</v>
      </c>
      <c r="Q31" s="272">
        <v>0</v>
      </c>
      <c r="R31" s="261"/>
    </row>
    <row r="32" spans="1:118" ht="162" customHeight="1">
      <c r="A32" s="335" t="s">
        <v>37</v>
      </c>
      <c r="B32" s="272">
        <v>1805753.4448026</v>
      </c>
      <c r="C32" s="272">
        <v>27541.340800000002</v>
      </c>
      <c r="D32" s="272">
        <v>13459.722361800001</v>
      </c>
      <c r="E32" s="272">
        <v>3811.9376299999999</v>
      </c>
      <c r="F32" s="272">
        <v>6603.3221412000003</v>
      </c>
      <c r="G32" s="272">
        <v>17903.9890724</v>
      </c>
      <c r="H32" s="272">
        <v>585897.63032</v>
      </c>
      <c r="I32" s="272">
        <v>2460971.3871500003</v>
      </c>
      <c r="J32" s="272">
        <v>1294173.2808103999</v>
      </c>
      <c r="K32" s="272">
        <v>96384.996629999994</v>
      </c>
      <c r="L32" s="272">
        <v>8896.0428707999999</v>
      </c>
      <c r="M32" s="272">
        <v>209.7045632</v>
      </c>
      <c r="N32" s="272">
        <v>43547.022495199999</v>
      </c>
      <c r="O32" s="272">
        <v>24173.200501800002</v>
      </c>
      <c r="P32" s="272">
        <v>184737.25686000002</v>
      </c>
      <c r="Q32" s="272">
        <v>1652121.5047800001</v>
      </c>
      <c r="R32" s="261"/>
    </row>
    <row r="33" spans="1:18" ht="162" customHeight="1">
      <c r="A33" s="335" t="s">
        <v>38</v>
      </c>
      <c r="B33" s="272">
        <v>524924.14293079998</v>
      </c>
      <c r="C33" s="272">
        <v>10469.3549356</v>
      </c>
      <c r="D33" s="272">
        <v>6542.5159711999995</v>
      </c>
      <c r="E33" s="272">
        <v>613.67676000000006</v>
      </c>
      <c r="F33" s="272">
        <v>9291.1234971999984</v>
      </c>
      <c r="G33" s="272">
        <v>3638.6414805999998</v>
      </c>
      <c r="H33" s="272">
        <v>101310.70728</v>
      </c>
      <c r="I33" s="272">
        <v>656790.16294000007</v>
      </c>
      <c r="J33" s="272">
        <v>0</v>
      </c>
      <c r="K33" s="272">
        <v>0</v>
      </c>
      <c r="L33" s="272">
        <v>0</v>
      </c>
      <c r="M33" s="272">
        <v>0</v>
      </c>
      <c r="N33" s="272">
        <v>0</v>
      </c>
      <c r="O33" s="272">
        <v>0</v>
      </c>
      <c r="P33" s="272">
        <v>0</v>
      </c>
      <c r="Q33" s="272">
        <v>0</v>
      </c>
      <c r="R33" s="261"/>
    </row>
    <row r="34" spans="1:18" ht="162" customHeight="1">
      <c r="A34" s="335" t="s">
        <v>39</v>
      </c>
      <c r="B34" s="272">
        <v>30735.69715</v>
      </c>
      <c r="C34" s="272">
        <v>0</v>
      </c>
      <c r="D34" s="272">
        <v>0</v>
      </c>
      <c r="E34" s="272">
        <v>0</v>
      </c>
      <c r="F34" s="272">
        <v>0</v>
      </c>
      <c r="G34" s="272">
        <v>0</v>
      </c>
      <c r="H34" s="272">
        <v>287.82799999999997</v>
      </c>
      <c r="I34" s="272">
        <v>31023.525149999998</v>
      </c>
      <c r="J34" s="272">
        <v>0</v>
      </c>
      <c r="K34" s="272">
        <v>0</v>
      </c>
      <c r="L34" s="272">
        <v>0</v>
      </c>
      <c r="M34" s="272">
        <v>0</v>
      </c>
      <c r="N34" s="272">
        <v>0</v>
      </c>
      <c r="O34" s="272">
        <v>0</v>
      </c>
      <c r="P34" s="272">
        <v>0</v>
      </c>
      <c r="Q34" s="272">
        <v>0</v>
      </c>
      <c r="R34" s="261"/>
    </row>
    <row r="35" spans="1:18" ht="162" customHeight="1">
      <c r="A35" s="335" t="s">
        <v>258</v>
      </c>
      <c r="B35" s="272">
        <v>21275.909084399998</v>
      </c>
      <c r="C35" s="272">
        <v>1306.5666569999999</v>
      </c>
      <c r="D35" s="272">
        <v>0</v>
      </c>
      <c r="E35" s="272">
        <v>0</v>
      </c>
      <c r="F35" s="272">
        <v>353.99520000000001</v>
      </c>
      <c r="G35" s="272">
        <v>0</v>
      </c>
      <c r="H35" s="272">
        <v>21.254000000000001</v>
      </c>
      <c r="I35" s="272">
        <v>22957.72495</v>
      </c>
      <c r="J35" s="272">
        <v>0</v>
      </c>
      <c r="K35" s="272">
        <v>0</v>
      </c>
      <c r="L35" s="272">
        <v>0</v>
      </c>
      <c r="M35" s="272">
        <v>0</v>
      </c>
      <c r="N35" s="272">
        <v>0</v>
      </c>
      <c r="O35" s="272">
        <v>0</v>
      </c>
      <c r="P35" s="272">
        <v>0</v>
      </c>
      <c r="Q35" s="272">
        <v>0</v>
      </c>
      <c r="R35" s="261"/>
    </row>
    <row r="36" spans="1:18" ht="162" customHeight="1">
      <c r="A36" s="335" t="s">
        <v>41</v>
      </c>
      <c r="B36" s="272">
        <v>0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0</v>
      </c>
      <c r="J36" s="272">
        <v>0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</v>
      </c>
      <c r="Q36" s="272">
        <v>0</v>
      </c>
      <c r="R36" s="261"/>
    </row>
    <row r="37" spans="1:18" ht="162" customHeight="1">
      <c r="A37" s="335" t="s">
        <v>42</v>
      </c>
      <c r="B37" s="272">
        <v>43294.6289388</v>
      </c>
      <c r="C37" s="272">
        <v>0</v>
      </c>
      <c r="D37" s="272">
        <v>0</v>
      </c>
      <c r="E37" s="272">
        <v>0</v>
      </c>
      <c r="F37" s="272">
        <v>0</v>
      </c>
      <c r="G37" s="272">
        <v>807.65386799999999</v>
      </c>
      <c r="H37" s="272">
        <v>0</v>
      </c>
      <c r="I37" s="272">
        <v>44102.282810000004</v>
      </c>
      <c r="J37" s="272">
        <v>0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0</v>
      </c>
      <c r="Q37" s="272">
        <v>0</v>
      </c>
      <c r="R37" s="261"/>
    </row>
    <row r="38" spans="1:18" ht="162" customHeight="1">
      <c r="A38" s="335" t="s">
        <v>43</v>
      </c>
      <c r="B38" s="272">
        <v>201261.94719260003</v>
      </c>
      <c r="C38" s="272">
        <v>4381.5503399999998</v>
      </c>
      <c r="D38" s="272">
        <v>0</v>
      </c>
      <c r="E38" s="272">
        <v>0</v>
      </c>
      <c r="F38" s="272">
        <v>0</v>
      </c>
      <c r="G38" s="272">
        <v>2187.2256616000004</v>
      </c>
      <c r="H38" s="272">
        <v>2844.0390000000002</v>
      </c>
      <c r="I38" s="272">
        <v>210674.76219000001</v>
      </c>
      <c r="J38" s="272">
        <v>10219.588160399999</v>
      </c>
      <c r="K38" s="272">
        <v>716.08</v>
      </c>
      <c r="L38" s="272">
        <v>28.398099999999999</v>
      </c>
      <c r="M38" s="272">
        <v>0</v>
      </c>
      <c r="N38" s="272">
        <v>0</v>
      </c>
      <c r="O38" s="272">
        <v>0</v>
      </c>
      <c r="P38" s="272">
        <v>0</v>
      </c>
      <c r="Q38" s="272">
        <v>10964.06626</v>
      </c>
      <c r="R38" s="261"/>
    </row>
    <row r="39" spans="1:18" s="200" customFormat="1" ht="83.25" customHeight="1">
      <c r="A39" s="336" t="s">
        <v>236</v>
      </c>
      <c r="B39" s="337">
        <f t="shared" ref="B39:Q39" si="0">SUM(B10:B38)</f>
        <v>9714966.846809797</v>
      </c>
      <c r="C39" s="337">
        <f t="shared" si="0"/>
        <v>54913.458364800004</v>
      </c>
      <c r="D39" s="337">
        <f t="shared" si="0"/>
        <v>43776.709314799999</v>
      </c>
      <c r="E39" s="337">
        <f t="shared" si="0"/>
        <v>5725.0765900000006</v>
      </c>
      <c r="F39" s="337">
        <f t="shared" si="0"/>
        <v>55778.799470999984</v>
      </c>
      <c r="G39" s="337">
        <f t="shared" si="0"/>
        <v>29429.911571000001</v>
      </c>
      <c r="H39" s="337">
        <f t="shared" si="0"/>
        <v>2838112.6883999999</v>
      </c>
      <c r="I39" s="337">
        <f t="shared" si="0"/>
        <v>12742703.49061</v>
      </c>
      <c r="J39" s="337">
        <f t="shared" si="0"/>
        <v>9114383.7860583998</v>
      </c>
      <c r="K39" s="337">
        <f t="shared" si="0"/>
        <v>120891.26761679999</v>
      </c>
      <c r="L39" s="337">
        <f t="shared" si="0"/>
        <v>27720.601702600001</v>
      </c>
      <c r="M39" s="337">
        <f t="shared" si="0"/>
        <v>1133.2381332</v>
      </c>
      <c r="N39" s="337">
        <f t="shared" si="0"/>
        <v>85810.886385000005</v>
      </c>
      <c r="O39" s="337">
        <f t="shared" si="0"/>
        <v>30207.886158400004</v>
      </c>
      <c r="P39" s="337">
        <f t="shared" si="0"/>
        <v>1107349.7453900001</v>
      </c>
      <c r="Q39" s="337">
        <f t="shared" si="0"/>
        <v>10487497.411590002</v>
      </c>
      <c r="R39" s="276"/>
    </row>
    <row r="40" spans="1:18" ht="27.75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8"/>
      <c r="K40" s="248"/>
      <c r="L40" s="247"/>
      <c r="M40" s="247"/>
      <c r="N40" s="247"/>
      <c r="O40" s="247"/>
      <c r="P40" s="247"/>
      <c r="Q40" s="247"/>
      <c r="R40" s="261"/>
    </row>
    <row r="41" spans="1:18" ht="96.75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211"/>
      <c r="K41" s="211"/>
      <c r="L41" s="212"/>
      <c r="M41" s="212"/>
      <c r="N41" s="23"/>
      <c r="O41" s="23"/>
      <c r="P41" s="23"/>
      <c r="Q41" s="23"/>
    </row>
    <row r="42" spans="1:18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8" ht="13.5" customHeight="1">
      <c r="A43" s="22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8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8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8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8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8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156"/>
      <c r="N61" s="23"/>
      <c r="O61" s="23"/>
      <c r="P61" s="23"/>
      <c r="Q61" s="23"/>
    </row>
    <row r="62" spans="1:17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156"/>
      <c r="N62" s="23"/>
      <c r="O62" s="23"/>
      <c r="P62" s="23"/>
      <c r="Q62" s="23"/>
    </row>
    <row r="63" spans="1:17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156"/>
      <c r="N63" s="23"/>
      <c r="O63" s="23"/>
      <c r="P63" s="23"/>
      <c r="Q63" s="23"/>
    </row>
    <row r="64" spans="1:17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156"/>
      <c r="N64" s="23"/>
      <c r="O64" s="23"/>
      <c r="P64" s="23"/>
      <c r="Q64" s="23"/>
    </row>
    <row r="65" spans="1:17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156"/>
      <c r="N65" s="23"/>
      <c r="O65" s="23"/>
      <c r="P65" s="23"/>
      <c r="Q65" s="23"/>
    </row>
    <row r="66" spans="1:17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156"/>
      <c r="N66" s="23"/>
      <c r="O66" s="23"/>
      <c r="P66" s="23"/>
      <c r="Q66" s="23"/>
    </row>
    <row r="67" spans="1:17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156"/>
      <c r="N67" s="23"/>
      <c r="O67" s="23"/>
      <c r="P67" s="23"/>
      <c r="Q67" s="23"/>
    </row>
    <row r="68" spans="1:17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156"/>
      <c r="N68" s="23"/>
      <c r="O68" s="23"/>
      <c r="P68" s="23"/>
      <c r="Q68" s="23"/>
    </row>
    <row r="69" spans="1:17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156"/>
      <c r="N69" s="23"/>
      <c r="O69" s="23"/>
      <c r="P69" s="23"/>
      <c r="Q69" s="23"/>
    </row>
    <row r="70" spans="1:17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156"/>
      <c r="N70" s="23"/>
      <c r="O70" s="23"/>
      <c r="P70" s="23"/>
      <c r="Q70" s="23"/>
    </row>
    <row r="71" spans="1:17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156"/>
      <c r="N71" s="23"/>
      <c r="O71" s="23"/>
      <c r="P71" s="23"/>
      <c r="Q71" s="23"/>
    </row>
    <row r="72" spans="1:17" ht="9" customHeight="1">
      <c r="A72" s="187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8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186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 ht="9" customHeight="1">
      <c r="A79" s="188"/>
      <c r="C79" s="284"/>
      <c r="D79" s="24"/>
      <c r="E79" s="24"/>
      <c r="F79" s="24"/>
      <c r="G79" s="24"/>
      <c r="H79" s="24"/>
      <c r="I79" s="24"/>
      <c r="J79" s="24"/>
      <c r="K79" s="24"/>
      <c r="L79" s="24"/>
      <c r="M79" s="23"/>
      <c r="N79" s="23"/>
      <c r="O79" s="23"/>
      <c r="P79" s="23"/>
      <c r="Q79" s="23"/>
    </row>
    <row r="80" spans="1:17" ht="9" customHeight="1">
      <c r="A80" s="22"/>
      <c r="C80" s="284"/>
      <c r="D80" s="24"/>
      <c r="E80" s="24"/>
      <c r="F80" s="24"/>
      <c r="G80" s="24"/>
      <c r="H80" s="24"/>
      <c r="I80" s="24"/>
      <c r="J80" s="24"/>
      <c r="K80" s="24"/>
      <c r="L80" s="24"/>
      <c r="M80" s="23"/>
      <c r="N80" s="23"/>
      <c r="O80" s="23"/>
      <c r="P80" s="23"/>
      <c r="Q80" s="23"/>
    </row>
    <row r="81" spans="1:17" ht="9" customHeight="1">
      <c r="A81" s="22"/>
      <c r="C81" s="284"/>
      <c r="D81" s="24"/>
      <c r="E81" s="24"/>
      <c r="F81" s="24"/>
      <c r="G81" s="24"/>
      <c r="H81" s="24"/>
      <c r="I81" s="24"/>
      <c r="J81" s="24"/>
      <c r="K81" s="24"/>
      <c r="L81" s="24"/>
      <c r="M81" s="23"/>
      <c r="N81" s="23"/>
      <c r="O81" s="23"/>
      <c r="P81" s="23"/>
      <c r="Q81" s="23"/>
    </row>
    <row r="82" spans="1:17" ht="9" customHeight="1">
      <c r="A82" s="22"/>
      <c r="C82" s="284"/>
      <c r="D82" s="24"/>
      <c r="E82" s="24"/>
      <c r="F82" s="24"/>
      <c r="G82" s="24"/>
      <c r="H82" s="24"/>
      <c r="I82" s="24"/>
      <c r="J82" s="24"/>
      <c r="K82" s="24"/>
      <c r="L82" s="24"/>
      <c r="M82" s="23"/>
      <c r="N82" s="23"/>
      <c r="O82" s="23"/>
      <c r="P82" s="23"/>
      <c r="Q82" s="23"/>
    </row>
    <row r="83" spans="1:17" ht="9" customHeight="1">
      <c r="A83" s="22"/>
      <c r="C83" s="284"/>
      <c r="D83" s="24"/>
      <c r="E83" s="24"/>
      <c r="F83" s="24"/>
      <c r="G83" s="24"/>
      <c r="H83" s="24"/>
      <c r="I83" s="24"/>
      <c r="J83" s="24"/>
      <c r="K83" s="24"/>
      <c r="L83" s="24"/>
      <c r="M83" s="23"/>
      <c r="N83" s="23"/>
      <c r="O83" s="23"/>
      <c r="P83" s="23"/>
      <c r="Q83" s="23"/>
    </row>
    <row r="84" spans="1:17" ht="9" customHeight="1">
      <c r="A84" s="186"/>
      <c r="C84" s="284"/>
      <c r="D84" s="24"/>
      <c r="E84" s="24"/>
      <c r="F84" s="24"/>
      <c r="G84" s="24"/>
      <c r="H84" s="24"/>
      <c r="I84" s="24"/>
      <c r="J84" s="24"/>
      <c r="K84" s="24"/>
      <c r="L84" s="24"/>
      <c r="M84" s="23"/>
      <c r="N84" s="23"/>
      <c r="O84" s="23"/>
      <c r="P84" s="23"/>
      <c r="Q84" s="23"/>
    </row>
    <row r="85" spans="1:17" ht="9" customHeight="1">
      <c r="A85" s="188"/>
      <c r="C85" s="284"/>
      <c r="D85" s="24"/>
      <c r="E85" s="24"/>
      <c r="F85" s="24"/>
      <c r="G85" s="24"/>
      <c r="H85" s="24"/>
      <c r="I85" s="24"/>
      <c r="J85" s="24"/>
      <c r="K85" s="24"/>
      <c r="L85" s="24"/>
      <c r="M85" s="23"/>
      <c r="N85" s="23"/>
      <c r="O85" s="23"/>
      <c r="P85" s="23"/>
      <c r="Q85" s="23"/>
    </row>
    <row r="86" spans="1:17" ht="9" customHeight="1">
      <c r="A86" s="22"/>
      <c r="C86" s="284"/>
      <c r="D86" s="24"/>
      <c r="E86" s="24"/>
      <c r="F86" s="24"/>
      <c r="G86" s="24"/>
      <c r="H86" s="24"/>
      <c r="I86" s="24"/>
      <c r="J86" s="24"/>
      <c r="K86" s="24"/>
      <c r="L86" s="24"/>
      <c r="M86" s="23"/>
      <c r="N86" s="23"/>
      <c r="O86" s="23"/>
      <c r="P86" s="23"/>
      <c r="Q86" s="23"/>
    </row>
    <row r="87" spans="1:17" ht="9" customHeight="1">
      <c r="A87" s="22"/>
      <c r="C87" s="284"/>
      <c r="D87" s="24"/>
      <c r="E87" s="24"/>
      <c r="F87" s="24"/>
      <c r="G87" s="24"/>
      <c r="H87" s="24"/>
      <c r="I87" s="24"/>
      <c r="J87" s="24"/>
      <c r="K87" s="24"/>
      <c r="L87" s="24"/>
      <c r="M87" s="23"/>
      <c r="N87" s="23"/>
      <c r="O87" s="23"/>
      <c r="P87" s="23"/>
      <c r="Q87" s="23"/>
    </row>
    <row r="88" spans="1:17" ht="9" customHeight="1">
      <c r="A88" s="22"/>
      <c r="C88" s="284"/>
      <c r="D88" s="24"/>
      <c r="E88" s="24"/>
      <c r="F88" s="24"/>
      <c r="G88" s="24"/>
      <c r="H88" s="24"/>
      <c r="I88" s="24"/>
      <c r="J88" s="24"/>
      <c r="K88" s="24"/>
      <c r="L88" s="24"/>
      <c r="M88" s="23"/>
      <c r="N88" s="23"/>
      <c r="O88" s="23"/>
      <c r="P88" s="23"/>
      <c r="Q88" s="23"/>
    </row>
    <row r="89" spans="1:17" ht="9" customHeight="1">
      <c r="A89" s="22"/>
      <c r="C89" s="284"/>
      <c r="D89" s="24"/>
      <c r="E89" s="24"/>
      <c r="F89" s="24"/>
      <c r="G89" s="24"/>
      <c r="H89" s="24"/>
      <c r="I89" s="24"/>
      <c r="J89" s="24"/>
      <c r="K89" s="24"/>
      <c r="L89" s="24"/>
      <c r="M89" s="23"/>
      <c r="N89" s="23"/>
      <c r="O89" s="23"/>
      <c r="P89" s="23"/>
      <c r="Q89" s="23"/>
    </row>
    <row r="90" spans="1:17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7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7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7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7">
      <c r="A94" s="186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7">
      <c r="A95" s="188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7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22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22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22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22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22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22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22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8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22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22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22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89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89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89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89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89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89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89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89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89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  <c r="C120" s="285"/>
      <c r="D120" s="48"/>
      <c r="E120" s="48"/>
      <c r="F120" s="48"/>
      <c r="G120" s="48"/>
      <c r="H120" s="48"/>
      <c r="I120" s="48"/>
      <c r="J120" s="48"/>
      <c r="K120" s="48"/>
      <c r="L120" s="48"/>
    </row>
    <row r="121" spans="1:12">
      <c r="A121" s="190"/>
      <c r="C121" s="285"/>
      <c r="D121" s="48"/>
      <c r="E121" s="48"/>
      <c r="F121" s="48"/>
      <c r="G121" s="48"/>
      <c r="H121" s="48"/>
      <c r="I121" s="48"/>
      <c r="J121" s="48"/>
      <c r="K121" s="48"/>
      <c r="L121" s="48"/>
    </row>
    <row r="122" spans="1:12">
      <c r="A122" s="190"/>
      <c r="C122" s="285"/>
      <c r="D122" s="48"/>
      <c r="E122" s="48"/>
      <c r="F122" s="48"/>
      <c r="G122" s="48"/>
      <c r="H122" s="48"/>
      <c r="I122" s="48"/>
      <c r="J122" s="48"/>
      <c r="K122" s="48"/>
      <c r="L122" s="48"/>
    </row>
    <row r="123" spans="1:12">
      <c r="A123" s="190"/>
      <c r="C123" s="285"/>
      <c r="D123" s="48"/>
      <c r="E123" s="48"/>
      <c r="F123" s="48"/>
      <c r="G123" s="48"/>
      <c r="H123" s="48"/>
      <c r="I123" s="48"/>
      <c r="J123" s="48"/>
      <c r="K123" s="48"/>
      <c r="L123" s="48"/>
    </row>
    <row r="124" spans="1:12">
      <c r="A124" s="190"/>
      <c r="C124" s="285"/>
      <c r="D124" s="48"/>
      <c r="E124" s="48"/>
      <c r="F124" s="48"/>
      <c r="G124" s="48"/>
      <c r="H124" s="48"/>
      <c r="I124" s="48"/>
      <c r="J124" s="48"/>
      <c r="K124" s="48"/>
      <c r="L124" s="48"/>
    </row>
    <row r="125" spans="1:12">
      <c r="A125" s="190"/>
      <c r="C125" s="285"/>
      <c r="D125" s="48"/>
      <c r="E125" s="48"/>
      <c r="F125" s="48"/>
      <c r="G125" s="48"/>
      <c r="H125" s="48"/>
      <c r="I125" s="48"/>
      <c r="J125" s="48"/>
      <c r="K125" s="48"/>
      <c r="L125" s="48"/>
    </row>
    <row r="126" spans="1:12">
      <c r="A126" s="190"/>
      <c r="C126" s="285"/>
      <c r="D126" s="48"/>
      <c r="E126" s="48"/>
      <c r="F126" s="48"/>
      <c r="G126" s="48"/>
      <c r="H126" s="48"/>
      <c r="I126" s="48"/>
      <c r="J126" s="48"/>
      <c r="K126" s="48"/>
      <c r="L126" s="48"/>
    </row>
    <row r="127" spans="1:12">
      <c r="A127" s="190"/>
      <c r="C127" s="285"/>
      <c r="D127" s="48"/>
      <c r="E127" s="48"/>
      <c r="F127" s="48"/>
      <c r="G127" s="48"/>
      <c r="H127" s="48"/>
      <c r="I127" s="48"/>
      <c r="J127" s="48"/>
      <c r="K127" s="48"/>
      <c r="L127" s="48"/>
    </row>
    <row r="128" spans="1:12">
      <c r="A128" s="190"/>
      <c r="C128" s="285"/>
      <c r="D128" s="48"/>
      <c r="E128" s="48"/>
      <c r="F128" s="48"/>
      <c r="G128" s="48"/>
      <c r="H128" s="48"/>
      <c r="I128" s="48"/>
      <c r="J128" s="48"/>
      <c r="K128" s="48"/>
      <c r="L128" s="48"/>
    </row>
    <row r="129" spans="1:12">
      <c r="A129" s="190"/>
      <c r="C129" s="285"/>
      <c r="D129" s="48"/>
      <c r="E129" s="48"/>
      <c r="F129" s="48"/>
      <c r="G129" s="48"/>
      <c r="H129" s="48"/>
      <c r="I129" s="48"/>
      <c r="J129" s="48"/>
      <c r="K129" s="48"/>
      <c r="L129" s="48"/>
    </row>
    <row r="130" spans="1:12">
      <c r="A130" s="190"/>
      <c r="C130" s="285"/>
      <c r="D130" s="48"/>
      <c r="E130" s="48"/>
      <c r="F130" s="48"/>
      <c r="G130" s="48"/>
      <c r="H130" s="48"/>
      <c r="I130" s="48"/>
      <c r="J130" s="48"/>
      <c r="K130" s="48"/>
      <c r="L130" s="48"/>
    </row>
    <row r="131" spans="1:12">
      <c r="A131" s="190"/>
    </row>
    <row r="132" spans="1:12">
      <c r="A132" s="190"/>
    </row>
    <row r="133" spans="1:12">
      <c r="A133" s="190"/>
    </row>
    <row r="134" spans="1:12">
      <c r="A134" s="190"/>
    </row>
    <row r="135" spans="1:12">
      <c r="A135" s="190"/>
    </row>
    <row r="136" spans="1:12">
      <c r="A136" s="190"/>
    </row>
    <row r="137" spans="1:12">
      <c r="A137" s="190"/>
    </row>
    <row r="138" spans="1:12">
      <c r="A138" s="190"/>
    </row>
    <row r="139" spans="1:12">
      <c r="A139" s="190"/>
    </row>
    <row r="140" spans="1:12">
      <c r="A140" s="190"/>
    </row>
    <row r="141" spans="1:12">
      <c r="A141" s="190"/>
    </row>
    <row r="142" spans="1:12">
      <c r="A142" s="190"/>
    </row>
    <row r="143" spans="1:12">
      <c r="A143" s="190"/>
    </row>
    <row r="144" spans="1:12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64"/>
  <sheetViews>
    <sheetView topLeftCell="A2" zoomScale="25" zoomScaleNormal="25" workbookViewId="0">
      <selection activeCell="O10" sqref="O10"/>
    </sheetView>
  </sheetViews>
  <sheetFormatPr defaultRowHeight="60"/>
  <cols>
    <col min="1" max="1" width="143.5703125" style="26" customWidth="1"/>
    <col min="2" max="2" width="53.7109375" style="572" customWidth="1"/>
    <col min="3" max="3" width="53.7109375" style="258" customWidth="1"/>
    <col min="4" max="17" width="53.7109375" style="572" customWidth="1"/>
    <col min="18" max="18" width="6.5703125" style="259" customWidth="1"/>
    <col min="19" max="256" width="9.140625" style="572"/>
    <col min="257" max="257" width="143.5703125" style="572" customWidth="1"/>
    <col min="258" max="273" width="53.7109375" style="572" customWidth="1"/>
    <col min="274" max="274" width="6.5703125" style="572" customWidth="1"/>
    <col min="275" max="512" width="9.140625" style="572"/>
    <col min="513" max="513" width="143.5703125" style="572" customWidth="1"/>
    <col min="514" max="529" width="53.7109375" style="572" customWidth="1"/>
    <col min="530" max="530" width="6.5703125" style="572" customWidth="1"/>
    <col min="531" max="768" width="9.140625" style="572"/>
    <col min="769" max="769" width="143.5703125" style="572" customWidth="1"/>
    <col min="770" max="785" width="53.7109375" style="572" customWidth="1"/>
    <col min="786" max="786" width="6.5703125" style="572" customWidth="1"/>
    <col min="787" max="1024" width="9.140625" style="572"/>
    <col min="1025" max="1025" width="143.5703125" style="572" customWidth="1"/>
    <col min="1026" max="1041" width="53.7109375" style="572" customWidth="1"/>
    <col min="1042" max="1042" width="6.5703125" style="572" customWidth="1"/>
    <col min="1043" max="1280" width="9.140625" style="572"/>
    <col min="1281" max="1281" width="143.5703125" style="572" customWidth="1"/>
    <col min="1282" max="1297" width="53.7109375" style="572" customWidth="1"/>
    <col min="1298" max="1298" width="6.5703125" style="572" customWidth="1"/>
    <col min="1299" max="1536" width="9.140625" style="572"/>
    <col min="1537" max="1537" width="143.5703125" style="572" customWidth="1"/>
    <col min="1538" max="1553" width="53.7109375" style="572" customWidth="1"/>
    <col min="1554" max="1554" width="6.5703125" style="572" customWidth="1"/>
    <col min="1555" max="1792" width="9.140625" style="572"/>
    <col min="1793" max="1793" width="143.5703125" style="572" customWidth="1"/>
    <col min="1794" max="1809" width="53.7109375" style="572" customWidth="1"/>
    <col min="1810" max="1810" width="6.5703125" style="572" customWidth="1"/>
    <col min="1811" max="2048" width="9.140625" style="572"/>
    <col min="2049" max="2049" width="143.5703125" style="572" customWidth="1"/>
    <col min="2050" max="2065" width="53.7109375" style="572" customWidth="1"/>
    <col min="2066" max="2066" width="6.5703125" style="572" customWidth="1"/>
    <col min="2067" max="2304" width="9.140625" style="572"/>
    <col min="2305" max="2305" width="143.5703125" style="572" customWidth="1"/>
    <col min="2306" max="2321" width="53.7109375" style="572" customWidth="1"/>
    <col min="2322" max="2322" width="6.5703125" style="572" customWidth="1"/>
    <col min="2323" max="2560" width="9.140625" style="572"/>
    <col min="2561" max="2561" width="143.5703125" style="572" customWidth="1"/>
    <col min="2562" max="2577" width="53.7109375" style="572" customWidth="1"/>
    <col min="2578" max="2578" width="6.5703125" style="572" customWidth="1"/>
    <col min="2579" max="2816" width="9.140625" style="572"/>
    <col min="2817" max="2817" width="143.5703125" style="572" customWidth="1"/>
    <col min="2818" max="2833" width="53.7109375" style="572" customWidth="1"/>
    <col min="2834" max="2834" width="6.5703125" style="572" customWidth="1"/>
    <col min="2835" max="3072" width="9.140625" style="572"/>
    <col min="3073" max="3073" width="143.5703125" style="572" customWidth="1"/>
    <col min="3074" max="3089" width="53.7109375" style="572" customWidth="1"/>
    <col min="3090" max="3090" width="6.5703125" style="572" customWidth="1"/>
    <col min="3091" max="3328" width="9.140625" style="572"/>
    <col min="3329" max="3329" width="143.5703125" style="572" customWidth="1"/>
    <col min="3330" max="3345" width="53.7109375" style="572" customWidth="1"/>
    <col min="3346" max="3346" width="6.5703125" style="572" customWidth="1"/>
    <col min="3347" max="3584" width="9.140625" style="572"/>
    <col min="3585" max="3585" width="143.5703125" style="572" customWidth="1"/>
    <col min="3586" max="3601" width="53.7109375" style="572" customWidth="1"/>
    <col min="3602" max="3602" width="6.5703125" style="572" customWidth="1"/>
    <col min="3603" max="3840" width="9.140625" style="572"/>
    <col min="3841" max="3841" width="143.5703125" style="572" customWidth="1"/>
    <col min="3842" max="3857" width="53.7109375" style="572" customWidth="1"/>
    <col min="3858" max="3858" width="6.5703125" style="572" customWidth="1"/>
    <col min="3859" max="4096" width="9.140625" style="572"/>
    <col min="4097" max="4097" width="143.5703125" style="572" customWidth="1"/>
    <col min="4098" max="4113" width="53.7109375" style="572" customWidth="1"/>
    <col min="4114" max="4114" width="6.5703125" style="572" customWidth="1"/>
    <col min="4115" max="4352" width="9.140625" style="572"/>
    <col min="4353" max="4353" width="143.5703125" style="572" customWidth="1"/>
    <col min="4354" max="4369" width="53.7109375" style="572" customWidth="1"/>
    <col min="4370" max="4370" width="6.5703125" style="572" customWidth="1"/>
    <col min="4371" max="4608" width="9.140625" style="572"/>
    <col min="4609" max="4609" width="143.5703125" style="572" customWidth="1"/>
    <col min="4610" max="4625" width="53.7109375" style="572" customWidth="1"/>
    <col min="4626" max="4626" width="6.5703125" style="572" customWidth="1"/>
    <col min="4627" max="4864" width="9.140625" style="572"/>
    <col min="4865" max="4865" width="143.5703125" style="572" customWidth="1"/>
    <col min="4866" max="4881" width="53.7109375" style="572" customWidth="1"/>
    <col min="4882" max="4882" width="6.5703125" style="572" customWidth="1"/>
    <col min="4883" max="5120" width="9.140625" style="572"/>
    <col min="5121" max="5121" width="143.5703125" style="572" customWidth="1"/>
    <col min="5122" max="5137" width="53.7109375" style="572" customWidth="1"/>
    <col min="5138" max="5138" width="6.5703125" style="572" customWidth="1"/>
    <col min="5139" max="5376" width="9.140625" style="572"/>
    <col min="5377" max="5377" width="143.5703125" style="572" customWidth="1"/>
    <col min="5378" max="5393" width="53.7109375" style="572" customWidth="1"/>
    <col min="5394" max="5394" width="6.5703125" style="572" customWidth="1"/>
    <col min="5395" max="5632" width="9.140625" style="572"/>
    <col min="5633" max="5633" width="143.5703125" style="572" customWidth="1"/>
    <col min="5634" max="5649" width="53.7109375" style="572" customWidth="1"/>
    <col min="5650" max="5650" width="6.5703125" style="572" customWidth="1"/>
    <col min="5651" max="5888" width="9.140625" style="572"/>
    <col min="5889" max="5889" width="143.5703125" style="572" customWidth="1"/>
    <col min="5890" max="5905" width="53.7109375" style="572" customWidth="1"/>
    <col min="5906" max="5906" width="6.5703125" style="572" customWidth="1"/>
    <col min="5907" max="6144" width="9.140625" style="572"/>
    <col min="6145" max="6145" width="143.5703125" style="572" customWidth="1"/>
    <col min="6146" max="6161" width="53.7109375" style="572" customWidth="1"/>
    <col min="6162" max="6162" width="6.5703125" style="572" customWidth="1"/>
    <col min="6163" max="6400" width="9.140625" style="572"/>
    <col min="6401" max="6401" width="143.5703125" style="572" customWidth="1"/>
    <col min="6402" max="6417" width="53.7109375" style="572" customWidth="1"/>
    <col min="6418" max="6418" width="6.5703125" style="572" customWidth="1"/>
    <col min="6419" max="6656" width="9.140625" style="572"/>
    <col min="6657" max="6657" width="143.5703125" style="572" customWidth="1"/>
    <col min="6658" max="6673" width="53.7109375" style="572" customWidth="1"/>
    <col min="6674" max="6674" width="6.5703125" style="572" customWidth="1"/>
    <col min="6675" max="6912" width="9.140625" style="572"/>
    <col min="6913" max="6913" width="143.5703125" style="572" customWidth="1"/>
    <col min="6914" max="6929" width="53.7109375" style="572" customWidth="1"/>
    <col min="6930" max="6930" width="6.5703125" style="572" customWidth="1"/>
    <col min="6931" max="7168" width="9.140625" style="572"/>
    <col min="7169" max="7169" width="143.5703125" style="572" customWidth="1"/>
    <col min="7170" max="7185" width="53.7109375" style="572" customWidth="1"/>
    <col min="7186" max="7186" width="6.5703125" style="572" customWidth="1"/>
    <col min="7187" max="7424" width="9.140625" style="572"/>
    <col min="7425" max="7425" width="143.5703125" style="572" customWidth="1"/>
    <col min="7426" max="7441" width="53.7109375" style="572" customWidth="1"/>
    <col min="7442" max="7442" width="6.5703125" style="572" customWidth="1"/>
    <col min="7443" max="7680" width="9.140625" style="572"/>
    <col min="7681" max="7681" width="143.5703125" style="572" customWidth="1"/>
    <col min="7682" max="7697" width="53.7109375" style="572" customWidth="1"/>
    <col min="7698" max="7698" width="6.5703125" style="572" customWidth="1"/>
    <col min="7699" max="7936" width="9.140625" style="572"/>
    <col min="7937" max="7937" width="143.5703125" style="572" customWidth="1"/>
    <col min="7938" max="7953" width="53.7109375" style="572" customWidth="1"/>
    <col min="7954" max="7954" width="6.5703125" style="572" customWidth="1"/>
    <col min="7955" max="8192" width="9.140625" style="572"/>
    <col min="8193" max="8193" width="143.5703125" style="572" customWidth="1"/>
    <col min="8194" max="8209" width="53.7109375" style="572" customWidth="1"/>
    <col min="8210" max="8210" width="6.5703125" style="572" customWidth="1"/>
    <col min="8211" max="8448" width="9.140625" style="572"/>
    <col min="8449" max="8449" width="143.5703125" style="572" customWidth="1"/>
    <col min="8450" max="8465" width="53.7109375" style="572" customWidth="1"/>
    <col min="8466" max="8466" width="6.5703125" style="572" customWidth="1"/>
    <col min="8467" max="8704" width="9.140625" style="572"/>
    <col min="8705" max="8705" width="143.5703125" style="572" customWidth="1"/>
    <col min="8706" max="8721" width="53.7109375" style="572" customWidth="1"/>
    <col min="8722" max="8722" width="6.5703125" style="572" customWidth="1"/>
    <col min="8723" max="8960" width="9.140625" style="572"/>
    <col min="8961" max="8961" width="143.5703125" style="572" customWidth="1"/>
    <col min="8962" max="8977" width="53.7109375" style="572" customWidth="1"/>
    <col min="8978" max="8978" width="6.5703125" style="572" customWidth="1"/>
    <col min="8979" max="9216" width="9.140625" style="572"/>
    <col min="9217" max="9217" width="143.5703125" style="572" customWidth="1"/>
    <col min="9218" max="9233" width="53.7109375" style="572" customWidth="1"/>
    <col min="9234" max="9234" width="6.5703125" style="572" customWidth="1"/>
    <col min="9235" max="9472" width="9.140625" style="572"/>
    <col min="9473" max="9473" width="143.5703125" style="572" customWidth="1"/>
    <col min="9474" max="9489" width="53.7109375" style="572" customWidth="1"/>
    <col min="9490" max="9490" width="6.5703125" style="572" customWidth="1"/>
    <col min="9491" max="9728" width="9.140625" style="572"/>
    <col min="9729" max="9729" width="143.5703125" style="572" customWidth="1"/>
    <col min="9730" max="9745" width="53.7109375" style="572" customWidth="1"/>
    <col min="9746" max="9746" width="6.5703125" style="572" customWidth="1"/>
    <col min="9747" max="9984" width="9.140625" style="572"/>
    <col min="9985" max="9985" width="143.5703125" style="572" customWidth="1"/>
    <col min="9986" max="10001" width="53.7109375" style="572" customWidth="1"/>
    <col min="10002" max="10002" width="6.5703125" style="572" customWidth="1"/>
    <col min="10003" max="10240" width="9.140625" style="572"/>
    <col min="10241" max="10241" width="143.5703125" style="572" customWidth="1"/>
    <col min="10242" max="10257" width="53.7109375" style="572" customWidth="1"/>
    <col min="10258" max="10258" width="6.5703125" style="572" customWidth="1"/>
    <col min="10259" max="10496" width="9.140625" style="572"/>
    <col min="10497" max="10497" width="143.5703125" style="572" customWidth="1"/>
    <col min="10498" max="10513" width="53.7109375" style="572" customWidth="1"/>
    <col min="10514" max="10514" width="6.5703125" style="572" customWidth="1"/>
    <col min="10515" max="10752" width="9.140625" style="572"/>
    <col min="10753" max="10753" width="143.5703125" style="572" customWidth="1"/>
    <col min="10754" max="10769" width="53.7109375" style="572" customWidth="1"/>
    <col min="10770" max="10770" width="6.5703125" style="572" customWidth="1"/>
    <col min="10771" max="11008" width="9.140625" style="572"/>
    <col min="11009" max="11009" width="143.5703125" style="572" customWidth="1"/>
    <col min="11010" max="11025" width="53.7109375" style="572" customWidth="1"/>
    <col min="11026" max="11026" width="6.5703125" style="572" customWidth="1"/>
    <col min="11027" max="11264" width="9.140625" style="572"/>
    <col min="11265" max="11265" width="143.5703125" style="572" customWidth="1"/>
    <col min="11266" max="11281" width="53.7109375" style="572" customWidth="1"/>
    <col min="11282" max="11282" width="6.5703125" style="572" customWidth="1"/>
    <col min="11283" max="11520" width="9.140625" style="572"/>
    <col min="11521" max="11521" width="143.5703125" style="572" customWidth="1"/>
    <col min="11522" max="11537" width="53.7109375" style="572" customWidth="1"/>
    <col min="11538" max="11538" width="6.5703125" style="572" customWidth="1"/>
    <col min="11539" max="11776" width="9.140625" style="572"/>
    <col min="11777" max="11777" width="143.5703125" style="572" customWidth="1"/>
    <col min="11778" max="11793" width="53.7109375" style="572" customWidth="1"/>
    <col min="11794" max="11794" width="6.5703125" style="572" customWidth="1"/>
    <col min="11795" max="12032" width="9.140625" style="572"/>
    <col min="12033" max="12033" width="143.5703125" style="572" customWidth="1"/>
    <col min="12034" max="12049" width="53.7109375" style="572" customWidth="1"/>
    <col min="12050" max="12050" width="6.5703125" style="572" customWidth="1"/>
    <col min="12051" max="12288" width="9.140625" style="572"/>
    <col min="12289" max="12289" width="143.5703125" style="572" customWidth="1"/>
    <col min="12290" max="12305" width="53.7109375" style="572" customWidth="1"/>
    <col min="12306" max="12306" width="6.5703125" style="572" customWidth="1"/>
    <col min="12307" max="12544" width="9.140625" style="572"/>
    <col min="12545" max="12545" width="143.5703125" style="572" customWidth="1"/>
    <col min="12546" max="12561" width="53.7109375" style="572" customWidth="1"/>
    <col min="12562" max="12562" width="6.5703125" style="572" customWidth="1"/>
    <col min="12563" max="12800" width="9.140625" style="572"/>
    <col min="12801" max="12801" width="143.5703125" style="572" customWidth="1"/>
    <col min="12802" max="12817" width="53.7109375" style="572" customWidth="1"/>
    <col min="12818" max="12818" width="6.5703125" style="572" customWidth="1"/>
    <col min="12819" max="13056" width="9.140625" style="572"/>
    <col min="13057" max="13057" width="143.5703125" style="572" customWidth="1"/>
    <col min="13058" max="13073" width="53.7109375" style="572" customWidth="1"/>
    <col min="13074" max="13074" width="6.5703125" style="572" customWidth="1"/>
    <col min="13075" max="13312" width="9.140625" style="572"/>
    <col min="13313" max="13313" width="143.5703125" style="572" customWidth="1"/>
    <col min="13314" max="13329" width="53.7109375" style="572" customWidth="1"/>
    <col min="13330" max="13330" width="6.5703125" style="572" customWidth="1"/>
    <col min="13331" max="13568" width="9.140625" style="572"/>
    <col min="13569" max="13569" width="143.5703125" style="572" customWidth="1"/>
    <col min="13570" max="13585" width="53.7109375" style="572" customWidth="1"/>
    <col min="13586" max="13586" width="6.5703125" style="572" customWidth="1"/>
    <col min="13587" max="13824" width="9.140625" style="572"/>
    <col min="13825" max="13825" width="143.5703125" style="572" customWidth="1"/>
    <col min="13826" max="13841" width="53.7109375" style="572" customWidth="1"/>
    <col min="13842" max="13842" width="6.5703125" style="572" customWidth="1"/>
    <col min="13843" max="14080" width="9.140625" style="572"/>
    <col min="14081" max="14081" width="143.5703125" style="572" customWidth="1"/>
    <col min="14082" max="14097" width="53.7109375" style="572" customWidth="1"/>
    <col min="14098" max="14098" width="6.5703125" style="572" customWidth="1"/>
    <col min="14099" max="14336" width="9.140625" style="572"/>
    <col min="14337" max="14337" width="143.5703125" style="572" customWidth="1"/>
    <col min="14338" max="14353" width="53.7109375" style="572" customWidth="1"/>
    <col min="14354" max="14354" width="6.5703125" style="572" customWidth="1"/>
    <col min="14355" max="14592" width="9.140625" style="572"/>
    <col min="14593" max="14593" width="143.5703125" style="572" customWidth="1"/>
    <col min="14594" max="14609" width="53.7109375" style="572" customWidth="1"/>
    <col min="14610" max="14610" width="6.5703125" style="572" customWidth="1"/>
    <col min="14611" max="14848" width="9.140625" style="572"/>
    <col min="14849" max="14849" width="143.5703125" style="572" customWidth="1"/>
    <col min="14850" max="14865" width="53.7109375" style="572" customWidth="1"/>
    <col min="14866" max="14866" width="6.5703125" style="572" customWidth="1"/>
    <col min="14867" max="15104" width="9.140625" style="572"/>
    <col min="15105" max="15105" width="143.5703125" style="572" customWidth="1"/>
    <col min="15106" max="15121" width="53.7109375" style="572" customWidth="1"/>
    <col min="15122" max="15122" width="6.5703125" style="572" customWidth="1"/>
    <col min="15123" max="15360" width="9.140625" style="572"/>
    <col min="15361" max="15361" width="143.5703125" style="572" customWidth="1"/>
    <col min="15362" max="15377" width="53.7109375" style="572" customWidth="1"/>
    <col min="15378" max="15378" width="6.5703125" style="572" customWidth="1"/>
    <col min="15379" max="15616" width="9.140625" style="572"/>
    <col min="15617" max="15617" width="143.5703125" style="572" customWidth="1"/>
    <col min="15618" max="15633" width="53.7109375" style="572" customWidth="1"/>
    <col min="15634" max="15634" width="6.5703125" style="572" customWidth="1"/>
    <col min="15635" max="15872" width="9.140625" style="572"/>
    <col min="15873" max="15873" width="143.5703125" style="572" customWidth="1"/>
    <col min="15874" max="15889" width="53.7109375" style="572" customWidth="1"/>
    <col min="15890" max="15890" width="6.5703125" style="572" customWidth="1"/>
    <col min="15891" max="16128" width="9.140625" style="572"/>
    <col min="16129" max="16129" width="143.5703125" style="572" customWidth="1"/>
    <col min="16130" max="16145" width="53.710937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</row>
    <row r="7" spans="1:26" ht="33.75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4"/>
      <c r="L7" s="332"/>
      <c r="M7" s="332"/>
      <c r="N7" s="334"/>
      <c r="O7" s="334"/>
      <c r="P7" s="332"/>
      <c r="Q7" s="334"/>
      <c r="R7" s="261"/>
    </row>
    <row r="8" spans="1:26" s="263" customFormat="1" ht="92.25" customHeight="1">
      <c r="A8" s="262"/>
      <c r="B8" s="735" t="s">
        <v>221</v>
      </c>
      <c r="C8" s="735"/>
      <c r="D8" s="735"/>
      <c r="E8" s="735"/>
      <c r="F8" s="735"/>
      <c r="G8" s="735"/>
      <c r="H8" s="735"/>
      <c r="I8" s="735"/>
      <c r="J8" s="735" t="s">
        <v>222</v>
      </c>
      <c r="K8" s="735"/>
      <c r="L8" s="735"/>
      <c r="M8" s="735"/>
      <c r="N8" s="735"/>
      <c r="O8" s="735"/>
      <c r="P8" s="735"/>
      <c r="Q8" s="735"/>
      <c r="R8" s="261"/>
      <c r="Y8" s="263">
        <v>1</v>
      </c>
      <c r="Z8" s="263">
        <v>1</v>
      </c>
    </row>
    <row r="9" spans="1:26" s="270" customFormat="1" ht="237.7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4.25" customHeight="1">
      <c r="A10" s="335" t="s">
        <v>16</v>
      </c>
      <c r="B10" s="272">
        <v>2322327.0232794001</v>
      </c>
      <c r="C10" s="272">
        <v>16121</v>
      </c>
      <c r="D10" s="272">
        <v>17664.5</v>
      </c>
      <c r="E10" s="272">
        <v>0</v>
      </c>
      <c r="F10" s="272">
        <v>0</v>
      </c>
      <c r="G10" s="272">
        <v>0</v>
      </c>
      <c r="H10" s="272">
        <v>2206533.8499799999</v>
      </c>
      <c r="I10" s="272">
        <v>4562646.3732599998</v>
      </c>
      <c r="J10" s="272">
        <v>3606373.427164</v>
      </c>
      <c r="K10" s="272">
        <v>57308.550191800001</v>
      </c>
      <c r="L10" s="272">
        <v>4946.0130083999993</v>
      </c>
      <c r="M10" s="272">
        <v>0</v>
      </c>
      <c r="N10" s="272">
        <v>2058.76674</v>
      </c>
      <c r="O10" s="272">
        <v>7350.31477</v>
      </c>
      <c r="P10" s="272">
        <v>3495620.00685</v>
      </c>
      <c r="Q10" s="272">
        <v>7173657.07871</v>
      </c>
      <c r="R10" s="261"/>
    </row>
    <row r="11" spans="1:26" ht="164.25" customHeight="1">
      <c r="A11" s="335" t="s">
        <v>17</v>
      </c>
      <c r="B11" s="272">
        <v>18224.206857599998</v>
      </c>
      <c r="C11" s="272">
        <v>0</v>
      </c>
      <c r="D11" s="272">
        <v>0</v>
      </c>
      <c r="E11" s="272">
        <v>0</v>
      </c>
      <c r="F11" s="272">
        <v>482.332088</v>
      </c>
      <c r="G11" s="272">
        <v>0</v>
      </c>
      <c r="H11" s="272">
        <v>35200.307000000001</v>
      </c>
      <c r="I11" s="272">
        <v>53906.845950000003</v>
      </c>
      <c r="J11" s="272">
        <v>13231.860552599999</v>
      </c>
      <c r="K11" s="272">
        <v>0</v>
      </c>
      <c r="L11" s="272">
        <v>90.650509600000007</v>
      </c>
      <c r="M11" s="272">
        <v>0</v>
      </c>
      <c r="N11" s="272">
        <v>685.8500524000001</v>
      </c>
      <c r="O11" s="272">
        <v>0</v>
      </c>
      <c r="P11" s="272">
        <v>37979.59173</v>
      </c>
      <c r="Q11" s="272">
        <v>51987.952840000005</v>
      </c>
      <c r="R11" s="261"/>
    </row>
    <row r="12" spans="1:26" ht="164.25" customHeight="1">
      <c r="A12" s="335" t="s">
        <v>18</v>
      </c>
      <c r="B12" s="272">
        <v>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4.25" customHeight="1">
      <c r="A13" s="335" t="s">
        <v>19</v>
      </c>
      <c r="B13" s="272">
        <v>7423.8421058000004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44.559040000000003</v>
      </c>
      <c r="I13" s="272">
        <v>7468.4011500000006</v>
      </c>
      <c r="J13" s="272">
        <v>219298.49574399999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301.98599999999999</v>
      </c>
      <c r="Q13" s="272">
        <v>219600.48174000002</v>
      </c>
      <c r="R13" s="261"/>
    </row>
    <row r="14" spans="1:26" ht="164.25" customHeight="1">
      <c r="A14" s="335" t="s">
        <v>20</v>
      </c>
      <c r="B14" s="272">
        <v>2539884.0962856002</v>
      </c>
      <c r="C14" s="272">
        <v>5508.3258636</v>
      </c>
      <c r="D14" s="272">
        <v>5555.2542412000003</v>
      </c>
      <c r="E14" s="272">
        <v>0</v>
      </c>
      <c r="F14" s="272">
        <v>15753.885859200002</v>
      </c>
      <c r="G14" s="272">
        <v>915.78605859999993</v>
      </c>
      <c r="H14" s="272">
        <v>0</v>
      </c>
      <c r="I14" s="272">
        <v>2567617.3483099998</v>
      </c>
      <c r="J14" s="272">
        <v>743347.39182519994</v>
      </c>
      <c r="K14" s="272">
        <v>8363.2945208000001</v>
      </c>
      <c r="L14" s="272">
        <v>8302.8945681999994</v>
      </c>
      <c r="M14" s="272">
        <v>763.89183379999997</v>
      </c>
      <c r="N14" s="272">
        <v>17507.894044599998</v>
      </c>
      <c r="O14" s="272">
        <v>4210.113026</v>
      </c>
      <c r="P14" s="272">
        <v>0</v>
      </c>
      <c r="Q14" s="272">
        <v>782495.47973999998</v>
      </c>
      <c r="R14" s="261"/>
    </row>
    <row r="15" spans="1:26" ht="164.25" customHeight="1">
      <c r="A15" s="335" t="s">
        <v>21</v>
      </c>
      <c r="B15" s="272">
        <v>1028.9766099999999</v>
      </c>
      <c r="C15" s="272">
        <v>0</v>
      </c>
      <c r="D15" s="272">
        <v>25.84723</v>
      </c>
      <c r="E15" s="272">
        <v>0</v>
      </c>
      <c r="F15" s="272">
        <v>0</v>
      </c>
      <c r="G15" s="272">
        <v>0</v>
      </c>
      <c r="H15" s="272">
        <v>0</v>
      </c>
      <c r="I15" s="272">
        <v>1054.82384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0</v>
      </c>
      <c r="R15" s="261"/>
    </row>
    <row r="16" spans="1:26" ht="164.25" customHeight="1">
      <c r="A16" s="335" t="s">
        <v>260</v>
      </c>
      <c r="B16" s="272">
        <v>0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0</v>
      </c>
      <c r="R16" s="261"/>
    </row>
    <row r="17" spans="1:18" ht="164.25" customHeight="1">
      <c r="A17" s="335" t="s">
        <v>261</v>
      </c>
      <c r="B17" s="272">
        <v>2248174.4976909999</v>
      </c>
      <c r="C17" s="272">
        <v>2776.9034596000001</v>
      </c>
      <c r="D17" s="272">
        <v>7198.3972308000002</v>
      </c>
      <c r="E17" s="272">
        <v>0</v>
      </c>
      <c r="F17" s="272">
        <v>12380.258104800001</v>
      </c>
      <c r="G17" s="272">
        <v>503.28473340000005</v>
      </c>
      <c r="H17" s="272">
        <v>0</v>
      </c>
      <c r="I17" s="272">
        <v>2271033.3411999997</v>
      </c>
      <c r="J17" s="272">
        <v>137099.17787000001</v>
      </c>
      <c r="K17" s="272">
        <v>0</v>
      </c>
      <c r="L17" s="272">
        <v>1055.15326</v>
      </c>
      <c r="M17" s="272">
        <v>0</v>
      </c>
      <c r="N17" s="272">
        <v>0</v>
      </c>
      <c r="O17" s="272">
        <v>0</v>
      </c>
      <c r="P17" s="272">
        <v>0</v>
      </c>
      <c r="Q17" s="272">
        <v>138154.33113000001</v>
      </c>
      <c r="R17" s="261"/>
    </row>
    <row r="18" spans="1:18" ht="164.25" customHeight="1">
      <c r="A18" s="335" t="s">
        <v>23</v>
      </c>
      <c r="B18" s="272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72">
        <v>0</v>
      </c>
      <c r="J18" s="272">
        <v>346.096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346.096</v>
      </c>
      <c r="R18" s="261"/>
    </row>
    <row r="19" spans="1:18" ht="164.25" customHeight="1">
      <c r="A19" s="335" t="s">
        <v>24</v>
      </c>
      <c r="B19" s="272">
        <v>399750.7484638</v>
      </c>
      <c r="C19" s="272">
        <v>999.85500279999997</v>
      </c>
      <c r="D19" s="272">
        <v>3784.8838316000001</v>
      </c>
      <c r="E19" s="272">
        <v>0</v>
      </c>
      <c r="F19" s="272">
        <v>17767.960165</v>
      </c>
      <c r="G19" s="272">
        <v>2416.8275581999997</v>
      </c>
      <c r="H19" s="272">
        <v>37810.331659999996</v>
      </c>
      <c r="I19" s="272">
        <v>462530.6067</v>
      </c>
      <c r="J19" s="272">
        <v>200769.11926859998</v>
      </c>
      <c r="K19" s="272">
        <v>2439.3502799999997</v>
      </c>
      <c r="L19" s="272">
        <v>1223.42587</v>
      </c>
      <c r="M19" s="272">
        <v>40.269260000000003</v>
      </c>
      <c r="N19" s="272">
        <v>4148.7062868000003</v>
      </c>
      <c r="O19" s="272">
        <v>112.61281</v>
      </c>
      <c r="P19" s="272">
        <v>2092.50117</v>
      </c>
      <c r="Q19" s="272">
        <v>210825.98494999998</v>
      </c>
      <c r="R19" s="261"/>
    </row>
    <row r="20" spans="1:18" ht="164.25" customHeight="1">
      <c r="A20" s="335" t="s">
        <v>25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72">
        <v>0</v>
      </c>
      <c r="J20" s="272">
        <v>442390.77687559999</v>
      </c>
      <c r="K20" s="272">
        <v>3895.1513599999998</v>
      </c>
      <c r="L20" s="272">
        <v>2095.7948700000002</v>
      </c>
      <c r="M20" s="272">
        <v>306.23712999999998</v>
      </c>
      <c r="N20" s="272">
        <v>10855.38809</v>
      </c>
      <c r="O20" s="272">
        <v>609.32359999999994</v>
      </c>
      <c r="P20" s="272">
        <v>438.29271999999997</v>
      </c>
      <c r="Q20" s="272">
        <v>460590.96464999998</v>
      </c>
      <c r="R20" s="261"/>
    </row>
    <row r="21" spans="1:18" ht="164.25" customHeight="1">
      <c r="A21" s="335" t="s">
        <v>26</v>
      </c>
      <c r="B21" s="272">
        <v>160.97460999999998</v>
      </c>
      <c r="C21" s="272">
        <v>0</v>
      </c>
      <c r="D21" s="272">
        <v>0</v>
      </c>
      <c r="E21" s="272">
        <v>0</v>
      </c>
      <c r="F21" s="272">
        <v>0</v>
      </c>
      <c r="G21" s="272">
        <v>0</v>
      </c>
      <c r="H21" s="272">
        <v>0</v>
      </c>
      <c r="I21" s="272">
        <v>160.97460999999998</v>
      </c>
      <c r="J21" s="272">
        <v>197834.03790560001</v>
      </c>
      <c r="K21" s="272">
        <v>2489.6734040000001</v>
      </c>
      <c r="L21" s="272">
        <v>1302.3197700000001</v>
      </c>
      <c r="M21" s="272">
        <v>0</v>
      </c>
      <c r="N21" s="272">
        <v>3264.6914780000002</v>
      </c>
      <c r="O21" s="272">
        <v>120.6986816</v>
      </c>
      <c r="P21" s="272">
        <v>134322.94019999998</v>
      </c>
      <c r="Q21" s="272">
        <v>339334.36144999997</v>
      </c>
      <c r="R21" s="261"/>
    </row>
    <row r="22" spans="1:18" ht="164.25" customHeight="1">
      <c r="A22" s="335" t="s">
        <v>27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8" ht="164.25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8" ht="164.25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8" ht="164.25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3.5" customHeight="1">
      <c r="A26" s="335" t="s">
        <v>31</v>
      </c>
      <c r="B26" s="273">
        <v>17919.342688600002</v>
      </c>
      <c r="C26" s="273">
        <v>28.836130000000001</v>
      </c>
      <c r="D26" s="273">
        <v>0</v>
      </c>
      <c r="E26" s="273">
        <v>0</v>
      </c>
      <c r="F26" s="273">
        <v>383.94006839999997</v>
      </c>
      <c r="G26" s="273">
        <v>29.955424799999999</v>
      </c>
      <c r="H26" s="273">
        <v>17</v>
      </c>
      <c r="I26" s="273">
        <v>18379.07431</v>
      </c>
      <c r="J26" s="273">
        <v>42361.14198</v>
      </c>
      <c r="K26" s="273">
        <v>184.38811999999999</v>
      </c>
      <c r="L26" s="272">
        <v>51.914910000000006</v>
      </c>
      <c r="M26" s="272">
        <v>0</v>
      </c>
      <c r="N26" s="272">
        <v>317.46184000000005</v>
      </c>
      <c r="O26" s="272">
        <v>0</v>
      </c>
      <c r="P26" s="272">
        <v>0</v>
      </c>
      <c r="Q26" s="272">
        <v>42914.906849999999</v>
      </c>
      <c r="R26" s="261"/>
    </row>
    <row r="27" spans="1:18" ht="164.25" customHeight="1">
      <c r="A27" s="335" t="s">
        <v>259</v>
      </c>
      <c r="B27" s="273">
        <v>6730.6265300000005</v>
      </c>
      <c r="C27" s="273">
        <v>121.86316000000001</v>
      </c>
      <c r="D27" s="273">
        <v>0</v>
      </c>
      <c r="E27" s="273">
        <v>0</v>
      </c>
      <c r="F27" s="273">
        <v>814.93321979999996</v>
      </c>
      <c r="G27" s="273">
        <v>0</v>
      </c>
      <c r="H27" s="273">
        <v>0</v>
      </c>
      <c r="I27" s="273">
        <v>7667.4229100000002</v>
      </c>
      <c r="J27" s="273">
        <v>17128.402899999997</v>
      </c>
      <c r="K27" s="273">
        <v>1509.2105782000001</v>
      </c>
      <c r="L27" s="272">
        <v>0</v>
      </c>
      <c r="M27" s="272">
        <v>0</v>
      </c>
      <c r="N27" s="272">
        <v>0</v>
      </c>
      <c r="O27" s="272">
        <v>0</v>
      </c>
      <c r="P27" s="272">
        <v>1931.0905500000001</v>
      </c>
      <c r="Q27" s="272">
        <v>20568.704030000001</v>
      </c>
      <c r="R27" s="261"/>
    </row>
    <row r="28" spans="1:18" ht="163.5" customHeight="1">
      <c r="A28" s="335" t="s">
        <v>33</v>
      </c>
      <c r="B28" s="273">
        <v>10917.459429999999</v>
      </c>
      <c r="C28" s="273">
        <v>0</v>
      </c>
      <c r="D28" s="273">
        <v>343.09886999999998</v>
      </c>
      <c r="E28" s="273">
        <v>0</v>
      </c>
      <c r="F28" s="273">
        <v>0</v>
      </c>
      <c r="G28" s="273">
        <v>0</v>
      </c>
      <c r="H28" s="273">
        <v>0</v>
      </c>
      <c r="I28" s="273">
        <v>11260.558300000001</v>
      </c>
      <c r="J28" s="273">
        <v>0</v>
      </c>
      <c r="K28" s="273">
        <v>0</v>
      </c>
      <c r="L28" s="272">
        <v>0</v>
      </c>
      <c r="M28" s="272">
        <v>0</v>
      </c>
      <c r="N28" s="272">
        <v>0</v>
      </c>
      <c r="O28" s="272">
        <v>0</v>
      </c>
      <c r="P28" s="272">
        <v>0</v>
      </c>
      <c r="Q28" s="272">
        <v>0</v>
      </c>
      <c r="R28" s="261"/>
    </row>
    <row r="29" spans="1:18" ht="164.25" customHeight="1">
      <c r="A29" s="335" t="s">
        <v>34</v>
      </c>
      <c r="B29" s="273">
        <v>992061.40604439995</v>
      </c>
      <c r="C29" s="273">
        <v>106.05728000000001</v>
      </c>
      <c r="D29" s="273">
        <v>4080.2298500000002</v>
      </c>
      <c r="E29" s="273">
        <v>4.9665299999999997</v>
      </c>
      <c r="F29" s="273">
        <v>26492.041401799997</v>
      </c>
      <c r="G29" s="273">
        <v>42.344241800000006</v>
      </c>
      <c r="H29" s="273">
        <v>170408.31091</v>
      </c>
      <c r="I29" s="273">
        <v>1193195.35625</v>
      </c>
      <c r="J29" s="273">
        <v>310645.83579560003</v>
      </c>
      <c r="K29" s="273">
        <v>15.658293</v>
      </c>
      <c r="L29" s="272">
        <v>2076.2434424000003</v>
      </c>
      <c r="M29" s="272">
        <v>6.6697722000000006</v>
      </c>
      <c r="N29" s="272">
        <v>4725.8651107999995</v>
      </c>
      <c r="O29" s="272">
        <v>469.96330219999999</v>
      </c>
      <c r="P29" s="272">
        <v>153351.8898</v>
      </c>
      <c r="Q29" s="272">
        <v>471292.12552999996</v>
      </c>
      <c r="R29" s="261"/>
    </row>
    <row r="30" spans="1:18" ht="164.25" customHeight="1">
      <c r="A30" s="335" t="s">
        <v>35</v>
      </c>
      <c r="B30" s="273">
        <v>5740.0168092000004</v>
      </c>
      <c r="C30" s="273">
        <v>0</v>
      </c>
      <c r="D30" s="273">
        <v>120.83978</v>
      </c>
      <c r="E30" s="273">
        <v>0</v>
      </c>
      <c r="F30" s="273">
        <v>135.87745000000001</v>
      </c>
      <c r="G30" s="273">
        <v>151.07347000000001</v>
      </c>
      <c r="H30" s="273">
        <v>466.82729</v>
      </c>
      <c r="I30" s="273">
        <v>6614.6347999999998</v>
      </c>
      <c r="J30" s="273">
        <v>0</v>
      </c>
      <c r="K30" s="273">
        <v>0</v>
      </c>
      <c r="L30" s="272">
        <v>0</v>
      </c>
      <c r="M30" s="272">
        <v>0</v>
      </c>
      <c r="N30" s="272">
        <v>0</v>
      </c>
      <c r="O30" s="272">
        <v>0</v>
      </c>
      <c r="P30" s="272">
        <v>0</v>
      </c>
      <c r="Q30" s="272">
        <v>0</v>
      </c>
      <c r="R30" s="261"/>
    </row>
    <row r="31" spans="1:18" ht="164.25" customHeight="1">
      <c r="A31" s="335" t="s">
        <v>36</v>
      </c>
      <c r="B31" s="273">
        <v>207626.16210760002</v>
      </c>
      <c r="C31" s="273">
        <v>0</v>
      </c>
      <c r="D31" s="273">
        <v>906.95811000000003</v>
      </c>
      <c r="E31" s="273">
        <v>0</v>
      </c>
      <c r="F31" s="273">
        <v>4816.1987526000003</v>
      </c>
      <c r="G31" s="273">
        <v>142.07265799999999</v>
      </c>
      <c r="H31" s="273">
        <v>4265.5800599999993</v>
      </c>
      <c r="I31" s="273">
        <v>217756.97169999999</v>
      </c>
      <c r="J31" s="273">
        <v>162036.90737480001</v>
      </c>
      <c r="K31" s="273">
        <v>102.1132952</v>
      </c>
      <c r="L31" s="272">
        <v>827.56409080000003</v>
      </c>
      <c r="M31" s="272">
        <v>44.2102304</v>
      </c>
      <c r="N31" s="272">
        <v>3144.4078608</v>
      </c>
      <c r="O31" s="272">
        <v>234.99725760000001</v>
      </c>
      <c r="P31" s="272">
        <v>5542.6301800000001</v>
      </c>
      <c r="Q31" s="272">
        <v>171932.83025999999</v>
      </c>
      <c r="R31" s="261"/>
    </row>
    <row r="32" spans="1:18" ht="164.25" customHeight="1">
      <c r="A32" s="335" t="s">
        <v>37</v>
      </c>
      <c r="B32" s="272">
        <v>1502541.806599</v>
      </c>
      <c r="C32" s="272">
        <v>50905.316004600005</v>
      </c>
      <c r="D32" s="272">
        <v>1433.74</v>
      </c>
      <c r="E32" s="272">
        <v>0</v>
      </c>
      <c r="F32" s="272">
        <v>25751.833649200002</v>
      </c>
      <c r="G32" s="272">
        <v>60500.314239400002</v>
      </c>
      <c r="H32" s="272">
        <v>101499.13716</v>
      </c>
      <c r="I32" s="272">
        <v>1742632.1476500002</v>
      </c>
      <c r="J32" s="272">
        <v>899584.92111880006</v>
      </c>
      <c r="K32" s="272">
        <v>35254.983930000002</v>
      </c>
      <c r="L32" s="272">
        <v>12264.5903</v>
      </c>
      <c r="M32" s="272">
        <v>3611.4735299999998</v>
      </c>
      <c r="N32" s="272">
        <v>24232.606933999999</v>
      </c>
      <c r="O32" s="272">
        <v>10541.521570000001</v>
      </c>
      <c r="P32" s="272">
        <v>562635.03474999999</v>
      </c>
      <c r="Q32" s="272">
        <v>1548125.1321400001</v>
      </c>
      <c r="R32" s="261"/>
    </row>
    <row r="33" spans="1:18" ht="164.25" customHeight="1">
      <c r="A33" s="335" t="s">
        <v>38</v>
      </c>
      <c r="B33" s="272">
        <v>1173730.7690908001</v>
      </c>
      <c r="C33" s="272">
        <v>24536.510464999999</v>
      </c>
      <c r="D33" s="272">
        <v>6879.8751299999994</v>
      </c>
      <c r="E33" s="272">
        <v>0</v>
      </c>
      <c r="F33" s="272">
        <v>38864.391547799998</v>
      </c>
      <c r="G33" s="272">
        <v>8148.4373587999999</v>
      </c>
      <c r="H33" s="272">
        <v>59191.859979999994</v>
      </c>
      <c r="I33" s="272">
        <v>1311351.84356</v>
      </c>
      <c r="J33" s="272">
        <v>422849.44271620002</v>
      </c>
      <c r="K33" s="272">
        <v>11128.995487400001</v>
      </c>
      <c r="L33" s="272">
        <v>5873.0283832000005</v>
      </c>
      <c r="M33" s="272">
        <v>100.13992999999999</v>
      </c>
      <c r="N33" s="272">
        <v>13455.357576799999</v>
      </c>
      <c r="O33" s="272">
        <v>5666.0673064000002</v>
      </c>
      <c r="P33" s="272">
        <v>164947.79583000002</v>
      </c>
      <c r="Q33" s="272">
        <v>624020.82724000001</v>
      </c>
      <c r="R33" s="261"/>
    </row>
    <row r="34" spans="1:18" ht="164.25" customHeight="1">
      <c r="A34" s="335" t="s">
        <v>39</v>
      </c>
      <c r="B34" s="272">
        <v>47010.433391999999</v>
      </c>
      <c r="C34" s="272">
        <v>0</v>
      </c>
      <c r="D34" s="272">
        <v>0</v>
      </c>
      <c r="E34" s="272">
        <v>0</v>
      </c>
      <c r="F34" s="272">
        <v>485.67331960000001</v>
      </c>
      <c r="G34" s="272">
        <v>0</v>
      </c>
      <c r="H34" s="272">
        <v>0</v>
      </c>
      <c r="I34" s="272">
        <v>47496.10671</v>
      </c>
      <c r="J34" s="272">
        <v>35015.423094400001</v>
      </c>
      <c r="K34" s="272">
        <v>0</v>
      </c>
      <c r="L34" s="272">
        <v>749.23867000000007</v>
      </c>
      <c r="M34" s="272">
        <v>0</v>
      </c>
      <c r="N34" s="272">
        <v>700.23933</v>
      </c>
      <c r="O34" s="272">
        <v>0</v>
      </c>
      <c r="P34" s="272">
        <v>0</v>
      </c>
      <c r="Q34" s="272">
        <v>36464.901090000007</v>
      </c>
      <c r="R34" s="261"/>
    </row>
    <row r="35" spans="1:18" ht="163.5" customHeight="1">
      <c r="A35" s="335" t="s">
        <v>258</v>
      </c>
      <c r="B35" s="272">
        <v>77002.370544599995</v>
      </c>
      <c r="C35" s="272">
        <v>1471.5889999999999</v>
      </c>
      <c r="D35" s="272">
        <v>0</v>
      </c>
      <c r="E35" s="272">
        <v>0</v>
      </c>
      <c r="F35" s="272">
        <v>1692.8076942</v>
      </c>
      <c r="G35" s="272">
        <v>133.77000000000001</v>
      </c>
      <c r="H35" s="272">
        <v>0</v>
      </c>
      <c r="I35" s="272">
        <v>80300.537239999991</v>
      </c>
      <c r="J35" s="272">
        <v>9058.1629400000002</v>
      </c>
      <c r="K35" s="272">
        <v>0</v>
      </c>
      <c r="L35" s="272">
        <v>0</v>
      </c>
      <c r="M35" s="272">
        <v>0</v>
      </c>
      <c r="N35" s="272">
        <v>180.22159820000002</v>
      </c>
      <c r="O35" s="272">
        <v>0</v>
      </c>
      <c r="P35" s="272">
        <v>682.82614000000001</v>
      </c>
      <c r="Q35" s="272">
        <v>9921.2106800000001</v>
      </c>
      <c r="R35" s="261"/>
    </row>
    <row r="36" spans="1:18" ht="164.25" customHeight="1">
      <c r="A36" s="335" t="s">
        <v>41</v>
      </c>
      <c r="B36" s="272">
        <v>3262.1642900000002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3262.1642900000002</v>
      </c>
      <c r="J36" s="272">
        <v>0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</v>
      </c>
      <c r="Q36" s="272">
        <v>0</v>
      </c>
      <c r="R36" s="261"/>
    </row>
    <row r="37" spans="1:18" ht="164.25" customHeight="1">
      <c r="A37" s="335" t="s">
        <v>42</v>
      </c>
      <c r="B37" s="272">
        <v>19783.904649999997</v>
      </c>
      <c r="C37" s="272">
        <v>0</v>
      </c>
      <c r="D37" s="272">
        <v>0</v>
      </c>
      <c r="E37" s="272">
        <v>0</v>
      </c>
      <c r="F37" s="272">
        <v>0</v>
      </c>
      <c r="G37" s="272">
        <v>0</v>
      </c>
      <c r="H37" s="272">
        <v>0</v>
      </c>
      <c r="I37" s="272">
        <v>19783.904649999997</v>
      </c>
      <c r="J37" s="272">
        <v>63213.193034199998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858.49407999999994</v>
      </c>
      <c r="Q37" s="272">
        <v>64071.687109999999</v>
      </c>
      <c r="R37" s="261"/>
    </row>
    <row r="38" spans="1:18" ht="164.25" customHeight="1">
      <c r="A38" s="335" t="s">
        <v>43</v>
      </c>
      <c r="B38" s="272">
        <v>93158.232243000006</v>
      </c>
      <c r="C38" s="272">
        <v>0</v>
      </c>
      <c r="D38" s="272">
        <v>0</v>
      </c>
      <c r="E38" s="272">
        <v>0</v>
      </c>
      <c r="F38" s="272">
        <v>0</v>
      </c>
      <c r="G38" s="272">
        <v>0</v>
      </c>
      <c r="H38" s="272">
        <v>0</v>
      </c>
      <c r="I38" s="272">
        <v>93158.232250000001</v>
      </c>
      <c r="J38" s="272">
        <v>68183.631298399996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68183.631299999994</v>
      </c>
      <c r="R38" s="261"/>
    </row>
    <row r="39" spans="1:18" s="200" customFormat="1" ht="83.25" customHeight="1">
      <c r="A39" s="336" t="s">
        <v>236</v>
      </c>
      <c r="B39" s="337">
        <f>SUM(B10:B38)</f>
        <v>11694459.0603224</v>
      </c>
      <c r="C39" s="337">
        <f t="shared" ref="C39:Q39" si="0">SUM(C10:C38)</f>
        <v>102576.25636560001</v>
      </c>
      <c r="D39" s="337">
        <f t="shared" si="0"/>
        <v>47993.624273600006</v>
      </c>
      <c r="E39" s="337">
        <f t="shared" si="0"/>
        <v>4.9665299999999997</v>
      </c>
      <c r="F39" s="337">
        <f t="shared" si="0"/>
        <v>145822.1333204</v>
      </c>
      <c r="G39" s="337">
        <f t="shared" si="0"/>
        <v>72983.865743000002</v>
      </c>
      <c r="H39" s="337">
        <f t="shared" si="0"/>
        <v>2615437.7630800004</v>
      </c>
      <c r="I39" s="337">
        <f t="shared" si="0"/>
        <v>14679277.669639997</v>
      </c>
      <c r="J39" s="337">
        <f t="shared" si="0"/>
        <v>7590767.4454580005</v>
      </c>
      <c r="K39" s="337">
        <f t="shared" si="0"/>
        <v>122691.3694604</v>
      </c>
      <c r="L39" s="337">
        <f t="shared" si="0"/>
        <v>40858.831652599991</v>
      </c>
      <c r="M39" s="337">
        <f t="shared" si="0"/>
        <v>4872.8916863999993</v>
      </c>
      <c r="N39" s="337">
        <f t="shared" si="0"/>
        <v>85277.456942399993</v>
      </c>
      <c r="O39" s="337">
        <f t="shared" si="0"/>
        <v>29315.6123238</v>
      </c>
      <c r="P39" s="337">
        <f t="shared" si="0"/>
        <v>4560705.0799999991</v>
      </c>
      <c r="Q39" s="337">
        <f t="shared" si="0"/>
        <v>12434488.687439999</v>
      </c>
      <c r="R39" s="276"/>
    </row>
    <row r="40" spans="1:18" ht="18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8"/>
      <c r="K40" s="248"/>
      <c r="L40" s="247"/>
      <c r="M40" s="247"/>
      <c r="N40" s="247"/>
      <c r="O40" s="247"/>
      <c r="P40" s="247"/>
      <c r="Q40" s="247"/>
      <c r="R40" s="261"/>
    </row>
    <row r="41" spans="1:18" ht="66.75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211"/>
      <c r="K41" s="211"/>
      <c r="L41" s="212"/>
      <c r="M41" s="212"/>
      <c r="N41" s="23"/>
      <c r="O41" s="23"/>
      <c r="P41" s="23"/>
      <c r="Q41" s="23"/>
    </row>
    <row r="42" spans="1:18" ht="53.25" customHeight="1">
      <c r="A42" s="258" t="s">
        <v>237</v>
      </c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8" ht="48.75" customHeight="1">
      <c r="A43" s="258" t="s">
        <v>226</v>
      </c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8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8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8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8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8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156"/>
      <c r="N61" s="23"/>
      <c r="O61" s="23"/>
      <c r="P61" s="23"/>
      <c r="Q61" s="23"/>
    </row>
    <row r="62" spans="1:17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156"/>
      <c r="N62" s="23"/>
      <c r="O62" s="23"/>
      <c r="P62" s="23"/>
      <c r="Q62" s="23"/>
    </row>
    <row r="63" spans="1:17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156"/>
      <c r="N63" s="23"/>
      <c r="O63" s="23"/>
      <c r="P63" s="23"/>
      <c r="Q63" s="23"/>
    </row>
    <row r="64" spans="1:17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156"/>
      <c r="N64" s="23"/>
      <c r="O64" s="23"/>
      <c r="P64" s="23"/>
      <c r="Q64" s="23"/>
    </row>
    <row r="65" spans="1:17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156"/>
      <c r="N65" s="23"/>
      <c r="O65" s="23"/>
      <c r="P65" s="23"/>
      <c r="Q65" s="23"/>
    </row>
    <row r="66" spans="1:17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156"/>
      <c r="N66" s="23"/>
      <c r="O66" s="23"/>
      <c r="P66" s="23"/>
      <c r="Q66" s="23"/>
    </row>
    <row r="67" spans="1:17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156"/>
      <c r="N67" s="23"/>
      <c r="O67" s="23"/>
      <c r="P67" s="23"/>
      <c r="Q67" s="23"/>
    </row>
    <row r="68" spans="1:17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156"/>
      <c r="N68" s="23"/>
      <c r="O68" s="23"/>
      <c r="P68" s="23"/>
      <c r="Q68" s="23"/>
    </row>
    <row r="69" spans="1:17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156"/>
      <c r="N69" s="23"/>
      <c r="O69" s="23"/>
      <c r="P69" s="23"/>
      <c r="Q69" s="23"/>
    </row>
    <row r="70" spans="1:17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156"/>
      <c r="N70" s="23"/>
      <c r="O70" s="23"/>
      <c r="P70" s="23"/>
      <c r="Q70" s="23"/>
    </row>
    <row r="71" spans="1:17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156"/>
      <c r="N71" s="23"/>
      <c r="O71" s="23"/>
      <c r="P71" s="23"/>
      <c r="Q71" s="23"/>
    </row>
    <row r="72" spans="1:17" ht="9" customHeight="1">
      <c r="A72" s="187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8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186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 ht="9" customHeight="1">
      <c r="A79" s="188"/>
      <c r="C79" s="284"/>
      <c r="D79" s="24"/>
      <c r="E79" s="24"/>
      <c r="F79" s="24"/>
      <c r="G79" s="24"/>
      <c r="H79" s="24"/>
      <c r="I79" s="24"/>
      <c r="J79" s="24"/>
      <c r="K79" s="24"/>
      <c r="L79" s="24"/>
      <c r="M79" s="23"/>
      <c r="N79" s="23"/>
      <c r="O79" s="23"/>
      <c r="P79" s="23"/>
      <c r="Q79" s="23"/>
    </row>
    <row r="80" spans="1:17" ht="9" customHeight="1">
      <c r="A80" s="22"/>
      <c r="C80" s="284"/>
      <c r="D80" s="24"/>
      <c r="E80" s="24"/>
      <c r="F80" s="24"/>
      <c r="G80" s="24"/>
      <c r="H80" s="24"/>
      <c r="I80" s="24"/>
      <c r="J80" s="24"/>
      <c r="K80" s="24"/>
      <c r="L80" s="24"/>
      <c r="M80" s="23"/>
      <c r="N80" s="23"/>
      <c r="O80" s="23"/>
      <c r="P80" s="23"/>
      <c r="Q80" s="23"/>
    </row>
    <row r="81" spans="1:17" ht="9" customHeight="1">
      <c r="A81" s="22"/>
      <c r="C81" s="284"/>
      <c r="D81" s="24"/>
      <c r="E81" s="24"/>
      <c r="F81" s="24"/>
      <c r="G81" s="24"/>
      <c r="H81" s="24"/>
      <c r="I81" s="24"/>
      <c r="J81" s="24"/>
      <c r="K81" s="24"/>
      <c r="L81" s="24"/>
      <c r="M81" s="23"/>
      <c r="N81" s="23"/>
      <c r="O81" s="23"/>
      <c r="P81" s="23"/>
      <c r="Q81" s="23"/>
    </row>
    <row r="82" spans="1:17" ht="9" customHeight="1">
      <c r="A82" s="22"/>
      <c r="C82" s="284"/>
      <c r="D82" s="24"/>
      <c r="E82" s="24"/>
      <c r="F82" s="24"/>
      <c r="G82" s="24"/>
      <c r="H82" s="24"/>
      <c r="I82" s="24"/>
      <c r="J82" s="24"/>
      <c r="K82" s="24"/>
      <c r="L82" s="24"/>
      <c r="M82" s="23"/>
      <c r="N82" s="23"/>
      <c r="O82" s="23"/>
      <c r="P82" s="23"/>
      <c r="Q82" s="23"/>
    </row>
    <row r="83" spans="1:17" ht="9" customHeight="1">
      <c r="A83" s="22"/>
      <c r="C83" s="284"/>
      <c r="D83" s="24"/>
      <c r="E83" s="24"/>
      <c r="F83" s="24"/>
      <c r="G83" s="24"/>
      <c r="H83" s="24"/>
      <c r="I83" s="24"/>
      <c r="J83" s="24"/>
      <c r="K83" s="24"/>
      <c r="L83" s="24"/>
      <c r="M83" s="23"/>
      <c r="N83" s="23"/>
      <c r="O83" s="23"/>
      <c r="P83" s="23"/>
      <c r="Q83" s="23"/>
    </row>
    <row r="84" spans="1:17" ht="9" customHeight="1">
      <c r="A84" s="186"/>
      <c r="C84" s="284"/>
      <c r="D84" s="24"/>
      <c r="E84" s="24"/>
      <c r="F84" s="24"/>
      <c r="G84" s="24"/>
      <c r="H84" s="24"/>
      <c r="I84" s="24"/>
      <c r="J84" s="24"/>
      <c r="K84" s="24"/>
      <c r="L84" s="24"/>
      <c r="M84" s="23"/>
      <c r="N84" s="23"/>
      <c r="O84" s="23"/>
      <c r="P84" s="23"/>
      <c r="Q84" s="23"/>
    </row>
    <row r="85" spans="1:17" ht="9" customHeight="1">
      <c r="A85" s="188"/>
      <c r="C85" s="284"/>
      <c r="D85" s="24"/>
      <c r="E85" s="24"/>
      <c r="F85" s="24"/>
      <c r="G85" s="24"/>
      <c r="H85" s="24"/>
      <c r="I85" s="24"/>
      <c r="J85" s="24"/>
      <c r="K85" s="24"/>
      <c r="L85" s="24"/>
      <c r="M85" s="23"/>
      <c r="N85" s="23"/>
      <c r="O85" s="23"/>
      <c r="P85" s="23"/>
      <c r="Q85" s="23"/>
    </row>
    <row r="86" spans="1:17" ht="9" customHeight="1">
      <c r="A86" s="22"/>
      <c r="C86" s="284"/>
      <c r="D86" s="24"/>
      <c r="E86" s="24"/>
      <c r="F86" s="24"/>
      <c r="G86" s="24"/>
      <c r="H86" s="24"/>
      <c r="I86" s="24"/>
      <c r="J86" s="24"/>
      <c r="K86" s="24"/>
      <c r="L86" s="24"/>
      <c r="M86" s="23"/>
      <c r="N86" s="23"/>
      <c r="O86" s="23"/>
      <c r="P86" s="23"/>
      <c r="Q86" s="23"/>
    </row>
    <row r="87" spans="1:17" ht="9" customHeight="1">
      <c r="A87" s="22"/>
      <c r="C87" s="284"/>
      <c r="D87" s="24"/>
      <c r="E87" s="24"/>
      <c r="F87" s="24"/>
      <c r="G87" s="24"/>
      <c r="H87" s="24"/>
      <c r="I87" s="24"/>
      <c r="J87" s="24"/>
      <c r="K87" s="24"/>
      <c r="L87" s="24"/>
      <c r="M87" s="23"/>
      <c r="N87" s="23"/>
      <c r="O87" s="23"/>
      <c r="P87" s="23"/>
      <c r="Q87" s="23"/>
    </row>
    <row r="88" spans="1:17" ht="9" customHeight="1">
      <c r="A88" s="22"/>
      <c r="C88" s="284"/>
      <c r="D88" s="24"/>
      <c r="E88" s="24"/>
      <c r="F88" s="24"/>
      <c r="G88" s="24"/>
      <c r="H88" s="24"/>
      <c r="I88" s="24"/>
      <c r="J88" s="24"/>
      <c r="K88" s="24"/>
      <c r="L88" s="24"/>
      <c r="M88" s="23"/>
      <c r="N88" s="23"/>
      <c r="O88" s="23"/>
      <c r="P88" s="23"/>
      <c r="Q88" s="23"/>
    </row>
    <row r="89" spans="1:17" ht="9" customHeight="1">
      <c r="A89" s="22"/>
      <c r="C89" s="284"/>
      <c r="D89" s="24"/>
      <c r="E89" s="24"/>
      <c r="F89" s="24"/>
      <c r="G89" s="24"/>
      <c r="H89" s="24"/>
      <c r="I89" s="24"/>
      <c r="J89" s="24"/>
      <c r="K89" s="24"/>
      <c r="L89" s="24"/>
      <c r="M89" s="23"/>
      <c r="N89" s="23"/>
      <c r="O89" s="23"/>
      <c r="P89" s="23"/>
      <c r="Q89" s="23"/>
    </row>
    <row r="90" spans="1:17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7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7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7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7">
      <c r="A94" s="186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7">
      <c r="A95" s="188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7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22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22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22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22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22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22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22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8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22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22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22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89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89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89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89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89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89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89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89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89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  <c r="C120" s="285"/>
      <c r="D120" s="48"/>
      <c r="E120" s="48"/>
      <c r="F120" s="48"/>
      <c r="G120" s="48"/>
      <c r="H120" s="48"/>
      <c r="I120" s="48"/>
      <c r="J120" s="48"/>
      <c r="K120" s="48"/>
      <c r="L120" s="48"/>
    </row>
    <row r="121" spans="1:12">
      <c r="A121" s="190"/>
      <c r="C121" s="285"/>
      <c r="D121" s="48"/>
      <c r="E121" s="48"/>
      <c r="F121" s="48"/>
      <c r="G121" s="48"/>
      <c r="H121" s="48"/>
      <c r="I121" s="48"/>
      <c r="J121" s="48"/>
      <c r="K121" s="48"/>
      <c r="L121" s="48"/>
    </row>
    <row r="122" spans="1:12">
      <c r="A122" s="190"/>
      <c r="C122" s="285"/>
      <c r="D122" s="48"/>
      <c r="E122" s="48"/>
      <c r="F122" s="48"/>
      <c r="G122" s="48"/>
      <c r="H122" s="48"/>
      <c r="I122" s="48"/>
      <c r="J122" s="48"/>
      <c r="K122" s="48"/>
      <c r="L122" s="48"/>
    </row>
    <row r="123" spans="1:12">
      <c r="A123" s="190"/>
      <c r="C123" s="285"/>
      <c r="D123" s="48"/>
      <c r="E123" s="48"/>
      <c r="F123" s="48"/>
      <c r="G123" s="48"/>
      <c r="H123" s="48"/>
      <c r="I123" s="48"/>
      <c r="J123" s="48"/>
      <c r="K123" s="48"/>
      <c r="L123" s="48"/>
    </row>
    <row r="124" spans="1:12">
      <c r="A124" s="190"/>
      <c r="C124" s="285"/>
      <c r="D124" s="48"/>
      <c r="E124" s="48"/>
      <c r="F124" s="48"/>
      <c r="G124" s="48"/>
      <c r="H124" s="48"/>
      <c r="I124" s="48"/>
      <c r="J124" s="48"/>
      <c r="K124" s="48"/>
      <c r="L124" s="48"/>
    </row>
    <row r="125" spans="1:12">
      <c r="A125" s="190"/>
      <c r="C125" s="285"/>
      <c r="D125" s="48"/>
      <c r="E125" s="48"/>
      <c r="F125" s="48"/>
      <c r="G125" s="48"/>
      <c r="H125" s="48"/>
      <c r="I125" s="48"/>
      <c r="J125" s="48"/>
      <c r="K125" s="48"/>
      <c r="L125" s="48"/>
    </row>
    <row r="126" spans="1:12">
      <c r="A126" s="190"/>
      <c r="C126" s="285"/>
      <c r="D126" s="48"/>
      <c r="E126" s="48"/>
      <c r="F126" s="48"/>
      <c r="G126" s="48"/>
      <c r="H126" s="48"/>
      <c r="I126" s="48"/>
      <c r="J126" s="48"/>
      <c r="K126" s="48"/>
      <c r="L126" s="48"/>
    </row>
    <row r="127" spans="1:12">
      <c r="A127" s="190"/>
      <c r="C127" s="285"/>
      <c r="D127" s="48"/>
      <c r="E127" s="48"/>
      <c r="F127" s="48"/>
      <c r="G127" s="48"/>
      <c r="H127" s="48"/>
      <c r="I127" s="48"/>
      <c r="J127" s="48"/>
      <c r="K127" s="48"/>
      <c r="L127" s="48"/>
    </row>
    <row r="128" spans="1:12">
      <c r="A128" s="190"/>
      <c r="C128" s="285"/>
      <c r="D128" s="48"/>
      <c r="E128" s="48"/>
      <c r="F128" s="48"/>
      <c r="G128" s="48"/>
      <c r="H128" s="48"/>
      <c r="I128" s="48"/>
      <c r="J128" s="48"/>
      <c r="K128" s="48"/>
      <c r="L128" s="48"/>
    </row>
    <row r="129" spans="1:12">
      <c r="A129" s="190"/>
      <c r="C129" s="285"/>
      <c r="D129" s="48"/>
      <c r="E129" s="48"/>
      <c r="F129" s="48"/>
      <c r="G129" s="48"/>
      <c r="H129" s="48"/>
      <c r="I129" s="48"/>
      <c r="J129" s="48"/>
      <c r="K129" s="48"/>
      <c r="L129" s="48"/>
    </row>
    <row r="130" spans="1:12">
      <c r="A130" s="190"/>
      <c r="C130" s="285"/>
      <c r="D130" s="48"/>
      <c r="E130" s="48"/>
      <c r="F130" s="48"/>
      <c r="G130" s="48"/>
      <c r="H130" s="48"/>
      <c r="I130" s="48"/>
      <c r="J130" s="48"/>
      <c r="K130" s="48"/>
      <c r="L130" s="48"/>
    </row>
    <row r="131" spans="1:12">
      <c r="A131" s="190"/>
    </row>
    <row r="132" spans="1:12">
      <c r="A132" s="190"/>
    </row>
    <row r="133" spans="1:12">
      <c r="A133" s="190"/>
    </row>
    <row r="134" spans="1:12">
      <c r="A134" s="190"/>
    </row>
    <row r="135" spans="1:12">
      <c r="A135" s="190"/>
    </row>
    <row r="136" spans="1:12">
      <c r="A136" s="190"/>
    </row>
    <row r="137" spans="1:12">
      <c r="A137" s="190"/>
    </row>
    <row r="138" spans="1:12">
      <c r="A138" s="190"/>
    </row>
    <row r="139" spans="1:12">
      <c r="A139" s="190"/>
    </row>
    <row r="140" spans="1:12">
      <c r="A140" s="190"/>
    </row>
    <row r="141" spans="1:12">
      <c r="A141" s="190"/>
    </row>
    <row r="142" spans="1:12">
      <c r="A142" s="190"/>
    </row>
    <row r="143" spans="1:12">
      <c r="A143" s="190"/>
    </row>
    <row r="144" spans="1:12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64"/>
  <sheetViews>
    <sheetView topLeftCell="A2" zoomScale="25" zoomScaleNormal="25" workbookViewId="0">
      <selection activeCell="E12" sqref="E12"/>
    </sheetView>
  </sheetViews>
  <sheetFormatPr defaultRowHeight="60"/>
  <cols>
    <col min="1" max="1" width="143.5703125" style="26" customWidth="1"/>
    <col min="2" max="2" width="53.7109375" style="572" customWidth="1"/>
    <col min="3" max="3" width="53.7109375" style="258" customWidth="1"/>
    <col min="4" max="17" width="53.7109375" style="572" customWidth="1"/>
    <col min="18" max="18" width="6.5703125" style="259" customWidth="1"/>
    <col min="19" max="256" width="9.140625" style="572"/>
    <col min="257" max="257" width="143.5703125" style="572" customWidth="1"/>
    <col min="258" max="273" width="53.7109375" style="572" customWidth="1"/>
    <col min="274" max="274" width="6.5703125" style="572" customWidth="1"/>
    <col min="275" max="512" width="9.140625" style="572"/>
    <col min="513" max="513" width="143.5703125" style="572" customWidth="1"/>
    <col min="514" max="529" width="53.7109375" style="572" customWidth="1"/>
    <col min="530" max="530" width="6.5703125" style="572" customWidth="1"/>
    <col min="531" max="768" width="9.140625" style="572"/>
    <col min="769" max="769" width="143.5703125" style="572" customWidth="1"/>
    <col min="770" max="785" width="53.7109375" style="572" customWidth="1"/>
    <col min="786" max="786" width="6.5703125" style="572" customWidth="1"/>
    <col min="787" max="1024" width="9.140625" style="572"/>
    <col min="1025" max="1025" width="143.5703125" style="572" customWidth="1"/>
    <col min="1026" max="1041" width="53.7109375" style="572" customWidth="1"/>
    <col min="1042" max="1042" width="6.5703125" style="572" customWidth="1"/>
    <col min="1043" max="1280" width="9.140625" style="572"/>
    <col min="1281" max="1281" width="143.5703125" style="572" customWidth="1"/>
    <col min="1282" max="1297" width="53.7109375" style="572" customWidth="1"/>
    <col min="1298" max="1298" width="6.5703125" style="572" customWidth="1"/>
    <col min="1299" max="1536" width="9.140625" style="572"/>
    <col min="1537" max="1537" width="143.5703125" style="572" customWidth="1"/>
    <col min="1538" max="1553" width="53.7109375" style="572" customWidth="1"/>
    <col min="1554" max="1554" width="6.5703125" style="572" customWidth="1"/>
    <col min="1555" max="1792" width="9.140625" style="572"/>
    <col min="1793" max="1793" width="143.5703125" style="572" customWidth="1"/>
    <col min="1794" max="1809" width="53.7109375" style="572" customWidth="1"/>
    <col min="1810" max="1810" width="6.5703125" style="572" customWidth="1"/>
    <col min="1811" max="2048" width="9.140625" style="572"/>
    <col min="2049" max="2049" width="143.5703125" style="572" customWidth="1"/>
    <col min="2050" max="2065" width="53.7109375" style="572" customWidth="1"/>
    <col min="2066" max="2066" width="6.5703125" style="572" customWidth="1"/>
    <col min="2067" max="2304" width="9.140625" style="572"/>
    <col min="2305" max="2305" width="143.5703125" style="572" customWidth="1"/>
    <col min="2306" max="2321" width="53.7109375" style="572" customWidth="1"/>
    <col min="2322" max="2322" width="6.5703125" style="572" customWidth="1"/>
    <col min="2323" max="2560" width="9.140625" style="572"/>
    <col min="2561" max="2561" width="143.5703125" style="572" customWidth="1"/>
    <col min="2562" max="2577" width="53.7109375" style="572" customWidth="1"/>
    <col min="2578" max="2578" width="6.5703125" style="572" customWidth="1"/>
    <col min="2579" max="2816" width="9.140625" style="572"/>
    <col min="2817" max="2817" width="143.5703125" style="572" customWidth="1"/>
    <col min="2818" max="2833" width="53.7109375" style="572" customWidth="1"/>
    <col min="2834" max="2834" width="6.5703125" style="572" customWidth="1"/>
    <col min="2835" max="3072" width="9.140625" style="572"/>
    <col min="3073" max="3073" width="143.5703125" style="572" customWidth="1"/>
    <col min="3074" max="3089" width="53.7109375" style="572" customWidth="1"/>
    <col min="3090" max="3090" width="6.5703125" style="572" customWidth="1"/>
    <col min="3091" max="3328" width="9.140625" style="572"/>
    <col min="3329" max="3329" width="143.5703125" style="572" customWidth="1"/>
    <col min="3330" max="3345" width="53.7109375" style="572" customWidth="1"/>
    <col min="3346" max="3346" width="6.5703125" style="572" customWidth="1"/>
    <col min="3347" max="3584" width="9.140625" style="572"/>
    <col min="3585" max="3585" width="143.5703125" style="572" customWidth="1"/>
    <col min="3586" max="3601" width="53.7109375" style="572" customWidth="1"/>
    <col min="3602" max="3602" width="6.5703125" style="572" customWidth="1"/>
    <col min="3603" max="3840" width="9.140625" style="572"/>
    <col min="3841" max="3841" width="143.5703125" style="572" customWidth="1"/>
    <col min="3842" max="3857" width="53.7109375" style="572" customWidth="1"/>
    <col min="3858" max="3858" width="6.5703125" style="572" customWidth="1"/>
    <col min="3859" max="4096" width="9.140625" style="572"/>
    <col min="4097" max="4097" width="143.5703125" style="572" customWidth="1"/>
    <col min="4098" max="4113" width="53.7109375" style="572" customWidth="1"/>
    <col min="4114" max="4114" width="6.5703125" style="572" customWidth="1"/>
    <col min="4115" max="4352" width="9.140625" style="572"/>
    <col min="4353" max="4353" width="143.5703125" style="572" customWidth="1"/>
    <col min="4354" max="4369" width="53.7109375" style="572" customWidth="1"/>
    <col min="4370" max="4370" width="6.5703125" style="572" customWidth="1"/>
    <col min="4371" max="4608" width="9.140625" style="572"/>
    <col min="4609" max="4609" width="143.5703125" style="572" customWidth="1"/>
    <col min="4610" max="4625" width="53.7109375" style="572" customWidth="1"/>
    <col min="4626" max="4626" width="6.5703125" style="572" customWidth="1"/>
    <col min="4627" max="4864" width="9.140625" style="572"/>
    <col min="4865" max="4865" width="143.5703125" style="572" customWidth="1"/>
    <col min="4866" max="4881" width="53.7109375" style="572" customWidth="1"/>
    <col min="4882" max="4882" width="6.5703125" style="572" customWidth="1"/>
    <col min="4883" max="5120" width="9.140625" style="572"/>
    <col min="5121" max="5121" width="143.5703125" style="572" customWidth="1"/>
    <col min="5122" max="5137" width="53.7109375" style="572" customWidth="1"/>
    <col min="5138" max="5138" width="6.5703125" style="572" customWidth="1"/>
    <col min="5139" max="5376" width="9.140625" style="572"/>
    <col min="5377" max="5377" width="143.5703125" style="572" customWidth="1"/>
    <col min="5378" max="5393" width="53.7109375" style="572" customWidth="1"/>
    <col min="5394" max="5394" width="6.5703125" style="572" customWidth="1"/>
    <col min="5395" max="5632" width="9.140625" style="572"/>
    <col min="5633" max="5633" width="143.5703125" style="572" customWidth="1"/>
    <col min="5634" max="5649" width="53.7109375" style="572" customWidth="1"/>
    <col min="5650" max="5650" width="6.5703125" style="572" customWidth="1"/>
    <col min="5651" max="5888" width="9.140625" style="572"/>
    <col min="5889" max="5889" width="143.5703125" style="572" customWidth="1"/>
    <col min="5890" max="5905" width="53.7109375" style="572" customWidth="1"/>
    <col min="5906" max="5906" width="6.5703125" style="572" customWidth="1"/>
    <col min="5907" max="6144" width="9.140625" style="572"/>
    <col min="6145" max="6145" width="143.5703125" style="572" customWidth="1"/>
    <col min="6146" max="6161" width="53.7109375" style="572" customWidth="1"/>
    <col min="6162" max="6162" width="6.5703125" style="572" customWidth="1"/>
    <col min="6163" max="6400" width="9.140625" style="572"/>
    <col min="6401" max="6401" width="143.5703125" style="572" customWidth="1"/>
    <col min="6402" max="6417" width="53.7109375" style="572" customWidth="1"/>
    <col min="6418" max="6418" width="6.5703125" style="572" customWidth="1"/>
    <col min="6419" max="6656" width="9.140625" style="572"/>
    <col min="6657" max="6657" width="143.5703125" style="572" customWidth="1"/>
    <col min="6658" max="6673" width="53.7109375" style="572" customWidth="1"/>
    <col min="6674" max="6674" width="6.5703125" style="572" customWidth="1"/>
    <col min="6675" max="6912" width="9.140625" style="572"/>
    <col min="6913" max="6913" width="143.5703125" style="572" customWidth="1"/>
    <col min="6914" max="6929" width="53.7109375" style="572" customWidth="1"/>
    <col min="6930" max="6930" width="6.5703125" style="572" customWidth="1"/>
    <col min="6931" max="7168" width="9.140625" style="572"/>
    <col min="7169" max="7169" width="143.5703125" style="572" customWidth="1"/>
    <col min="7170" max="7185" width="53.7109375" style="572" customWidth="1"/>
    <col min="7186" max="7186" width="6.5703125" style="572" customWidth="1"/>
    <col min="7187" max="7424" width="9.140625" style="572"/>
    <col min="7425" max="7425" width="143.5703125" style="572" customWidth="1"/>
    <col min="7426" max="7441" width="53.7109375" style="572" customWidth="1"/>
    <col min="7442" max="7442" width="6.5703125" style="572" customWidth="1"/>
    <col min="7443" max="7680" width="9.140625" style="572"/>
    <col min="7681" max="7681" width="143.5703125" style="572" customWidth="1"/>
    <col min="7682" max="7697" width="53.7109375" style="572" customWidth="1"/>
    <col min="7698" max="7698" width="6.5703125" style="572" customWidth="1"/>
    <col min="7699" max="7936" width="9.140625" style="572"/>
    <col min="7937" max="7937" width="143.5703125" style="572" customWidth="1"/>
    <col min="7938" max="7953" width="53.7109375" style="572" customWidth="1"/>
    <col min="7954" max="7954" width="6.5703125" style="572" customWidth="1"/>
    <col min="7955" max="8192" width="9.140625" style="572"/>
    <col min="8193" max="8193" width="143.5703125" style="572" customWidth="1"/>
    <col min="8194" max="8209" width="53.7109375" style="572" customWidth="1"/>
    <col min="8210" max="8210" width="6.5703125" style="572" customWidth="1"/>
    <col min="8211" max="8448" width="9.140625" style="572"/>
    <col min="8449" max="8449" width="143.5703125" style="572" customWidth="1"/>
    <col min="8450" max="8465" width="53.7109375" style="572" customWidth="1"/>
    <col min="8466" max="8466" width="6.5703125" style="572" customWidth="1"/>
    <col min="8467" max="8704" width="9.140625" style="572"/>
    <col min="8705" max="8705" width="143.5703125" style="572" customWidth="1"/>
    <col min="8706" max="8721" width="53.7109375" style="572" customWidth="1"/>
    <col min="8722" max="8722" width="6.5703125" style="572" customWidth="1"/>
    <col min="8723" max="8960" width="9.140625" style="572"/>
    <col min="8961" max="8961" width="143.5703125" style="572" customWidth="1"/>
    <col min="8962" max="8977" width="53.7109375" style="572" customWidth="1"/>
    <col min="8978" max="8978" width="6.5703125" style="572" customWidth="1"/>
    <col min="8979" max="9216" width="9.140625" style="572"/>
    <col min="9217" max="9217" width="143.5703125" style="572" customWidth="1"/>
    <col min="9218" max="9233" width="53.7109375" style="572" customWidth="1"/>
    <col min="9234" max="9234" width="6.5703125" style="572" customWidth="1"/>
    <col min="9235" max="9472" width="9.140625" style="572"/>
    <col min="9473" max="9473" width="143.5703125" style="572" customWidth="1"/>
    <col min="9474" max="9489" width="53.7109375" style="572" customWidth="1"/>
    <col min="9490" max="9490" width="6.5703125" style="572" customWidth="1"/>
    <col min="9491" max="9728" width="9.140625" style="572"/>
    <col min="9729" max="9729" width="143.5703125" style="572" customWidth="1"/>
    <col min="9730" max="9745" width="53.7109375" style="572" customWidth="1"/>
    <col min="9746" max="9746" width="6.5703125" style="572" customWidth="1"/>
    <col min="9747" max="9984" width="9.140625" style="572"/>
    <col min="9985" max="9985" width="143.5703125" style="572" customWidth="1"/>
    <col min="9986" max="10001" width="53.7109375" style="572" customWidth="1"/>
    <col min="10002" max="10002" width="6.5703125" style="572" customWidth="1"/>
    <col min="10003" max="10240" width="9.140625" style="572"/>
    <col min="10241" max="10241" width="143.5703125" style="572" customWidth="1"/>
    <col min="10242" max="10257" width="53.7109375" style="572" customWidth="1"/>
    <col min="10258" max="10258" width="6.5703125" style="572" customWidth="1"/>
    <col min="10259" max="10496" width="9.140625" style="572"/>
    <col min="10497" max="10497" width="143.5703125" style="572" customWidth="1"/>
    <col min="10498" max="10513" width="53.7109375" style="572" customWidth="1"/>
    <col min="10514" max="10514" width="6.5703125" style="572" customWidth="1"/>
    <col min="10515" max="10752" width="9.140625" style="572"/>
    <col min="10753" max="10753" width="143.5703125" style="572" customWidth="1"/>
    <col min="10754" max="10769" width="53.7109375" style="572" customWidth="1"/>
    <col min="10770" max="10770" width="6.5703125" style="572" customWidth="1"/>
    <col min="10771" max="11008" width="9.140625" style="572"/>
    <col min="11009" max="11009" width="143.5703125" style="572" customWidth="1"/>
    <col min="11010" max="11025" width="53.7109375" style="572" customWidth="1"/>
    <col min="11026" max="11026" width="6.5703125" style="572" customWidth="1"/>
    <col min="11027" max="11264" width="9.140625" style="572"/>
    <col min="11265" max="11265" width="143.5703125" style="572" customWidth="1"/>
    <col min="11266" max="11281" width="53.7109375" style="572" customWidth="1"/>
    <col min="11282" max="11282" width="6.5703125" style="572" customWidth="1"/>
    <col min="11283" max="11520" width="9.140625" style="572"/>
    <col min="11521" max="11521" width="143.5703125" style="572" customWidth="1"/>
    <col min="11522" max="11537" width="53.7109375" style="572" customWidth="1"/>
    <col min="11538" max="11538" width="6.5703125" style="572" customWidth="1"/>
    <col min="11539" max="11776" width="9.140625" style="572"/>
    <col min="11777" max="11777" width="143.5703125" style="572" customWidth="1"/>
    <col min="11778" max="11793" width="53.7109375" style="572" customWidth="1"/>
    <col min="11794" max="11794" width="6.5703125" style="572" customWidth="1"/>
    <col min="11795" max="12032" width="9.140625" style="572"/>
    <col min="12033" max="12033" width="143.5703125" style="572" customWidth="1"/>
    <col min="12034" max="12049" width="53.7109375" style="572" customWidth="1"/>
    <col min="12050" max="12050" width="6.5703125" style="572" customWidth="1"/>
    <col min="12051" max="12288" width="9.140625" style="572"/>
    <col min="12289" max="12289" width="143.5703125" style="572" customWidth="1"/>
    <col min="12290" max="12305" width="53.7109375" style="572" customWidth="1"/>
    <col min="12306" max="12306" width="6.5703125" style="572" customWidth="1"/>
    <col min="12307" max="12544" width="9.140625" style="572"/>
    <col min="12545" max="12545" width="143.5703125" style="572" customWidth="1"/>
    <col min="12546" max="12561" width="53.7109375" style="572" customWidth="1"/>
    <col min="12562" max="12562" width="6.5703125" style="572" customWidth="1"/>
    <col min="12563" max="12800" width="9.140625" style="572"/>
    <col min="12801" max="12801" width="143.5703125" style="572" customWidth="1"/>
    <col min="12802" max="12817" width="53.7109375" style="572" customWidth="1"/>
    <col min="12818" max="12818" width="6.5703125" style="572" customWidth="1"/>
    <col min="12819" max="13056" width="9.140625" style="572"/>
    <col min="13057" max="13057" width="143.5703125" style="572" customWidth="1"/>
    <col min="13058" max="13073" width="53.7109375" style="572" customWidth="1"/>
    <col min="13074" max="13074" width="6.5703125" style="572" customWidth="1"/>
    <col min="13075" max="13312" width="9.140625" style="572"/>
    <col min="13313" max="13313" width="143.5703125" style="572" customWidth="1"/>
    <col min="13314" max="13329" width="53.7109375" style="572" customWidth="1"/>
    <col min="13330" max="13330" width="6.5703125" style="572" customWidth="1"/>
    <col min="13331" max="13568" width="9.140625" style="572"/>
    <col min="13569" max="13569" width="143.5703125" style="572" customWidth="1"/>
    <col min="13570" max="13585" width="53.7109375" style="572" customWidth="1"/>
    <col min="13586" max="13586" width="6.5703125" style="572" customWidth="1"/>
    <col min="13587" max="13824" width="9.140625" style="572"/>
    <col min="13825" max="13825" width="143.5703125" style="572" customWidth="1"/>
    <col min="13826" max="13841" width="53.7109375" style="572" customWidth="1"/>
    <col min="13842" max="13842" width="6.5703125" style="572" customWidth="1"/>
    <col min="13843" max="14080" width="9.140625" style="572"/>
    <col min="14081" max="14081" width="143.5703125" style="572" customWidth="1"/>
    <col min="14082" max="14097" width="53.7109375" style="572" customWidth="1"/>
    <col min="14098" max="14098" width="6.5703125" style="572" customWidth="1"/>
    <col min="14099" max="14336" width="9.140625" style="572"/>
    <col min="14337" max="14337" width="143.5703125" style="572" customWidth="1"/>
    <col min="14338" max="14353" width="53.7109375" style="572" customWidth="1"/>
    <col min="14354" max="14354" width="6.5703125" style="572" customWidth="1"/>
    <col min="14355" max="14592" width="9.140625" style="572"/>
    <col min="14593" max="14593" width="143.5703125" style="572" customWidth="1"/>
    <col min="14594" max="14609" width="53.7109375" style="572" customWidth="1"/>
    <col min="14610" max="14610" width="6.5703125" style="572" customWidth="1"/>
    <col min="14611" max="14848" width="9.140625" style="572"/>
    <col min="14849" max="14849" width="143.5703125" style="572" customWidth="1"/>
    <col min="14850" max="14865" width="53.7109375" style="572" customWidth="1"/>
    <col min="14866" max="14866" width="6.5703125" style="572" customWidth="1"/>
    <col min="14867" max="15104" width="9.140625" style="572"/>
    <col min="15105" max="15105" width="143.5703125" style="572" customWidth="1"/>
    <col min="15106" max="15121" width="53.7109375" style="572" customWidth="1"/>
    <col min="15122" max="15122" width="6.5703125" style="572" customWidth="1"/>
    <col min="15123" max="15360" width="9.140625" style="572"/>
    <col min="15361" max="15361" width="143.5703125" style="572" customWidth="1"/>
    <col min="15362" max="15377" width="53.7109375" style="572" customWidth="1"/>
    <col min="15378" max="15378" width="6.5703125" style="572" customWidth="1"/>
    <col min="15379" max="15616" width="9.140625" style="572"/>
    <col min="15617" max="15617" width="143.5703125" style="572" customWidth="1"/>
    <col min="15618" max="15633" width="53.7109375" style="572" customWidth="1"/>
    <col min="15634" max="15634" width="6.5703125" style="572" customWidth="1"/>
    <col min="15635" max="15872" width="9.140625" style="572"/>
    <col min="15873" max="15873" width="143.5703125" style="572" customWidth="1"/>
    <col min="15874" max="15889" width="53.7109375" style="572" customWidth="1"/>
    <col min="15890" max="15890" width="6.5703125" style="572" customWidth="1"/>
    <col min="15891" max="16128" width="9.140625" style="572"/>
    <col min="16129" max="16129" width="143.5703125" style="572" customWidth="1"/>
    <col min="16130" max="16145" width="53.710937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</row>
    <row r="7" spans="1:26" ht="28.5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4"/>
      <c r="L7" s="332"/>
      <c r="M7" s="332"/>
      <c r="N7" s="334"/>
      <c r="O7" s="334"/>
      <c r="P7" s="332"/>
      <c r="Q7" s="334"/>
      <c r="R7" s="261"/>
    </row>
    <row r="8" spans="1:26" s="263" customFormat="1" ht="92.25" customHeight="1">
      <c r="A8" s="262"/>
      <c r="B8" s="735" t="s">
        <v>223</v>
      </c>
      <c r="C8" s="735"/>
      <c r="D8" s="735"/>
      <c r="E8" s="735"/>
      <c r="F8" s="735"/>
      <c r="G8" s="735"/>
      <c r="H8" s="735"/>
      <c r="I8" s="735"/>
      <c r="J8" s="735" t="s">
        <v>64</v>
      </c>
      <c r="K8" s="735"/>
      <c r="L8" s="735"/>
      <c r="M8" s="735"/>
      <c r="N8" s="735"/>
      <c r="O8" s="735"/>
      <c r="P8" s="735"/>
      <c r="Q8" s="735"/>
      <c r="R8" s="261"/>
      <c r="Y8" s="263">
        <v>1</v>
      </c>
      <c r="Z8" s="263">
        <v>1</v>
      </c>
    </row>
    <row r="9" spans="1:26" s="270" customFormat="1" ht="222.7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4.25" customHeight="1">
      <c r="A10" s="335" t="s">
        <v>16</v>
      </c>
      <c r="B10" s="272">
        <v>2270375.8340878002</v>
      </c>
      <c r="C10" s="272">
        <v>28182.429680000001</v>
      </c>
      <c r="D10" s="272">
        <v>0</v>
      </c>
      <c r="E10" s="272">
        <v>0</v>
      </c>
      <c r="F10" s="272">
        <v>0</v>
      </c>
      <c r="G10" s="272">
        <v>0</v>
      </c>
      <c r="H10" s="272">
        <v>1470391.2434799999</v>
      </c>
      <c r="I10" s="272">
        <v>3768949.5072600003</v>
      </c>
      <c r="J10" s="272">
        <v>1640551.8825281998</v>
      </c>
      <c r="K10" s="272">
        <v>26818.10313</v>
      </c>
      <c r="L10" s="272">
        <v>0</v>
      </c>
      <c r="M10" s="272">
        <v>0</v>
      </c>
      <c r="N10" s="272">
        <v>0</v>
      </c>
      <c r="O10" s="272">
        <v>0</v>
      </c>
      <c r="P10" s="272">
        <v>379183.04826999997</v>
      </c>
      <c r="Q10" s="272">
        <v>2046553.0339300002</v>
      </c>
      <c r="R10" s="261"/>
    </row>
    <row r="11" spans="1:26" ht="164.25" customHeight="1">
      <c r="A11" s="335" t="s">
        <v>17</v>
      </c>
      <c r="B11" s="272">
        <v>2534.8025876000002</v>
      </c>
      <c r="C11" s="272">
        <v>0</v>
      </c>
      <c r="D11" s="272">
        <v>0</v>
      </c>
      <c r="E11" s="272">
        <v>0</v>
      </c>
      <c r="F11" s="272">
        <v>0</v>
      </c>
      <c r="G11" s="272">
        <v>0</v>
      </c>
      <c r="H11" s="272">
        <v>16321.759340000001</v>
      </c>
      <c r="I11" s="272">
        <v>18856.56193</v>
      </c>
      <c r="J11" s="272">
        <v>2009.7713372000001</v>
      </c>
      <c r="K11" s="272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3698.9738900000002</v>
      </c>
      <c r="Q11" s="272">
        <v>5708.7452300000004</v>
      </c>
      <c r="R11" s="261"/>
    </row>
    <row r="12" spans="1:26" ht="164.25" customHeight="1">
      <c r="A12" s="335" t="s">
        <v>18</v>
      </c>
      <c r="B12" s="272">
        <v>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4.25" customHeight="1">
      <c r="A13" s="335" t="s">
        <v>19</v>
      </c>
      <c r="B13" s="272">
        <v>124285.8723286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124285.87233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61"/>
    </row>
    <row r="14" spans="1:26" ht="164.25" customHeight="1">
      <c r="A14" s="335" t="s">
        <v>20</v>
      </c>
      <c r="B14" s="272">
        <v>1358030.9038517999</v>
      </c>
      <c r="C14" s="272">
        <v>569.59705039999994</v>
      </c>
      <c r="D14" s="272">
        <v>5036.9128881999995</v>
      </c>
      <c r="E14" s="272">
        <v>0</v>
      </c>
      <c r="F14" s="272">
        <v>8267.6573079999998</v>
      </c>
      <c r="G14" s="272">
        <v>0</v>
      </c>
      <c r="H14" s="272">
        <v>0</v>
      </c>
      <c r="I14" s="272">
        <v>1371905.07112</v>
      </c>
      <c r="J14" s="272">
        <v>961534.49609979999</v>
      </c>
      <c r="K14" s="272">
        <v>3927.035038</v>
      </c>
      <c r="L14" s="272">
        <v>2693.1808838000002</v>
      </c>
      <c r="M14" s="272">
        <v>0</v>
      </c>
      <c r="N14" s="272">
        <v>5686.3323620000001</v>
      </c>
      <c r="O14" s="272">
        <v>0</v>
      </c>
      <c r="P14" s="272">
        <v>0</v>
      </c>
      <c r="Q14" s="272">
        <v>973841.04440000001</v>
      </c>
      <c r="R14" s="261"/>
    </row>
    <row r="15" spans="1:26" ht="164.25" customHeight="1">
      <c r="A15" s="335" t="s">
        <v>21</v>
      </c>
      <c r="B15" s="272">
        <v>15501.230320000001</v>
      </c>
      <c r="C15" s="272">
        <v>0</v>
      </c>
      <c r="D15" s="272">
        <v>180.27598999999998</v>
      </c>
      <c r="E15" s="272">
        <v>0</v>
      </c>
      <c r="F15" s="272">
        <v>0</v>
      </c>
      <c r="G15" s="272">
        <v>0</v>
      </c>
      <c r="H15" s="272">
        <v>0</v>
      </c>
      <c r="I15" s="272">
        <v>15681.506310000001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0</v>
      </c>
      <c r="R15" s="261"/>
    </row>
    <row r="16" spans="1:26" ht="164.25" customHeight="1">
      <c r="A16" s="335" t="s">
        <v>260</v>
      </c>
      <c r="B16" s="272">
        <v>0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0</v>
      </c>
      <c r="R16" s="261"/>
    </row>
    <row r="17" spans="1:18" ht="164.25" customHeight="1">
      <c r="A17" s="335" t="s">
        <v>261</v>
      </c>
      <c r="B17" s="272">
        <v>730056.05741439993</v>
      </c>
      <c r="C17" s="272">
        <v>0</v>
      </c>
      <c r="D17" s="272">
        <v>4236.2580796000002</v>
      </c>
      <c r="E17" s="272">
        <v>0</v>
      </c>
      <c r="F17" s="272">
        <v>14313.8982892</v>
      </c>
      <c r="G17" s="272">
        <v>0</v>
      </c>
      <c r="H17" s="272">
        <v>0</v>
      </c>
      <c r="I17" s="272">
        <v>748606.21379999991</v>
      </c>
      <c r="J17" s="272">
        <v>145174.34609000001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0</v>
      </c>
      <c r="Q17" s="272">
        <v>145174.34609000001</v>
      </c>
      <c r="R17" s="261"/>
    </row>
    <row r="18" spans="1:18" ht="164.25" customHeight="1">
      <c r="A18" s="335" t="s">
        <v>23</v>
      </c>
      <c r="B18" s="272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72">
        <v>0</v>
      </c>
      <c r="J18" s="272">
        <v>0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0</v>
      </c>
      <c r="R18" s="261"/>
    </row>
    <row r="19" spans="1:18" ht="165" customHeight="1">
      <c r="A19" s="335" t="s">
        <v>24</v>
      </c>
      <c r="B19" s="272">
        <v>269950.83230499999</v>
      </c>
      <c r="C19" s="272">
        <v>1837.03</v>
      </c>
      <c r="D19" s="272">
        <v>2461.8435531999999</v>
      </c>
      <c r="E19" s="272">
        <v>70.052909999999997</v>
      </c>
      <c r="F19" s="272">
        <v>1723.053316</v>
      </c>
      <c r="G19" s="272">
        <v>0</v>
      </c>
      <c r="H19" s="272">
        <v>15158.95824</v>
      </c>
      <c r="I19" s="272">
        <v>291201.77033999999</v>
      </c>
      <c r="J19" s="272">
        <v>174482.9749074</v>
      </c>
      <c r="K19" s="272">
        <v>2624.1659730000001</v>
      </c>
      <c r="L19" s="272">
        <v>922.35964000000001</v>
      </c>
      <c r="M19" s="272">
        <v>0</v>
      </c>
      <c r="N19" s="272">
        <v>3808.6951036</v>
      </c>
      <c r="O19" s="272">
        <v>1306.4642248</v>
      </c>
      <c r="P19" s="272">
        <v>36030.445420000004</v>
      </c>
      <c r="Q19" s="272">
        <v>219175.10528999998</v>
      </c>
      <c r="R19" s="261"/>
    </row>
    <row r="20" spans="1:18" ht="164.25" customHeight="1">
      <c r="A20" s="335" t="s">
        <v>25</v>
      </c>
      <c r="B20" s="272">
        <v>54911.7811602</v>
      </c>
      <c r="C20" s="272">
        <v>0</v>
      </c>
      <c r="D20" s="272">
        <v>781.98014000000001</v>
      </c>
      <c r="E20" s="272">
        <v>0</v>
      </c>
      <c r="F20" s="272">
        <v>63.628420800000001</v>
      </c>
      <c r="G20" s="272">
        <v>0</v>
      </c>
      <c r="H20" s="272">
        <v>0</v>
      </c>
      <c r="I20" s="272">
        <v>55757.389719999999</v>
      </c>
      <c r="J20" s="272">
        <v>0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0</v>
      </c>
      <c r="Q20" s="272">
        <v>0</v>
      </c>
      <c r="R20" s="261"/>
    </row>
    <row r="21" spans="1:18" ht="164.25" customHeight="1">
      <c r="A21" s="335" t="s">
        <v>26</v>
      </c>
      <c r="B21" s="272">
        <v>611358.3068586</v>
      </c>
      <c r="C21" s="272">
        <v>4238.6663912000004</v>
      </c>
      <c r="D21" s="272">
        <v>10121.3597826</v>
      </c>
      <c r="E21" s="272">
        <v>826.22624459999997</v>
      </c>
      <c r="F21" s="272">
        <v>8104.158539</v>
      </c>
      <c r="G21" s="272">
        <v>288.97519620000003</v>
      </c>
      <c r="H21" s="272">
        <v>75177.674029999995</v>
      </c>
      <c r="I21" s="272">
        <v>710115.36699999997</v>
      </c>
      <c r="J21" s="272">
        <v>0</v>
      </c>
      <c r="K21" s="272">
        <v>0</v>
      </c>
      <c r="L21" s="272">
        <v>0</v>
      </c>
      <c r="M21" s="272">
        <v>0</v>
      </c>
      <c r="N21" s="272">
        <v>0</v>
      </c>
      <c r="O21" s="272">
        <v>0</v>
      </c>
      <c r="P21" s="272">
        <v>0</v>
      </c>
      <c r="Q21" s="272">
        <v>0</v>
      </c>
      <c r="R21" s="261"/>
    </row>
    <row r="22" spans="1:18" ht="164.25" customHeight="1">
      <c r="A22" s="335" t="s">
        <v>27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8" ht="164.25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8" ht="164.25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8" ht="164.25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4.25" customHeight="1">
      <c r="A26" s="335" t="s">
        <v>31</v>
      </c>
      <c r="B26" s="273">
        <v>2813.8149700000004</v>
      </c>
      <c r="C26" s="273">
        <v>0</v>
      </c>
      <c r="D26" s="273">
        <v>0</v>
      </c>
      <c r="E26" s="273">
        <v>0</v>
      </c>
      <c r="F26" s="273">
        <v>0</v>
      </c>
      <c r="G26" s="273">
        <v>0</v>
      </c>
      <c r="H26" s="273">
        <v>0</v>
      </c>
      <c r="I26" s="273">
        <v>2813.8149700000004</v>
      </c>
      <c r="J26" s="273">
        <v>0</v>
      </c>
      <c r="K26" s="273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ht="169.5" customHeight="1">
      <c r="A27" s="335" t="s">
        <v>259</v>
      </c>
      <c r="B27" s="273">
        <v>547.87325999999996</v>
      </c>
      <c r="C27" s="273">
        <v>0</v>
      </c>
      <c r="D27" s="273">
        <v>0</v>
      </c>
      <c r="E27" s="273">
        <v>0</v>
      </c>
      <c r="F27" s="273">
        <v>0</v>
      </c>
      <c r="G27" s="273">
        <v>0</v>
      </c>
      <c r="H27" s="273">
        <v>0</v>
      </c>
      <c r="I27" s="273">
        <v>547.87325999999996</v>
      </c>
      <c r="J27" s="273">
        <v>0</v>
      </c>
      <c r="K27" s="273">
        <v>0</v>
      </c>
      <c r="L27" s="272">
        <v>0</v>
      </c>
      <c r="M27" s="272">
        <v>0</v>
      </c>
      <c r="N27" s="272">
        <v>0</v>
      </c>
      <c r="O27" s="272">
        <v>0</v>
      </c>
      <c r="P27" s="272">
        <v>0</v>
      </c>
      <c r="Q27" s="272">
        <v>0</v>
      </c>
      <c r="R27" s="261"/>
    </row>
    <row r="28" spans="1:18" ht="169.5" customHeight="1">
      <c r="A28" s="335" t="s">
        <v>33</v>
      </c>
      <c r="B28" s="273">
        <v>0</v>
      </c>
      <c r="C28" s="273">
        <v>0</v>
      </c>
      <c r="D28" s="273">
        <v>0</v>
      </c>
      <c r="E28" s="273">
        <v>0</v>
      </c>
      <c r="F28" s="273">
        <v>0</v>
      </c>
      <c r="G28" s="273">
        <v>0</v>
      </c>
      <c r="H28" s="273">
        <v>0</v>
      </c>
      <c r="I28" s="273">
        <v>0</v>
      </c>
      <c r="J28" s="273">
        <v>0</v>
      </c>
      <c r="K28" s="273">
        <v>0</v>
      </c>
      <c r="L28" s="272">
        <v>0</v>
      </c>
      <c r="M28" s="272">
        <v>0</v>
      </c>
      <c r="N28" s="272">
        <v>0</v>
      </c>
      <c r="O28" s="272">
        <v>0</v>
      </c>
      <c r="P28" s="272">
        <v>0</v>
      </c>
      <c r="Q28" s="272">
        <v>0</v>
      </c>
      <c r="R28" s="261"/>
    </row>
    <row r="29" spans="1:18" ht="169.5" customHeight="1">
      <c r="A29" s="335" t="s">
        <v>34</v>
      </c>
      <c r="B29" s="273">
        <v>733305.37783959997</v>
      </c>
      <c r="C29" s="273">
        <v>553.19327520000002</v>
      </c>
      <c r="D29" s="273">
        <v>14803.507839</v>
      </c>
      <c r="E29" s="273">
        <v>52.785650000000004</v>
      </c>
      <c r="F29" s="273">
        <v>904.64507140000001</v>
      </c>
      <c r="G29" s="273">
        <v>0</v>
      </c>
      <c r="H29" s="273">
        <v>119500.04913</v>
      </c>
      <c r="I29" s="273">
        <v>869119.55884000007</v>
      </c>
      <c r="J29" s="273">
        <v>257072.13776699998</v>
      </c>
      <c r="K29" s="273">
        <v>252.50649999999999</v>
      </c>
      <c r="L29" s="272">
        <v>972.82056</v>
      </c>
      <c r="M29" s="272">
        <v>0</v>
      </c>
      <c r="N29" s="272">
        <v>4254.7756200000003</v>
      </c>
      <c r="O29" s="272">
        <v>0</v>
      </c>
      <c r="P29" s="272">
        <v>85664.190430000002</v>
      </c>
      <c r="Q29" s="272">
        <v>348216.43088</v>
      </c>
      <c r="R29" s="261"/>
    </row>
    <row r="30" spans="1:18" ht="169.5" customHeight="1">
      <c r="A30" s="335" t="s">
        <v>35</v>
      </c>
      <c r="B30" s="273">
        <v>511.69170000000003</v>
      </c>
      <c r="C30" s="273">
        <v>0</v>
      </c>
      <c r="D30" s="273">
        <v>0</v>
      </c>
      <c r="E30" s="273">
        <v>0</v>
      </c>
      <c r="F30" s="273">
        <v>0</v>
      </c>
      <c r="G30" s="273">
        <v>0</v>
      </c>
      <c r="H30" s="273">
        <v>0</v>
      </c>
      <c r="I30" s="273">
        <v>511.69170000000003</v>
      </c>
      <c r="J30" s="273">
        <v>0</v>
      </c>
      <c r="K30" s="273">
        <v>0</v>
      </c>
      <c r="L30" s="272">
        <v>0</v>
      </c>
      <c r="M30" s="272">
        <v>0</v>
      </c>
      <c r="N30" s="272">
        <v>0</v>
      </c>
      <c r="O30" s="272">
        <v>0</v>
      </c>
      <c r="P30" s="272">
        <v>0</v>
      </c>
      <c r="Q30" s="272">
        <v>0</v>
      </c>
      <c r="R30" s="261"/>
    </row>
    <row r="31" spans="1:18" ht="169.5" customHeight="1">
      <c r="A31" s="335" t="s">
        <v>36</v>
      </c>
      <c r="B31" s="273">
        <v>74941.436613000013</v>
      </c>
      <c r="C31" s="273">
        <v>0</v>
      </c>
      <c r="D31" s="273">
        <v>1257.121842</v>
      </c>
      <c r="E31" s="273">
        <v>0</v>
      </c>
      <c r="F31" s="273">
        <v>2389.35025</v>
      </c>
      <c r="G31" s="273">
        <v>0</v>
      </c>
      <c r="H31" s="273">
        <v>1086.5977800000001</v>
      </c>
      <c r="I31" s="273">
        <v>79674.50649</v>
      </c>
      <c r="J31" s="273">
        <v>177908.5922898</v>
      </c>
      <c r="K31" s="273">
        <v>0</v>
      </c>
      <c r="L31" s="272">
        <v>1246.9923100000001</v>
      </c>
      <c r="M31" s="272">
        <v>0</v>
      </c>
      <c r="N31" s="272">
        <v>3633.3898316</v>
      </c>
      <c r="O31" s="272">
        <v>0</v>
      </c>
      <c r="P31" s="272">
        <v>3294.3222299999998</v>
      </c>
      <c r="Q31" s="272">
        <v>186083.29665</v>
      </c>
      <c r="R31" s="261"/>
    </row>
    <row r="32" spans="1:18" ht="169.5" customHeight="1">
      <c r="A32" s="335" t="s">
        <v>37</v>
      </c>
      <c r="B32" s="272">
        <v>858320.74272840004</v>
      </c>
      <c r="C32" s="272">
        <v>6923.3437116000005</v>
      </c>
      <c r="D32" s="272">
        <v>548.59649999999999</v>
      </c>
      <c r="E32" s="272">
        <v>56.981835400000001</v>
      </c>
      <c r="F32" s="272">
        <v>3387.2540099999997</v>
      </c>
      <c r="G32" s="272">
        <v>5045.3389094000004</v>
      </c>
      <c r="H32" s="272">
        <v>125550.32936</v>
      </c>
      <c r="I32" s="272">
        <v>999832.58709000004</v>
      </c>
      <c r="J32" s="272">
        <v>1252554.5840362001</v>
      </c>
      <c r="K32" s="272">
        <v>56289.774629199994</v>
      </c>
      <c r="L32" s="272">
        <v>2182.9784492000003</v>
      </c>
      <c r="M32" s="272">
        <v>0</v>
      </c>
      <c r="N32" s="272">
        <v>0</v>
      </c>
      <c r="O32" s="272">
        <v>0</v>
      </c>
      <c r="P32" s="272">
        <v>179785.16334</v>
      </c>
      <c r="Q32" s="272">
        <v>1490812.50046</v>
      </c>
      <c r="R32" s="261"/>
    </row>
    <row r="33" spans="1:18" ht="164.25" customHeight="1">
      <c r="A33" s="335" t="s">
        <v>38</v>
      </c>
      <c r="B33" s="272">
        <v>747991.08669200004</v>
      </c>
      <c r="C33" s="272">
        <v>5689.7799199999999</v>
      </c>
      <c r="D33" s="272">
        <v>8537.2321417999992</v>
      </c>
      <c r="E33" s="272">
        <v>1014.64996</v>
      </c>
      <c r="F33" s="272">
        <v>15563.9040506</v>
      </c>
      <c r="G33" s="272">
        <v>117.6578494</v>
      </c>
      <c r="H33" s="272">
        <v>35187.834080000001</v>
      </c>
      <c r="I33" s="272">
        <v>814102.14473000006</v>
      </c>
      <c r="J33" s="272">
        <v>84320.869751399994</v>
      </c>
      <c r="K33" s="272">
        <v>4230.2206845999999</v>
      </c>
      <c r="L33" s="272">
        <v>1385.3467261999999</v>
      </c>
      <c r="M33" s="272">
        <v>0</v>
      </c>
      <c r="N33" s="272">
        <v>15853.880876399999</v>
      </c>
      <c r="O33" s="272">
        <v>15793.392125</v>
      </c>
      <c r="P33" s="272">
        <v>23776.81148</v>
      </c>
      <c r="Q33" s="272">
        <v>145360.52166999999</v>
      </c>
      <c r="R33" s="261"/>
    </row>
    <row r="34" spans="1:18" ht="164.25" customHeight="1">
      <c r="A34" s="335" t="s">
        <v>39</v>
      </c>
      <c r="B34" s="272">
        <v>1356.9141603999999</v>
      </c>
      <c r="C34" s="272">
        <v>0</v>
      </c>
      <c r="D34" s="272">
        <v>0</v>
      </c>
      <c r="E34" s="272">
        <v>0</v>
      </c>
      <c r="F34" s="272">
        <v>0</v>
      </c>
      <c r="G34" s="272">
        <v>0</v>
      </c>
      <c r="H34" s="272">
        <v>0</v>
      </c>
      <c r="I34" s="272">
        <v>1356.9141599999998</v>
      </c>
      <c r="J34" s="272">
        <v>0</v>
      </c>
      <c r="K34" s="272">
        <v>0</v>
      </c>
      <c r="L34" s="272">
        <v>0</v>
      </c>
      <c r="M34" s="272">
        <v>0</v>
      </c>
      <c r="N34" s="272">
        <v>0</v>
      </c>
      <c r="O34" s="272">
        <v>0</v>
      </c>
      <c r="P34" s="272">
        <v>0</v>
      </c>
      <c r="Q34" s="272">
        <v>0</v>
      </c>
      <c r="R34" s="261"/>
    </row>
    <row r="35" spans="1:18" ht="164.25" customHeight="1">
      <c r="A35" s="335" t="s">
        <v>258</v>
      </c>
      <c r="B35" s="272">
        <v>11802.1342776</v>
      </c>
      <c r="C35" s="272">
        <v>0</v>
      </c>
      <c r="D35" s="272">
        <v>0</v>
      </c>
      <c r="E35" s="272">
        <v>0</v>
      </c>
      <c r="F35" s="272">
        <v>0</v>
      </c>
      <c r="G35" s="272">
        <v>1114.0640000000001</v>
      </c>
      <c r="H35" s="272">
        <v>0</v>
      </c>
      <c r="I35" s="272">
        <v>12916.198279999999</v>
      </c>
      <c r="J35" s="272">
        <v>0</v>
      </c>
      <c r="K35" s="272">
        <v>0</v>
      </c>
      <c r="L35" s="272">
        <v>0</v>
      </c>
      <c r="M35" s="272">
        <v>0</v>
      </c>
      <c r="N35" s="272">
        <v>0</v>
      </c>
      <c r="O35" s="272">
        <v>0</v>
      </c>
      <c r="P35" s="272">
        <v>0</v>
      </c>
      <c r="Q35" s="272">
        <v>0</v>
      </c>
      <c r="R35" s="261"/>
    </row>
    <row r="36" spans="1:18" ht="164.25" customHeight="1">
      <c r="A36" s="335" t="s">
        <v>41</v>
      </c>
      <c r="B36" s="272">
        <v>0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0</v>
      </c>
      <c r="J36" s="272">
        <v>0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</v>
      </c>
      <c r="Q36" s="272">
        <v>0</v>
      </c>
      <c r="R36" s="261"/>
    </row>
    <row r="37" spans="1:18" ht="164.25" customHeight="1">
      <c r="A37" s="335" t="s">
        <v>42</v>
      </c>
      <c r="B37" s="272">
        <v>0</v>
      </c>
      <c r="C37" s="272">
        <v>0</v>
      </c>
      <c r="D37" s="272">
        <v>0</v>
      </c>
      <c r="E37" s="272">
        <v>0</v>
      </c>
      <c r="F37" s="272">
        <v>0</v>
      </c>
      <c r="G37" s="272">
        <v>0</v>
      </c>
      <c r="H37" s="272">
        <v>0</v>
      </c>
      <c r="I37" s="272">
        <v>0</v>
      </c>
      <c r="J37" s="272">
        <v>0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0</v>
      </c>
      <c r="Q37" s="272">
        <v>0</v>
      </c>
      <c r="R37" s="261"/>
    </row>
    <row r="38" spans="1:18" ht="164.25" customHeight="1">
      <c r="A38" s="335" t="s">
        <v>43</v>
      </c>
      <c r="B38" s="272">
        <v>18395.6863672</v>
      </c>
      <c r="C38" s="272">
        <v>0</v>
      </c>
      <c r="D38" s="272">
        <v>0</v>
      </c>
      <c r="E38" s="272">
        <v>0</v>
      </c>
      <c r="F38" s="272">
        <v>0</v>
      </c>
      <c r="G38" s="272">
        <v>0</v>
      </c>
      <c r="H38" s="272">
        <v>0</v>
      </c>
      <c r="I38" s="272">
        <v>18395.686369999999</v>
      </c>
      <c r="J38" s="272">
        <v>0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0</v>
      </c>
      <c r="R38" s="261"/>
    </row>
    <row r="39" spans="1:18" s="200" customFormat="1" ht="83.25" customHeight="1">
      <c r="A39" s="336" t="s">
        <v>236</v>
      </c>
      <c r="B39" s="337">
        <f>SUM(B10:B38)</f>
        <v>7886992.3795221997</v>
      </c>
      <c r="C39" s="337">
        <f t="shared" ref="C39:Q39" si="0">SUM(C10:C38)</f>
        <v>47994.040028399999</v>
      </c>
      <c r="D39" s="337">
        <f t="shared" si="0"/>
        <v>47965.0887564</v>
      </c>
      <c r="E39" s="337">
        <f t="shared" si="0"/>
        <v>2020.6966</v>
      </c>
      <c r="F39" s="337">
        <f t="shared" si="0"/>
        <v>54717.549255000005</v>
      </c>
      <c r="G39" s="337">
        <f t="shared" si="0"/>
        <v>6566.0359550000003</v>
      </c>
      <c r="H39" s="337">
        <f t="shared" si="0"/>
        <v>1858374.4454399999</v>
      </c>
      <c r="I39" s="337">
        <f t="shared" si="0"/>
        <v>9904630.2357000001</v>
      </c>
      <c r="J39" s="337">
        <f t="shared" si="0"/>
        <v>4695609.6548070004</v>
      </c>
      <c r="K39" s="337">
        <f t="shared" si="0"/>
        <v>94141.805954800002</v>
      </c>
      <c r="L39" s="337">
        <f t="shared" si="0"/>
        <v>9403.6785691999994</v>
      </c>
      <c r="M39" s="337">
        <f t="shared" si="0"/>
        <v>0</v>
      </c>
      <c r="N39" s="337">
        <f t="shared" si="0"/>
        <v>33237.0737936</v>
      </c>
      <c r="O39" s="337">
        <f t="shared" si="0"/>
        <v>17099.8563498</v>
      </c>
      <c r="P39" s="337">
        <f t="shared" si="0"/>
        <v>711432.95506000007</v>
      </c>
      <c r="Q39" s="337">
        <f t="shared" si="0"/>
        <v>5560925.0246000001</v>
      </c>
      <c r="R39" s="276"/>
    </row>
    <row r="40" spans="1:18" ht="27.75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8"/>
      <c r="K40" s="248"/>
      <c r="L40" s="247"/>
      <c r="M40" s="247"/>
      <c r="N40" s="247"/>
      <c r="O40" s="247"/>
      <c r="P40" s="247"/>
      <c r="Q40" s="247"/>
      <c r="R40" s="261"/>
    </row>
    <row r="41" spans="1:18" ht="91.5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211"/>
      <c r="K41" s="211"/>
      <c r="L41" s="212"/>
      <c r="M41" s="212"/>
      <c r="N41" s="23"/>
      <c r="O41" s="23"/>
      <c r="P41" s="23"/>
      <c r="Q41" s="23"/>
    </row>
    <row r="42" spans="1:18" ht="53.25" customHeight="1">
      <c r="A42" s="258" t="s">
        <v>237</v>
      </c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8" ht="48.75" customHeight="1">
      <c r="A43" s="258" t="s">
        <v>226</v>
      </c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8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8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8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8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8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156"/>
      <c r="N61" s="23"/>
      <c r="O61" s="23"/>
      <c r="P61" s="23"/>
      <c r="Q61" s="23"/>
    </row>
    <row r="62" spans="1:17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156"/>
      <c r="N62" s="23"/>
      <c r="O62" s="23"/>
      <c r="P62" s="23"/>
      <c r="Q62" s="23"/>
    </row>
    <row r="63" spans="1:17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156"/>
      <c r="N63" s="23"/>
      <c r="O63" s="23"/>
      <c r="P63" s="23"/>
      <c r="Q63" s="23"/>
    </row>
    <row r="64" spans="1:17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156"/>
      <c r="N64" s="23"/>
      <c r="O64" s="23"/>
      <c r="P64" s="23"/>
      <c r="Q64" s="23"/>
    </row>
    <row r="65" spans="1:17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156"/>
      <c r="N65" s="23"/>
      <c r="O65" s="23"/>
      <c r="P65" s="23"/>
      <c r="Q65" s="23"/>
    </row>
    <row r="66" spans="1:17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156"/>
      <c r="N66" s="23"/>
      <c r="O66" s="23"/>
      <c r="P66" s="23"/>
      <c r="Q66" s="23"/>
    </row>
    <row r="67" spans="1:17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156"/>
      <c r="N67" s="23"/>
      <c r="O67" s="23"/>
      <c r="P67" s="23"/>
      <c r="Q67" s="23"/>
    </row>
    <row r="68" spans="1:17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156"/>
      <c r="N68" s="23"/>
      <c r="O68" s="23"/>
      <c r="P68" s="23"/>
      <c r="Q68" s="23"/>
    </row>
    <row r="69" spans="1:17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156"/>
      <c r="N69" s="23"/>
      <c r="O69" s="23"/>
      <c r="P69" s="23"/>
      <c r="Q69" s="23"/>
    </row>
    <row r="70" spans="1:17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156"/>
      <c r="N70" s="23"/>
      <c r="O70" s="23"/>
      <c r="P70" s="23"/>
      <c r="Q70" s="23"/>
    </row>
    <row r="71" spans="1:17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156"/>
      <c r="N71" s="23"/>
      <c r="O71" s="23"/>
      <c r="P71" s="23"/>
      <c r="Q71" s="23"/>
    </row>
    <row r="72" spans="1:17" ht="9" customHeight="1">
      <c r="A72" s="187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8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186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 ht="9" customHeight="1">
      <c r="A79" s="188"/>
      <c r="C79" s="284"/>
      <c r="D79" s="24"/>
      <c r="E79" s="24"/>
      <c r="F79" s="24"/>
      <c r="G79" s="24"/>
      <c r="H79" s="24"/>
      <c r="I79" s="24"/>
      <c r="J79" s="24"/>
      <c r="K79" s="24"/>
      <c r="L79" s="24"/>
      <c r="M79" s="23"/>
      <c r="N79" s="23"/>
      <c r="O79" s="23"/>
      <c r="P79" s="23"/>
      <c r="Q79" s="23"/>
    </row>
    <row r="80" spans="1:17" ht="9" customHeight="1">
      <c r="A80" s="22"/>
      <c r="C80" s="284"/>
      <c r="D80" s="24"/>
      <c r="E80" s="24"/>
      <c r="F80" s="24"/>
      <c r="G80" s="24"/>
      <c r="H80" s="24"/>
      <c r="I80" s="24"/>
      <c r="J80" s="24"/>
      <c r="K80" s="24"/>
      <c r="L80" s="24"/>
      <c r="M80" s="23"/>
      <c r="N80" s="23"/>
      <c r="O80" s="23"/>
      <c r="P80" s="23"/>
      <c r="Q80" s="23"/>
    </row>
    <row r="81" spans="1:17" ht="9" customHeight="1">
      <c r="A81" s="22"/>
      <c r="C81" s="284"/>
      <c r="D81" s="24"/>
      <c r="E81" s="24"/>
      <c r="F81" s="24"/>
      <c r="G81" s="24"/>
      <c r="H81" s="24"/>
      <c r="I81" s="24"/>
      <c r="J81" s="24"/>
      <c r="K81" s="24"/>
      <c r="L81" s="24"/>
      <c r="M81" s="23"/>
      <c r="N81" s="23"/>
      <c r="O81" s="23"/>
      <c r="P81" s="23"/>
      <c r="Q81" s="23"/>
    </row>
    <row r="82" spans="1:17" ht="9" customHeight="1">
      <c r="A82" s="22"/>
      <c r="C82" s="284"/>
      <c r="D82" s="24"/>
      <c r="E82" s="24"/>
      <c r="F82" s="24"/>
      <c r="G82" s="24"/>
      <c r="H82" s="24"/>
      <c r="I82" s="24"/>
      <c r="J82" s="24"/>
      <c r="K82" s="24"/>
      <c r="L82" s="24"/>
      <c r="M82" s="23"/>
      <c r="N82" s="23"/>
      <c r="O82" s="23"/>
      <c r="P82" s="23"/>
      <c r="Q82" s="23"/>
    </row>
    <row r="83" spans="1:17" ht="9" customHeight="1">
      <c r="A83" s="22"/>
      <c r="C83" s="284"/>
      <c r="D83" s="24"/>
      <c r="E83" s="24"/>
      <c r="F83" s="24"/>
      <c r="G83" s="24"/>
      <c r="H83" s="24"/>
      <c r="I83" s="24"/>
      <c r="J83" s="24"/>
      <c r="K83" s="24"/>
      <c r="L83" s="24"/>
      <c r="M83" s="23"/>
      <c r="N83" s="23"/>
      <c r="O83" s="23"/>
      <c r="P83" s="23"/>
      <c r="Q83" s="23"/>
    </row>
    <row r="84" spans="1:17" ht="9" customHeight="1">
      <c r="A84" s="186"/>
      <c r="C84" s="284"/>
      <c r="D84" s="24"/>
      <c r="E84" s="24"/>
      <c r="F84" s="24"/>
      <c r="G84" s="24"/>
      <c r="H84" s="24"/>
      <c r="I84" s="24"/>
      <c r="J84" s="24"/>
      <c r="K84" s="24"/>
      <c r="L84" s="24"/>
      <c r="M84" s="23"/>
      <c r="N84" s="23"/>
      <c r="O84" s="23"/>
      <c r="P84" s="23"/>
      <c r="Q84" s="23"/>
    </row>
    <row r="85" spans="1:17" ht="9" customHeight="1">
      <c r="A85" s="188"/>
      <c r="C85" s="284"/>
      <c r="D85" s="24"/>
      <c r="E85" s="24"/>
      <c r="F85" s="24"/>
      <c r="G85" s="24"/>
      <c r="H85" s="24"/>
      <c r="I85" s="24"/>
      <c r="J85" s="24"/>
      <c r="K85" s="24"/>
      <c r="L85" s="24"/>
      <c r="M85" s="23"/>
      <c r="N85" s="23"/>
      <c r="O85" s="23"/>
      <c r="P85" s="23"/>
      <c r="Q85" s="23"/>
    </row>
    <row r="86" spans="1:17" ht="9" customHeight="1">
      <c r="A86" s="22"/>
      <c r="C86" s="284"/>
      <c r="D86" s="24"/>
      <c r="E86" s="24"/>
      <c r="F86" s="24"/>
      <c r="G86" s="24"/>
      <c r="H86" s="24"/>
      <c r="I86" s="24"/>
      <c r="J86" s="24"/>
      <c r="K86" s="24"/>
      <c r="L86" s="24"/>
      <c r="M86" s="23"/>
      <c r="N86" s="23"/>
      <c r="O86" s="23"/>
      <c r="P86" s="23"/>
      <c r="Q86" s="23"/>
    </row>
    <row r="87" spans="1:17" ht="9" customHeight="1">
      <c r="A87" s="22"/>
      <c r="C87" s="284"/>
      <c r="D87" s="24"/>
      <c r="E87" s="24"/>
      <c r="F87" s="24"/>
      <c r="G87" s="24"/>
      <c r="H87" s="24"/>
      <c r="I87" s="24"/>
      <c r="J87" s="24"/>
      <c r="K87" s="24"/>
      <c r="L87" s="24"/>
      <c r="M87" s="23"/>
      <c r="N87" s="23"/>
      <c r="O87" s="23"/>
      <c r="P87" s="23"/>
      <c r="Q87" s="23"/>
    </row>
    <row r="88" spans="1:17" ht="9" customHeight="1">
      <c r="A88" s="22"/>
      <c r="C88" s="284"/>
      <c r="D88" s="24"/>
      <c r="E88" s="24"/>
      <c r="F88" s="24"/>
      <c r="G88" s="24"/>
      <c r="H88" s="24"/>
      <c r="I88" s="24"/>
      <c r="J88" s="24"/>
      <c r="K88" s="24"/>
      <c r="L88" s="24"/>
      <c r="M88" s="23"/>
      <c r="N88" s="23"/>
      <c r="O88" s="23"/>
      <c r="P88" s="23"/>
      <c r="Q88" s="23"/>
    </row>
    <row r="89" spans="1:17" ht="9" customHeight="1">
      <c r="A89" s="22"/>
      <c r="C89" s="284"/>
      <c r="D89" s="24"/>
      <c r="E89" s="24"/>
      <c r="F89" s="24"/>
      <c r="G89" s="24"/>
      <c r="H89" s="24"/>
      <c r="I89" s="24"/>
      <c r="J89" s="24"/>
      <c r="K89" s="24"/>
      <c r="L89" s="24"/>
      <c r="M89" s="23"/>
      <c r="N89" s="23"/>
      <c r="O89" s="23"/>
      <c r="P89" s="23"/>
      <c r="Q89" s="23"/>
    </row>
    <row r="90" spans="1:17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7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7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7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7">
      <c r="A94" s="186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7">
      <c r="A95" s="188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7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22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22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22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22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22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22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22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8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22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22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22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89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89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89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89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89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89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89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89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89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  <c r="C120" s="285"/>
      <c r="D120" s="48"/>
      <c r="E120" s="48"/>
      <c r="F120" s="48"/>
      <c r="G120" s="48"/>
      <c r="H120" s="48"/>
      <c r="I120" s="48"/>
      <c r="J120" s="48"/>
      <c r="K120" s="48"/>
      <c r="L120" s="48"/>
    </row>
    <row r="121" spans="1:12">
      <c r="A121" s="190"/>
      <c r="C121" s="285"/>
      <c r="D121" s="48"/>
      <c r="E121" s="48"/>
      <c r="F121" s="48"/>
      <c r="G121" s="48"/>
      <c r="H121" s="48"/>
      <c r="I121" s="48"/>
      <c r="J121" s="48"/>
      <c r="K121" s="48"/>
      <c r="L121" s="48"/>
    </row>
    <row r="122" spans="1:12">
      <c r="A122" s="190"/>
      <c r="C122" s="285"/>
      <c r="D122" s="48"/>
      <c r="E122" s="48"/>
      <c r="F122" s="48"/>
      <c r="G122" s="48"/>
      <c r="H122" s="48"/>
      <c r="I122" s="48"/>
      <c r="J122" s="48"/>
      <c r="K122" s="48"/>
      <c r="L122" s="48"/>
    </row>
    <row r="123" spans="1:12">
      <c r="A123" s="190"/>
      <c r="C123" s="285"/>
      <c r="D123" s="48"/>
      <c r="E123" s="48"/>
      <c r="F123" s="48"/>
      <c r="G123" s="48"/>
      <c r="H123" s="48"/>
      <c r="I123" s="48"/>
      <c r="J123" s="48"/>
      <c r="K123" s="48"/>
      <c r="L123" s="48"/>
    </row>
    <row r="124" spans="1:12">
      <c r="A124" s="190"/>
      <c r="C124" s="285"/>
      <c r="D124" s="48"/>
      <c r="E124" s="48"/>
      <c r="F124" s="48"/>
      <c r="G124" s="48"/>
      <c r="H124" s="48"/>
      <c r="I124" s="48"/>
      <c r="J124" s="48"/>
      <c r="K124" s="48"/>
      <c r="L124" s="48"/>
    </row>
    <row r="125" spans="1:12">
      <c r="A125" s="190"/>
      <c r="C125" s="285"/>
      <c r="D125" s="48"/>
      <c r="E125" s="48"/>
      <c r="F125" s="48"/>
      <c r="G125" s="48"/>
      <c r="H125" s="48"/>
      <c r="I125" s="48"/>
      <c r="J125" s="48"/>
      <c r="K125" s="48"/>
      <c r="L125" s="48"/>
    </row>
    <row r="126" spans="1:12">
      <c r="A126" s="190"/>
      <c r="C126" s="285"/>
      <c r="D126" s="48"/>
      <c r="E126" s="48"/>
      <c r="F126" s="48"/>
      <c r="G126" s="48"/>
      <c r="H126" s="48"/>
      <c r="I126" s="48"/>
      <c r="J126" s="48"/>
      <c r="K126" s="48"/>
      <c r="L126" s="48"/>
    </row>
    <row r="127" spans="1:12">
      <c r="A127" s="190"/>
      <c r="C127" s="285"/>
      <c r="D127" s="48"/>
      <c r="E127" s="48"/>
      <c r="F127" s="48"/>
      <c r="G127" s="48"/>
      <c r="H127" s="48"/>
      <c r="I127" s="48"/>
      <c r="J127" s="48"/>
      <c r="K127" s="48"/>
      <c r="L127" s="48"/>
    </row>
    <row r="128" spans="1:12">
      <c r="A128" s="190"/>
      <c r="C128" s="285"/>
      <c r="D128" s="48"/>
      <c r="E128" s="48"/>
      <c r="F128" s="48"/>
      <c r="G128" s="48"/>
      <c r="H128" s="48"/>
      <c r="I128" s="48"/>
      <c r="J128" s="48"/>
      <c r="K128" s="48"/>
      <c r="L128" s="48"/>
    </row>
    <row r="129" spans="1:12">
      <c r="A129" s="190"/>
      <c r="C129" s="285"/>
      <c r="D129" s="48"/>
      <c r="E129" s="48"/>
      <c r="F129" s="48"/>
      <c r="G129" s="48"/>
      <c r="H129" s="48"/>
      <c r="I129" s="48"/>
      <c r="J129" s="48"/>
      <c r="K129" s="48"/>
      <c r="L129" s="48"/>
    </row>
    <row r="130" spans="1:12">
      <c r="A130" s="190"/>
      <c r="C130" s="285"/>
      <c r="D130" s="48"/>
      <c r="E130" s="48"/>
      <c r="F130" s="48"/>
      <c r="G130" s="48"/>
      <c r="H130" s="48"/>
      <c r="I130" s="48"/>
      <c r="J130" s="48"/>
      <c r="K130" s="48"/>
      <c r="L130" s="48"/>
    </row>
    <row r="131" spans="1:12">
      <c r="A131" s="190"/>
    </row>
    <row r="132" spans="1:12">
      <c r="A132" s="190"/>
    </row>
    <row r="133" spans="1:12">
      <c r="A133" s="190"/>
    </row>
    <row r="134" spans="1:12">
      <c r="A134" s="190"/>
    </row>
    <row r="135" spans="1:12">
      <c r="A135" s="190"/>
    </row>
    <row r="136" spans="1:12">
      <c r="A136" s="190"/>
    </row>
    <row r="137" spans="1:12">
      <c r="A137" s="190"/>
    </row>
    <row r="138" spans="1:12">
      <c r="A138" s="190"/>
    </row>
    <row r="139" spans="1:12">
      <c r="A139" s="190"/>
    </row>
    <row r="140" spans="1:12">
      <c r="A140" s="190"/>
    </row>
    <row r="141" spans="1:12">
      <c r="A141" s="190"/>
    </row>
    <row r="142" spans="1:12">
      <c r="A142" s="190"/>
    </row>
    <row r="143" spans="1:12">
      <c r="A143" s="190"/>
    </row>
    <row r="144" spans="1:12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64"/>
  <sheetViews>
    <sheetView topLeftCell="A2" zoomScale="25" zoomScaleNormal="25" workbookViewId="0">
      <selection activeCell="D12" sqref="D12"/>
    </sheetView>
  </sheetViews>
  <sheetFormatPr defaultRowHeight="60"/>
  <cols>
    <col min="1" max="1" width="143.5703125" style="26" customWidth="1"/>
    <col min="2" max="2" width="53.7109375" style="572" customWidth="1"/>
    <col min="3" max="3" width="53.7109375" style="258" customWidth="1"/>
    <col min="4" max="17" width="53.7109375" style="572" customWidth="1"/>
    <col min="18" max="18" width="6.5703125" style="259" customWidth="1"/>
    <col min="19" max="256" width="9.140625" style="572"/>
    <col min="257" max="257" width="143.5703125" style="572" customWidth="1"/>
    <col min="258" max="273" width="53.7109375" style="572" customWidth="1"/>
    <col min="274" max="274" width="6.5703125" style="572" customWidth="1"/>
    <col min="275" max="512" width="9.140625" style="572"/>
    <col min="513" max="513" width="143.5703125" style="572" customWidth="1"/>
    <col min="514" max="529" width="53.7109375" style="572" customWidth="1"/>
    <col min="530" max="530" width="6.5703125" style="572" customWidth="1"/>
    <col min="531" max="768" width="9.140625" style="572"/>
    <col min="769" max="769" width="143.5703125" style="572" customWidth="1"/>
    <col min="770" max="785" width="53.7109375" style="572" customWidth="1"/>
    <col min="786" max="786" width="6.5703125" style="572" customWidth="1"/>
    <col min="787" max="1024" width="9.140625" style="572"/>
    <col min="1025" max="1025" width="143.5703125" style="572" customWidth="1"/>
    <col min="1026" max="1041" width="53.7109375" style="572" customWidth="1"/>
    <col min="1042" max="1042" width="6.5703125" style="572" customWidth="1"/>
    <col min="1043" max="1280" width="9.140625" style="572"/>
    <col min="1281" max="1281" width="143.5703125" style="572" customWidth="1"/>
    <col min="1282" max="1297" width="53.7109375" style="572" customWidth="1"/>
    <col min="1298" max="1298" width="6.5703125" style="572" customWidth="1"/>
    <col min="1299" max="1536" width="9.140625" style="572"/>
    <col min="1537" max="1537" width="143.5703125" style="572" customWidth="1"/>
    <col min="1538" max="1553" width="53.7109375" style="572" customWidth="1"/>
    <col min="1554" max="1554" width="6.5703125" style="572" customWidth="1"/>
    <col min="1555" max="1792" width="9.140625" style="572"/>
    <col min="1793" max="1793" width="143.5703125" style="572" customWidth="1"/>
    <col min="1794" max="1809" width="53.7109375" style="572" customWidth="1"/>
    <col min="1810" max="1810" width="6.5703125" style="572" customWidth="1"/>
    <col min="1811" max="2048" width="9.140625" style="572"/>
    <col min="2049" max="2049" width="143.5703125" style="572" customWidth="1"/>
    <col min="2050" max="2065" width="53.7109375" style="572" customWidth="1"/>
    <col min="2066" max="2066" width="6.5703125" style="572" customWidth="1"/>
    <col min="2067" max="2304" width="9.140625" style="572"/>
    <col min="2305" max="2305" width="143.5703125" style="572" customWidth="1"/>
    <col min="2306" max="2321" width="53.7109375" style="572" customWidth="1"/>
    <col min="2322" max="2322" width="6.5703125" style="572" customWidth="1"/>
    <col min="2323" max="2560" width="9.140625" style="572"/>
    <col min="2561" max="2561" width="143.5703125" style="572" customWidth="1"/>
    <col min="2562" max="2577" width="53.7109375" style="572" customWidth="1"/>
    <col min="2578" max="2578" width="6.5703125" style="572" customWidth="1"/>
    <col min="2579" max="2816" width="9.140625" style="572"/>
    <col min="2817" max="2817" width="143.5703125" style="572" customWidth="1"/>
    <col min="2818" max="2833" width="53.7109375" style="572" customWidth="1"/>
    <col min="2834" max="2834" width="6.5703125" style="572" customWidth="1"/>
    <col min="2835" max="3072" width="9.140625" style="572"/>
    <col min="3073" max="3073" width="143.5703125" style="572" customWidth="1"/>
    <col min="3074" max="3089" width="53.7109375" style="572" customWidth="1"/>
    <col min="3090" max="3090" width="6.5703125" style="572" customWidth="1"/>
    <col min="3091" max="3328" width="9.140625" style="572"/>
    <col min="3329" max="3329" width="143.5703125" style="572" customWidth="1"/>
    <col min="3330" max="3345" width="53.7109375" style="572" customWidth="1"/>
    <col min="3346" max="3346" width="6.5703125" style="572" customWidth="1"/>
    <col min="3347" max="3584" width="9.140625" style="572"/>
    <col min="3585" max="3585" width="143.5703125" style="572" customWidth="1"/>
    <col min="3586" max="3601" width="53.7109375" style="572" customWidth="1"/>
    <col min="3602" max="3602" width="6.5703125" style="572" customWidth="1"/>
    <col min="3603" max="3840" width="9.140625" style="572"/>
    <col min="3841" max="3841" width="143.5703125" style="572" customWidth="1"/>
    <col min="3842" max="3857" width="53.7109375" style="572" customWidth="1"/>
    <col min="3858" max="3858" width="6.5703125" style="572" customWidth="1"/>
    <col min="3859" max="4096" width="9.140625" style="572"/>
    <col min="4097" max="4097" width="143.5703125" style="572" customWidth="1"/>
    <col min="4098" max="4113" width="53.7109375" style="572" customWidth="1"/>
    <col min="4114" max="4114" width="6.5703125" style="572" customWidth="1"/>
    <col min="4115" max="4352" width="9.140625" style="572"/>
    <col min="4353" max="4353" width="143.5703125" style="572" customWidth="1"/>
    <col min="4354" max="4369" width="53.7109375" style="572" customWidth="1"/>
    <col min="4370" max="4370" width="6.5703125" style="572" customWidth="1"/>
    <col min="4371" max="4608" width="9.140625" style="572"/>
    <col min="4609" max="4609" width="143.5703125" style="572" customWidth="1"/>
    <col min="4610" max="4625" width="53.7109375" style="572" customWidth="1"/>
    <col min="4626" max="4626" width="6.5703125" style="572" customWidth="1"/>
    <col min="4627" max="4864" width="9.140625" style="572"/>
    <col min="4865" max="4865" width="143.5703125" style="572" customWidth="1"/>
    <col min="4866" max="4881" width="53.7109375" style="572" customWidth="1"/>
    <col min="4882" max="4882" width="6.5703125" style="572" customWidth="1"/>
    <col min="4883" max="5120" width="9.140625" style="572"/>
    <col min="5121" max="5121" width="143.5703125" style="572" customWidth="1"/>
    <col min="5122" max="5137" width="53.7109375" style="572" customWidth="1"/>
    <col min="5138" max="5138" width="6.5703125" style="572" customWidth="1"/>
    <col min="5139" max="5376" width="9.140625" style="572"/>
    <col min="5377" max="5377" width="143.5703125" style="572" customWidth="1"/>
    <col min="5378" max="5393" width="53.7109375" style="572" customWidth="1"/>
    <col min="5394" max="5394" width="6.5703125" style="572" customWidth="1"/>
    <col min="5395" max="5632" width="9.140625" style="572"/>
    <col min="5633" max="5633" width="143.5703125" style="572" customWidth="1"/>
    <col min="5634" max="5649" width="53.7109375" style="572" customWidth="1"/>
    <col min="5650" max="5650" width="6.5703125" style="572" customWidth="1"/>
    <col min="5651" max="5888" width="9.140625" style="572"/>
    <col min="5889" max="5889" width="143.5703125" style="572" customWidth="1"/>
    <col min="5890" max="5905" width="53.7109375" style="572" customWidth="1"/>
    <col min="5906" max="5906" width="6.5703125" style="572" customWidth="1"/>
    <col min="5907" max="6144" width="9.140625" style="572"/>
    <col min="6145" max="6145" width="143.5703125" style="572" customWidth="1"/>
    <col min="6146" max="6161" width="53.7109375" style="572" customWidth="1"/>
    <col min="6162" max="6162" width="6.5703125" style="572" customWidth="1"/>
    <col min="6163" max="6400" width="9.140625" style="572"/>
    <col min="6401" max="6401" width="143.5703125" style="572" customWidth="1"/>
    <col min="6402" max="6417" width="53.7109375" style="572" customWidth="1"/>
    <col min="6418" max="6418" width="6.5703125" style="572" customWidth="1"/>
    <col min="6419" max="6656" width="9.140625" style="572"/>
    <col min="6657" max="6657" width="143.5703125" style="572" customWidth="1"/>
    <col min="6658" max="6673" width="53.7109375" style="572" customWidth="1"/>
    <col min="6674" max="6674" width="6.5703125" style="572" customWidth="1"/>
    <col min="6675" max="6912" width="9.140625" style="572"/>
    <col min="6913" max="6913" width="143.5703125" style="572" customWidth="1"/>
    <col min="6914" max="6929" width="53.7109375" style="572" customWidth="1"/>
    <col min="6930" max="6930" width="6.5703125" style="572" customWidth="1"/>
    <col min="6931" max="7168" width="9.140625" style="572"/>
    <col min="7169" max="7169" width="143.5703125" style="572" customWidth="1"/>
    <col min="7170" max="7185" width="53.7109375" style="572" customWidth="1"/>
    <col min="7186" max="7186" width="6.5703125" style="572" customWidth="1"/>
    <col min="7187" max="7424" width="9.140625" style="572"/>
    <col min="7425" max="7425" width="143.5703125" style="572" customWidth="1"/>
    <col min="7426" max="7441" width="53.7109375" style="572" customWidth="1"/>
    <col min="7442" max="7442" width="6.5703125" style="572" customWidth="1"/>
    <col min="7443" max="7680" width="9.140625" style="572"/>
    <col min="7681" max="7681" width="143.5703125" style="572" customWidth="1"/>
    <col min="7682" max="7697" width="53.7109375" style="572" customWidth="1"/>
    <col min="7698" max="7698" width="6.5703125" style="572" customWidth="1"/>
    <col min="7699" max="7936" width="9.140625" style="572"/>
    <col min="7937" max="7937" width="143.5703125" style="572" customWidth="1"/>
    <col min="7938" max="7953" width="53.7109375" style="572" customWidth="1"/>
    <col min="7954" max="7954" width="6.5703125" style="572" customWidth="1"/>
    <col min="7955" max="8192" width="9.140625" style="572"/>
    <col min="8193" max="8193" width="143.5703125" style="572" customWidth="1"/>
    <col min="8194" max="8209" width="53.7109375" style="572" customWidth="1"/>
    <col min="8210" max="8210" width="6.5703125" style="572" customWidth="1"/>
    <col min="8211" max="8448" width="9.140625" style="572"/>
    <col min="8449" max="8449" width="143.5703125" style="572" customWidth="1"/>
    <col min="8450" max="8465" width="53.7109375" style="572" customWidth="1"/>
    <col min="8466" max="8466" width="6.5703125" style="572" customWidth="1"/>
    <col min="8467" max="8704" width="9.140625" style="572"/>
    <col min="8705" max="8705" width="143.5703125" style="572" customWidth="1"/>
    <col min="8706" max="8721" width="53.7109375" style="572" customWidth="1"/>
    <col min="8722" max="8722" width="6.5703125" style="572" customWidth="1"/>
    <col min="8723" max="8960" width="9.140625" style="572"/>
    <col min="8961" max="8961" width="143.5703125" style="572" customWidth="1"/>
    <col min="8962" max="8977" width="53.7109375" style="572" customWidth="1"/>
    <col min="8978" max="8978" width="6.5703125" style="572" customWidth="1"/>
    <col min="8979" max="9216" width="9.140625" style="572"/>
    <col min="9217" max="9217" width="143.5703125" style="572" customWidth="1"/>
    <col min="9218" max="9233" width="53.7109375" style="572" customWidth="1"/>
    <col min="9234" max="9234" width="6.5703125" style="572" customWidth="1"/>
    <col min="9235" max="9472" width="9.140625" style="572"/>
    <col min="9473" max="9473" width="143.5703125" style="572" customWidth="1"/>
    <col min="9474" max="9489" width="53.7109375" style="572" customWidth="1"/>
    <col min="9490" max="9490" width="6.5703125" style="572" customWidth="1"/>
    <col min="9491" max="9728" width="9.140625" style="572"/>
    <col min="9729" max="9729" width="143.5703125" style="572" customWidth="1"/>
    <col min="9730" max="9745" width="53.7109375" style="572" customWidth="1"/>
    <col min="9746" max="9746" width="6.5703125" style="572" customWidth="1"/>
    <col min="9747" max="9984" width="9.140625" style="572"/>
    <col min="9985" max="9985" width="143.5703125" style="572" customWidth="1"/>
    <col min="9986" max="10001" width="53.7109375" style="572" customWidth="1"/>
    <col min="10002" max="10002" width="6.5703125" style="572" customWidth="1"/>
    <col min="10003" max="10240" width="9.140625" style="572"/>
    <col min="10241" max="10241" width="143.5703125" style="572" customWidth="1"/>
    <col min="10242" max="10257" width="53.7109375" style="572" customWidth="1"/>
    <col min="10258" max="10258" width="6.5703125" style="572" customWidth="1"/>
    <col min="10259" max="10496" width="9.140625" style="572"/>
    <col min="10497" max="10497" width="143.5703125" style="572" customWidth="1"/>
    <col min="10498" max="10513" width="53.7109375" style="572" customWidth="1"/>
    <col min="10514" max="10514" width="6.5703125" style="572" customWidth="1"/>
    <col min="10515" max="10752" width="9.140625" style="572"/>
    <col min="10753" max="10753" width="143.5703125" style="572" customWidth="1"/>
    <col min="10754" max="10769" width="53.7109375" style="572" customWidth="1"/>
    <col min="10770" max="10770" width="6.5703125" style="572" customWidth="1"/>
    <col min="10771" max="11008" width="9.140625" style="572"/>
    <col min="11009" max="11009" width="143.5703125" style="572" customWidth="1"/>
    <col min="11010" max="11025" width="53.7109375" style="572" customWidth="1"/>
    <col min="11026" max="11026" width="6.5703125" style="572" customWidth="1"/>
    <col min="11027" max="11264" width="9.140625" style="572"/>
    <col min="11265" max="11265" width="143.5703125" style="572" customWidth="1"/>
    <col min="11266" max="11281" width="53.7109375" style="572" customWidth="1"/>
    <col min="11282" max="11282" width="6.5703125" style="572" customWidth="1"/>
    <col min="11283" max="11520" width="9.140625" style="572"/>
    <col min="11521" max="11521" width="143.5703125" style="572" customWidth="1"/>
    <col min="11522" max="11537" width="53.7109375" style="572" customWidth="1"/>
    <col min="11538" max="11538" width="6.5703125" style="572" customWidth="1"/>
    <col min="11539" max="11776" width="9.140625" style="572"/>
    <col min="11777" max="11777" width="143.5703125" style="572" customWidth="1"/>
    <col min="11778" max="11793" width="53.7109375" style="572" customWidth="1"/>
    <col min="11794" max="11794" width="6.5703125" style="572" customWidth="1"/>
    <col min="11795" max="12032" width="9.140625" style="572"/>
    <col min="12033" max="12033" width="143.5703125" style="572" customWidth="1"/>
    <col min="12034" max="12049" width="53.7109375" style="572" customWidth="1"/>
    <col min="12050" max="12050" width="6.5703125" style="572" customWidth="1"/>
    <col min="12051" max="12288" width="9.140625" style="572"/>
    <col min="12289" max="12289" width="143.5703125" style="572" customWidth="1"/>
    <col min="12290" max="12305" width="53.7109375" style="572" customWidth="1"/>
    <col min="12306" max="12306" width="6.5703125" style="572" customWidth="1"/>
    <col min="12307" max="12544" width="9.140625" style="572"/>
    <col min="12545" max="12545" width="143.5703125" style="572" customWidth="1"/>
    <col min="12546" max="12561" width="53.7109375" style="572" customWidth="1"/>
    <col min="12562" max="12562" width="6.5703125" style="572" customWidth="1"/>
    <col min="12563" max="12800" width="9.140625" style="572"/>
    <col min="12801" max="12801" width="143.5703125" style="572" customWidth="1"/>
    <col min="12802" max="12817" width="53.7109375" style="572" customWidth="1"/>
    <col min="12818" max="12818" width="6.5703125" style="572" customWidth="1"/>
    <col min="12819" max="13056" width="9.140625" style="572"/>
    <col min="13057" max="13057" width="143.5703125" style="572" customWidth="1"/>
    <col min="13058" max="13073" width="53.7109375" style="572" customWidth="1"/>
    <col min="13074" max="13074" width="6.5703125" style="572" customWidth="1"/>
    <col min="13075" max="13312" width="9.140625" style="572"/>
    <col min="13313" max="13313" width="143.5703125" style="572" customWidth="1"/>
    <col min="13314" max="13329" width="53.7109375" style="572" customWidth="1"/>
    <col min="13330" max="13330" width="6.5703125" style="572" customWidth="1"/>
    <col min="13331" max="13568" width="9.140625" style="572"/>
    <col min="13569" max="13569" width="143.5703125" style="572" customWidth="1"/>
    <col min="13570" max="13585" width="53.7109375" style="572" customWidth="1"/>
    <col min="13586" max="13586" width="6.5703125" style="572" customWidth="1"/>
    <col min="13587" max="13824" width="9.140625" style="572"/>
    <col min="13825" max="13825" width="143.5703125" style="572" customWidth="1"/>
    <col min="13826" max="13841" width="53.7109375" style="572" customWidth="1"/>
    <col min="13842" max="13842" width="6.5703125" style="572" customWidth="1"/>
    <col min="13843" max="14080" width="9.140625" style="572"/>
    <col min="14081" max="14081" width="143.5703125" style="572" customWidth="1"/>
    <col min="14082" max="14097" width="53.7109375" style="572" customWidth="1"/>
    <col min="14098" max="14098" width="6.5703125" style="572" customWidth="1"/>
    <col min="14099" max="14336" width="9.140625" style="572"/>
    <col min="14337" max="14337" width="143.5703125" style="572" customWidth="1"/>
    <col min="14338" max="14353" width="53.7109375" style="572" customWidth="1"/>
    <col min="14354" max="14354" width="6.5703125" style="572" customWidth="1"/>
    <col min="14355" max="14592" width="9.140625" style="572"/>
    <col min="14593" max="14593" width="143.5703125" style="572" customWidth="1"/>
    <col min="14594" max="14609" width="53.7109375" style="572" customWidth="1"/>
    <col min="14610" max="14610" width="6.5703125" style="572" customWidth="1"/>
    <col min="14611" max="14848" width="9.140625" style="572"/>
    <col min="14849" max="14849" width="143.5703125" style="572" customWidth="1"/>
    <col min="14850" max="14865" width="53.7109375" style="572" customWidth="1"/>
    <col min="14866" max="14866" width="6.5703125" style="572" customWidth="1"/>
    <col min="14867" max="15104" width="9.140625" style="572"/>
    <col min="15105" max="15105" width="143.5703125" style="572" customWidth="1"/>
    <col min="15106" max="15121" width="53.7109375" style="572" customWidth="1"/>
    <col min="15122" max="15122" width="6.5703125" style="572" customWidth="1"/>
    <col min="15123" max="15360" width="9.140625" style="572"/>
    <col min="15361" max="15361" width="143.5703125" style="572" customWidth="1"/>
    <col min="15362" max="15377" width="53.7109375" style="572" customWidth="1"/>
    <col min="15378" max="15378" width="6.5703125" style="572" customWidth="1"/>
    <col min="15379" max="15616" width="9.140625" style="572"/>
    <col min="15617" max="15617" width="143.5703125" style="572" customWidth="1"/>
    <col min="15618" max="15633" width="53.7109375" style="572" customWidth="1"/>
    <col min="15634" max="15634" width="6.5703125" style="572" customWidth="1"/>
    <col min="15635" max="15872" width="9.140625" style="572"/>
    <col min="15873" max="15873" width="143.5703125" style="572" customWidth="1"/>
    <col min="15874" max="15889" width="53.7109375" style="572" customWidth="1"/>
    <col min="15890" max="15890" width="6.5703125" style="572" customWidth="1"/>
    <col min="15891" max="16128" width="9.140625" style="572"/>
    <col min="16129" max="16129" width="143.5703125" style="572" customWidth="1"/>
    <col min="16130" max="16145" width="53.710937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</row>
    <row r="7" spans="1:26" ht="54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4"/>
      <c r="L7" s="332"/>
      <c r="M7" s="332"/>
      <c r="N7" s="334"/>
      <c r="O7" s="334"/>
      <c r="P7" s="332"/>
      <c r="Q7" s="334"/>
      <c r="R7" s="261"/>
    </row>
    <row r="8" spans="1:26" s="263" customFormat="1" ht="92.25" customHeight="1">
      <c r="A8" s="262"/>
      <c r="B8" s="735" t="s">
        <v>62</v>
      </c>
      <c r="C8" s="735"/>
      <c r="D8" s="735"/>
      <c r="E8" s="735"/>
      <c r="F8" s="735"/>
      <c r="G8" s="735"/>
      <c r="H8" s="735"/>
      <c r="I8" s="735"/>
      <c r="J8" s="735" t="s">
        <v>63</v>
      </c>
      <c r="K8" s="735"/>
      <c r="L8" s="735"/>
      <c r="M8" s="735"/>
      <c r="N8" s="735"/>
      <c r="O8" s="735"/>
      <c r="P8" s="735"/>
      <c r="Q8" s="735"/>
      <c r="R8" s="261"/>
      <c r="Y8" s="263">
        <v>1</v>
      </c>
      <c r="Z8" s="263">
        <v>1</v>
      </c>
    </row>
    <row r="9" spans="1:26" s="270" customFormat="1" ht="227.2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4.25" customHeight="1">
      <c r="A10" s="335" t="s">
        <v>16</v>
      </c>
      <c r="B10" s="272">
        <v>683037.57108860009</v>
      </c>
      <c r="C10" s="272">
        <v>2495.6608799999999</v>
      </c>
      <c r="D10" s="272">
        <v>0</v>
      </c>
      <c r="E10" s="272">
        <v>0</v>
      </c>
      <c r="F10" s="272">
        <v>801.10500000000002</v>
      </c>
      <c r="G10" s="272">
        <v>0</v>
      </c>
      <c r="H10" s="272">
        <v>160225.29818000001</v>
      </c>
      <c r="I10" s="272">
        <v>846559.63514999999</v>
      </c>
      <c r="J10" s="272">
        <v>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0</v>
      </c>
      <c r="R10" s="261"/>
    </row>
    <row r="11" spans="1:26" ht="164.25" customHeight="1">
      <c r="A11" s="335" t="s">
        <v>17</v>
      </c>
      <c r="B11" s="272">
        <v>3062.8301963999997</v>
      </c>
      <c r="C11" s="272">
        <v>0</v>
      </c>
      <c r="D11" s="272">
        <v>0</v>
      </c>
      <c r="E11" s="272">
        <v>0</v>
      </c>
      <c r="F11" s="272">
        <v>0</v>
      </c>
      <c r="G11" s="272">
        <v>0</v>
      </c>
      <c r="H11" s="272">
        <v>2116.6226299999998</v>
      </c>
      <c r="I11" s="272">
        <v>5179.4528300000002</v>
      </c>
      <c r="J11" s="272">
        <v>0</v>
      </c>
      <c r="K11" s="272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54.527999999999999</v>
      </c>
      <c r="Q11" s="272">
        <v>54.527999999999999</v>
      </c>
      <c r="R11" s="261"/>
    </row>
    <row r="12" spans="1:26" ht="164.25" customHeight="1">
      <c r="A12" s="335" t="s">
        <v>18</v>
      </c>
      <c r="B12" s="272">
        <v>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4.25" customHeight="1">
      <c r="A13" s="335" t="s">
        <v>19</v>
      </c>
      <c r="B13" s="272">
        <v>0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0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61"/>
    </row>
    <row r="14" spans="1:26" ht="164.25" customHeight="1">
      <c r="A14" s="335" t="s">
        <v>20</v>
      </c>
      <c r="B14" s="272">
        <v>487145.62805299996</v>
      </c>
      <c r="C14" s="272">
        <v>2938.0769666000001</v>
      </c>
      <c r="D14" s="272">
        <v>1147.5564935999998</v>
      </c>
      <c r="E14" s="272">
        <v>0</v>
      </c>
      <c r="F14" s="272">
        <v>1425.8336868000001</v>
      </c>
      <c r="G14" s="272">
        <v>0</v>
      </c>
      <c r="H14" s="272">
        <v>0</v>
      </c>
      <c r="I14" s="272">
        <v>492657.09521</v>
      </c>
      <c r="J14" s="272">
        <v>181264.7156042</v>
      </c>
      <c r="K14" s="272">
        <v>59.387637400000003</v>
      </c>
      <c r="L14" s="272">
        <v>14.232236199999999</v>
      </c>
      <c r="M14" s="272">
        <v>0</v>
      </c>
      <c r="N14" s="272">
        <v>82.9743754</v>
      </c>
      <c r="O14" s="272">
        <v>0</v>
      </c>
      <c r="P14" s="272">
        <v>0</v>
      </c>
      <c r="Q14" s="272">
        <v>181421.30984999999</v>
      </c>
      <c r="R14" s="261"/>
    </row>
    <row r="15" spans="1:26" ht="164.25" customHeight="1">
      <c r="A15" s="335" t="s">
        <v>21</v>
      </c>
      <c r="B15" s="272">
        <v>3934.13121</v>
      </c>
      <c r="C15" s="272">
        <v>0</v>
      </c>
      <c r="D15" s="272">
        <v>0</v>
      </c>
      <c r="E15" s="272">
        <v>0</v>
      </c>
      <c r="F15" s="272">
        <v>35</v>
      </c>
      <c r="G15" s="272">
        <v>0</v>
      </c>
      <c r="H15" s="272">
        <v>0</v>
      </c>
      <c r="I15" s="272">
        <v>3969.13121</v>
      </c>
      <c r="J15" s="272">
        <v>499692.89328740002</v>
      </c>
      <c r="K15" s="272">
        <v>101.57929</v>
      </c>
      <c r="L15" s="272">
        <v>439.19657000000001</v>
      </c>
      <c r="M15" s="272">
        <v>0</v>
      </c>
      <c r="N15" s="272">
        <v>1150.57006</v>
      </c>
      <c r="O15" s="272">
        <v>0</v>
      </c>
      <c r="P15" s="272">
        <v>0</v>
      </c>
      <c r="Q15" s="272">
        <v>501384.23922000005</v>
      </c>
      <c r="R15" s="261"/>
    </row>
    <row r="16" spans="1:26" ht="164.25" customHeight="1">
      <c r="A16" s="335" t="s">
        <v>260</v>
      </c>
      <c r="B16" s="272">
        <v>68.599999999999994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68.599999999999994</v>
      </c>
      <c r="J16" s="272">
        <v>54054.356090000001</v>
      </c>
      <c r="K16" s="272">
        <v>44.73339</v>
      </c>
      <c r="L16" s="272">
        <v>16.477150000000002</v>
      </c>
      <c r="M16" s="272">
        <v>0</v>
      </c>
      <c r="N16" s="272">
        <v>47.659570000000002</v>
      </c>
      <c r="O16" s="272">
        <v>0</v>
      </c>
      <c r="P16" s="272">
        <v>0</v>
      </c>
      <c r="Q16" s="272">
        <v>54163.226200000005</v>
      </c>
      <c r="R16" s="261"/>
    </row>
    <row r="17" spans="1:18" ht="164.25" customHeight="1">
      <c r="A17" s="335" t="s">
        <v>261</v>
      </c>
      <c r="B17" s="272">
        <v>235028.2740258</v>
      </c>
      <c r="C17" s="272">
        <v>984.96419279999998</v>
      </c>
      <c r="D17" s="272">
        <v>933.03815099999997</v>
      </c>
      <c r="E17" s="272">
        <v>0</v>
      </c>
      <c r="F17" s="272">
        <v>1456.4211215999999</v>
      </c>
      <c r="G17" s="272">
        <v>14.516789000000001</v>
      </c>
      <c r="H17" s="272">
        <v>0</v>
      </c>
      <c r="I17" s="272">
        <v>238417.21431000001</v>
      </c>
      <c r="J17" s="272">
        <v>55507.820079999998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0</v>
      </c>
      <c r="Q17" s="272">
        <v>55507.820079999998</v>
      </c>
      <c r="R17" s="261"/>
    </row>
    <row r="18" spans="1:18" ht="164.25" customHeight="1">
      <c r="A18" s="335" t="s">
        <v>23</v>
      </c>
      <c r="B18" s="272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72">
        <v>0</v>
      </c>
      <c r="J18" s="272">
        <v>29649.024289999998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29649.024289999998</v>
      </c>
      <c r="R18" s="261"/>
    </row>
    <row r="19" spans="1:18" ht="164.25" customHeight="1">
      <c r="A19" s="335" t="s">
        <v>24</v>
      </c>
      <c r="B19" s="272">
        <v>581280.95158720005</v>
      </c>
      <c r="C19" s="272">
        <v>1745.3100400000001</v>
      </c>
      <c r="D19" s="272">
        <v>4556.2778099999996</v>
      </c>
      <c r="E19" s="272">
        <v>63.901379999999996</v>
      </c>
      <c r="F19" s="272">
        <v>20814.755752000001</v>
      </c>
      <c r="G19" s="272">
        <v>64.580757599999998</v>
      </c>
      <c r="H19" s="272">
        <v>874.74583999999993</v>
      </c>
      <c r="I19" s="272">
        <v>609400.52316999994</v>
      </c>
      <c r="J19" s="272">
        <v>746560.52074219997</v>
      </c>
      <c r="K19" s="272">
        <v>536.87535000000003</v>
      </c>
      <c r="L19" s="272">
        <v>815.77722040000003</v>
      </c>
      <c r="M19" s="272">
        <v>0</v>
      </c>
      <c r="N19" s="272">
        <v>2089.0571628000002</v>
      </c>
      <c r="O19" s="272">
        <v>0</v>
      </c>
      <c r="P19" s="272">
        <v>13.44</v>
      </c>
      <c r="Q19" s="272">
        <v>750015.67049000005</v>
      </c>
      <c r="R19" s="261"/>
    </row>
    <row r="20" spans="1:18" ht="164.25" customHeight="1">
      <c r="A20" s="335" t="s">
        <v>25</v>
      </c>
      <c r="B20" s="272">
        <v>144257.66084240002</v>
      </c>
      <c r="C20" s="272">
        <v>68.482759999999999</v>
      </c>
      <c r="D20" s="272">
        <v>494.01309000000003</v>
      </c>
      <c r="E20" s="272">
        <v>0</v>
      </c>
      <c r="F20" s="272">
        <v>707.447</v>
      </c>
      <c r="G20" s="272">
        <v>0</v>
      </c>
      <c r="H20" s="272">
        <v>0</v>
      </c>
      <c r="I20" s="272">
        <v>145527.60368999999</v>
      </c>
      <c r="J20" s="272">
        <v>3731690.0982188</v>
      </c>
      <c r="K20" s="272">
        <v>7503.9922471999998</v>
      </c>
      <c r="L20" s="272">
        <v>31707.4918736</v>
      </c>
      <c r="M20" s="272">
        <v>91.544528799999995</v>
      </c>
      <c r="N20" s="272">
        <v>22004.717027600003</v>
      </c>
      <c r="O20" s="272">
        <v>225.57351420000001</v>
      </c>
      <c r="P20" s="272">
        <v>807.35931999999991</v>
      </c>
      <c r="Q20" s="272">
        <v>3794030.7767699999</v>
      </c>
      <c r="R20" s="261"/>
    </row>
    <row r="21" spans="1:18" ht="164.25" customHeight="1">
      <c r="A21" s="335" t="s">
        <v>26</v>
      </c>
      <c r="B21" s="272">
        <v>435917.77838580002</v>
      </c>
      <c r="C21" s="272">
        <v>4608.7944702000004</v>
      </c>
      <c r="D21" s="272">
        <v>583.70830279999996</v>
      </c>
      <c r="E21" s="272">
        <v>146.03664040000001</v>
      </c>
      <c r="F21" s="272">
        <v>5822.0145806</v>
      </c>
      <c r="G21" s="272">
        <v>1632.9561754000001</v>
      </c>
      <c r="H21" s="272">
        <v>11555.218279999999</v>
      </c>
      <c r="I21" s="272">
        <v>460266.50686999998</v>
      </c>
      <c r="J21" s="272">
        <v>337927.62474540004</v>
      </c>
      <c r="K21" s="272">
        <v>121.14554</v>
      </c>
      <c r="L21" s="272">
        <v>40.324334999999998</v>
      </c>
      <c r="M21" s="272">
        <v>0</v>
      </c>
      <c r="N21" s="272">
        <v>493.2147018</v>
      </c>
      <c r="O21" s="272">
        <v>0</v>
      </c>
      <c r="P21" s="272">
        <v>108.58774000000001</v>
      </c>
      <c r="Q21" s="272">
        <v>338690.89707999997</v>
      </c>
      <c r="R21" s="261"/>
    </row>
    <row r="22" spans="1:18" ht="164.25" customHeight="1">
      <c r="A22" s="335" t="s">
        <v>27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8" ht="164.25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8" ht="164.25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8" ht="164.25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4.25" customHeight="1">
      <c r="A26" s="335" t="s">
        <v>31</v>
      </c>
      <c r="B26" s="273">
        <v>636.91988000000003</v>
      </c>
      <c r="C26" s="273">
        <v>0</v>
      </c>
      <c r="D26" s="273">
        <v>0</v>
      </c>
      <c r="E26" s="273">
        <v>0</v>
      </c>
      <c r="F26" s="273">
        <v>0</v>
      </c>
      <c r="G26" s="273">
        <v>0</v>
      </c>
      <c r="H26" s="273">
        <v>0</v>
      </c>
      <c r="I26" s="273">
        <v>636.91988000000003</v>
      </c>
      <c r="J26" s="273">
        <v>346517.1242274</v>
      </c>
      <c r="K26" s="273">
        <v>100.78082760000001</v>
      </c>
      <c r="L26" s="272">
        <v>1958.2622718</v>
      </c>
      <c r="M26" s="272">
        <v>0</v>
      </c>
      <c r="N26" s="272">
        <v>1595.9180800000001</v>
      </c>
      <c r="O26" s="272">
        <v>0</v>
      </c>
      <c r="P26" s="272">
        <v>0</v>
      </c>
      <c r="Q26" s="272">
        <v>350172.08543000004</v>
      </c>
      <c r="R26" s="261"/>
    </row>
    <row r="27" spans="1:18" ht="164.25" customHeight="1">
      <c r="A27" s="335" t="s">
        <v>259</v>
      </c>
      <c r="B27" s="273">
        <v>0</v>
      </c>
      <c r="C27" s="273">
        <v>0</v>
      </c>
      <c r="D27" s="273">
        <v>0</v>
      </c>
      <c r="E27" s="273">
        <v>0</v>
      </c>
      <c r="F27" s="273">
        <v>0</v>
      </c>
      <c r="G27" s="273">
        <v>0</v>
      </c>
      <c r="H27" s="273">
        <v>0</v>
      </c>
      <c r="I27" s="273">
        <v>0</v>
      </c>
      <c r="J27" s="273">
        <v>18212.233604200002</v>
      </c>
      <c r="K27" s="273">
        <v>0</v>
      </c>
      <c r="L27" s="272">
        <v>0</v>
      </c>
      <c r="M27" s="272">
        <v>0</v>
      </c>
      <c r="N27" s="272">
        <v>0</v>
      </c>
      <c r="O27" s="272">
        <v>0</v>
      </c>
      <c r="P27" s="272">
        <v>0</v>
      </c>
      <c r="Q27" s="272">
        <v>18212.233600000003</v>
      </c>
      <c r="R27" s="261"/>
    </row>
    <row r="28" spans="1:18" ht="164.25" customHeight="1">
      <c r="A28" s="335" t="s">
        <v>33</v>
      </c>
      <c r="B28" s="273">
        <v>0</v>
      </c>
      <c r="C28" s="273">
        <v>0</v>
      </c>
      <c r="D28" s="273">
        <v>0</v>
      </c>
      <c r="E28" s="273">
        <v>0</v>
      </c>
      <c r="F28" s="273">
        <v>0</v>
      </c>
      <c r="G28" s="273">
        <v>0</v>
      </c>
      <c r="H28" s="273">
        <v>0</v>
      </c>
      <c r="I28" s="273">
        <v>0</v>
      </c>
      <c r="J28" s="273">
        <v>0</v>
      </c>
      <c r="K28" s="273">
        <v>0</v>
      </c>
      <c r="L28" s="272">
        <v>0</v>
      </c>
      <c r="M28" s="272">
        <v>0</v>
      </c>
      <c r="N28" s="272">
        <v>0</v>
      </c>
      <c r="O28" s="272">
        <v>0</v>
      </c>
      <c r="P28" s="272">
        <v>0</v>
      </c>
      <c r="Q28" s="272">
        <v>0</v>
      </c>
      <c r="R28" s="261"/>
    </row>
    <row r="29" spans="1:18" ht="164.25" customHeight="1">
      <c r="A29" s="335" t="s">
        <v>34</v>
      </c>
      <c r="B29" s="273">
        <v>261380.5910368</v>
      </c>
      <c r="C29" s="273">
        <v>410.50572</v>
      </c>
      <c r="D29" s="273">
        <v>1069.7235840000001</v>
      </c>
      <c r="E29" s="273">
        <v>0</v>
      </c>
      <c r="F29" s="273">
        <v>3548.9959232000001</v>
      </c>
      <c r="G29" s="273">
        <v>85.998820000000009</v>
      </c>
      <c r="H29" s="273">
        <v>34226.41966</v>
      </c>
      <c r="I29" s="273">
        <v>300722.23478</v>
      </c>
      <c r="J29" s="273">
        <v>252519.27035020001</v>
      </c>
      <c r="K29" s="273">
        <v>183.83398</v>
      </c>
      <c r="L29" s="272">
        <v>842.43424000000005</v>
      </c>
      <c r="M29" s="272">
        <v>0</v>
      </c>
      <c r="N29" s="272">
        <v>712.38497999999993</v>
      </c>
      <c r="O29" s="272">
        <v>45.939660000000003</v>
      </c>
      <c r="P29" s="272">
        <v>0</v>
      </c>
      <c r="Q29" s="272">
        <v>254303.86322</v>
      </c>
      <c r="R29" s="261"/>
    </row>
    <row r="30" spans="1:18" ht="164.25" customHeight="1">
      <c r="A30" s="335" t="s">
        <v>35</v>
      </c>
      <c r="B30" s="273">
        <v>0</v>
      </c>
      <c r="C30" s="273">
        <v>0</v>
      </c>
      <c r="D30" s="273">
        <v>0</v>
      </c>
      <c r="E30" s="273">
        <v>0</v>
      </c>
      <c r="F30" s="273">
        <v>0</v>
      </c>
      <c r="G30" s="273">
        <v>0</v>
      </c>
      <c r="H30" s="273">
        <v>0</v>
      </c>
      <c r="I30" s="273">
        <v>0</v>
      </c>
      <c r="J30" s="273">
        <v>753303.99331120006</v>
      </c>
      <c r="K30" s="273">
        <v>573.73114020000003</v>
      </c>
      <c r="L30" s="272">
        <v>2872.9877266000003</v>
      </c>
      <c r="M30" s="272">
        <v>10.499600000000001</v>
      </c>
      <c r="N30" s="272">
        <v>2444.5309200000002</v>
      </c>
      <c r="O30" s="272">
        <v>36.816290000000002</v>
      </c>
      <c r="P30" s="272">
        <v>0</v>
      </c>
      <c r="Q30" s="272">
        <v>759242.55897999997</v>
      </c>
      <c r="R30" s="261"/>
    </row>
    <row r="31" spans="1:18" ht="164.25" customHeight="1">
      <c r="A31" s="335" t="s">
        <v>36</v>
      </c>
      <c r="B31" s="273">
        <v>194722.39796039998</v>
      </c>
      <c r="C31" s="273">
        <v>1531.53882</v>
      </c>
      <c r="D31" s="273">
        <v>101.51572019999999</v>
      </c>
      <c r="E31" s="273">
        <v>0</v>
      </c>
      <c r="F31" s="273">
        <v>651.01520999999991</v>
      </c>
      <c r="G31" s="273">
        <v>449.88643099999996</v>
      </c>
      <c r="H31" s="273">
        <v>6822.19794</v>
      </c>
      <c r="I31" s="273">
        <v>204278.5521</v>
      </c>
      <c r="J31" s="273">
        <v>122335.3418576</v>
      </c>
      <c r="K31" s="273">
        <v>94.617968200000007</v>
      </c>
      <c r="L31" s="272">
        <v>12.480637399999999</v>
      </c>
      <c r="M31" s="272">
        <v>0</v>
      </c>
      <c r="N31" s="272">
        <v>0</v>
      </c>
      <c r="O31" s="272">
        <v>0</v>
      </c>
      <c r="P31" s="272">
        <v>0</v>
      </c>
      <c r="Q31" s="272">
        <v>122442.44048</v>
      </c>
      <c r="R31" s="261"/>
    </row>
    <row r="32" spans="1:18" ht="164.25" customHeight="1">
      <c r="A32" s="335" t="s">
        <v>37</v>
      </c>
      <c r="B32" s="272">
        <v>1022785.7846064001</v>
      </c>
      <c r="C32" s="272">
        <v>59843.724250600004</v>
      </c>
      <c r="D32" s="272">
        <v>1314.0823911999998</v>
      </c>
      <c r="E32" s="272">
        <v>604.31022819999998</v>
      </c>
      <c r="F32" s="272">
        <v>13144.716391399999</v>
      </c>
      <c r="G32" s="272">
        <v>1853.9095578000001</v>
      </c>
      <c r="H32" s="272">
        <v>49012.155599999998</v>
      </c>
      <c r="I32" s="272">
        <v>1148558.6830499999</v>
      </c>
      <c r="J32" s="272">
        <v>0</v>
      </c>
      <c r="K32" s="272">
        <v>0</v>
      </c>
      <c r="L32" s="272">
        <v>0</v>
      </c>
      <c r="M32" s="272">
        <v>0</v>
      </c>
      <c r="N32" s="272">
        <v>0</v>
      </c>
      <c r="O32" s="272">
        <v>0</v>
      </c>
      <c r="P32" s="272">
        <v>0</v>
      </c>
      <c r="Q32" s="272">
        <v>0</v>
      </c>
      <c r="R32" s="261"/>
    </row>
    <row r="33" spans="1:18" ht="164.25" customHeight="1">
      <c r="A33" s="335" t="s">
        <v>38</v>
      </c>
      <c r="B33" s="272">
        <v>671950.47805499996</v>
      </c>
      <c r="C33" s="272">
        <v>9725.2973198</v>
      </c>
      <c r="D33" s="272">
        <v>1654.53304</v>
      </c>
      <c r="E33" s="272">
        <v>0</v>
      </c>
      <c r="F33" s="272">
        <v>0</v>
      </c>
      <c r="G33" s="272">
        <v>0</v>
      </c>
      <c r="H33" s="272">
        <v>13986.933000000001</v>
      </c>
      <c r="I33" s="272">
        <v>697317.24139999994</v>
      </c>
      <c r="J33" s="272">
        <v>61168.524293200004</v>
      </c>
      <c r="K33" s="272">
        <v>0</v>
      </c>
      <c r="L33" s="272">
        <v>32.210401600000004</v>
      </c>
      <c r="M33" s="272">
        <v>0</v>
      </c>
      <c r="N33" s="272">
        <v>179.91435380000001</v>
      </c>
      <c r="O33" s="272">
        <v>0</v>
      </c>
      <c r="P33" s="272">
        <v>31.324159999999999</v>
      </c>
      <c r="Q33" s="272">
        <v>61411.9732</v>
      </c>
      <c r="R33" s="261"/>
    </row>
    <row r="34" spans="1:18" ht="164.25" customHeight="1">
      <c r="A34" s="335" t="s">
        <v>39</v>
      </c>
      <c r="B34" s="272">
        <v>5172.7403348000007</v>
      </c>
      <c r="C34" s="272">
        <v>31.907986600000001</v>
      </c>
      <c r="D34" s="272">
        <v>0</v>
      </c>
      <c r="E34" s="272">
        <v>0</v>
      </c>
      <c r="F34" s="272">
        <v>0</v>
      </c>
      <c r="G34" s="272">
        <v>0</v>
      </c>
      <c r="H34" s="272">
        <v>0</v>
      </c>
      <c r="I34" s="272">
        <v>5204.64833</v>
      </c>
      <c r="J34" s="272">
        <v>868.60123999999996</v>
      </c>
      <c r="K34" s="272">
        <v>0</v>
      </c>
      <c r="L34" s="272">
        <v>8.3733899999999988</v>
      </c>
      <c r="M34" s="272">
        <v>0</v>
      </c>
      <c r="N34" s="272">
        <v>0</v>
      </c>
      <c r="O34" s="272">
        <v>0</v>
      </c>
      <c r="P34" s="272">
        <v>0</v>
      </c>
      <c r="Q34" s="272">
        <v>876.97463000000005</v>
      </c>
      <c r="R34" s="261"/>
    </row>
    <row r="35" spans="1:18" ht="164.25" customHeight="1">
      <c r="A35" s="335" t="s">
        <v>258</v>
      </c>
      <c r="B35" s="272">
        <v>726.09401000000003</v>
      </c>
      <c r="C35" s="272">
        <v>0</v>
      </c>
      <c r="D35" s="272">
        <v>0</v>
      </c>
      <c r="E35" s="272">
        <v>0</v>
      </c>
      <c r="F35" s="272">
        <v>0</v>
      </c>
      <c r="G35" s="272">
        <v>0</v>
      </c>
      <c r="H35" s="272">
        <v>0</v>
      </c>
      <c r="I35" s="272">
        <v>726.09401000000003</v>
      </c>
      <c r="J35" s="272">
        <v>1294.4114930000001</v>
      </c>
      <c r="K35" s="272">
        <v>0</v>
      </c>
      <c r="L35" s="272">
        <v>0</v>
      </c>
      <c r="M35" s="272">
        <v>0</v>
      </c>
      <c r="N35" s="272">
        <v>0</v>
      </c>
      <c r="O35" s="272">
        <v>0</v>
      </c>
      <c r="P35" s="272">
        <v>0</v>
      </c>
      <c r="Q35" s="272">
        <v>1294.4114999999999</v>
      </c>
      <c r="R35" s="261"/>
    </row>
    <row r="36" spans="1:18" ht="164.25" customHeight="1">
      <c r="A36" s="335" t="s">
        <v>41</v>
      </c>
      <c r="B36" s="272">
        <v>0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0</v>
      </c>
      <c r="J36" s="272">
        <v>0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</v>
      </c>
      <c r="Q36" s="272">
        <v>0</v>
      </c>
      <c r="R36" s="261"/>
    </row>
    <row r="37" spans="1:18" ht="164.25" customHeight="1">
      <c r="A37" s="335" t="s">
        <v>42</v>
      </c>
      <c r="B37" s="272">
        <v>24697.051930000001</v>
      </c>
      <c r="C37" s="272">
        <v>1386.1450400000001</v>
      </c>
      <c r="D37" s="272">
        <v>0</v>
      </c>
      <c r="E37" s="272">
        <v>0</v>
      </c>
      <c r="F37" s="272">
        <v>0</v>
      </c>
      <c r="G37" s="272">
        <v>0</v>
      </c>
      <c r="H37" s="272">
        <v>0</v>
      </c>
      <c r="I37" s="272">
        <v>26083.196969999997</v>
      </c>
      <c r="J37" s="272">
        <v>0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0</v>
      </c>
      <c r="Q37" s="272">
        <v>0</v>
      </c>
      <c r="R37" s="261"/>
    </row>
    <row r="38" spans="1:18" ht="164.25" customHeight="1">
      <c r="A38" s="335" t="s">
        <v>43</v>
      </c>
      <c r="B38" s="272">
        <v>8755.7536</v>
      </c>
      <c r="C38" s="272">
        <v>0</v>
      </c>
      <c r="D38" s="272">
        <v>0</v>
      </c>
      <c r="E38" s="272">
        <v>0</v>
      </c>
      <c r="F38" s="272">
        <v>0</v>
      </c>
      <c r="G38" s="272">
        <v>0</v>
      </c>
      <c r="H38" s="272">
        <v>0</v>
      </c>
      <c r="I38" s="272">
        <v>8755.7536</v>
      </c>
      <c r="J38" s="272">
        <v>0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0</v>
      </c>
      <c r="R38" s="261"/>
    </row>
    <row r="39" spans="1:18" s="200" customFormat="1" ht="83.25" customHeight="1">
      <c r="A39" s="336" t="s">
        <v>236</v>
      </c>
      <c r="B39" s="337">
        <f>SUM(B10:B38)</f>
        <v>4764561.2368026013</v>
      </c>
      <c r="C39" s="337">
        <f t="shared" ref="C39:Q39" si="0">SUM(C10:C38)</f>
        <v>85770.408446599991</v>
      </c>
      <c r="D39" s="337">
        <f t="shared" si="0"/>
        <v>11854.448582799998</v>
      </c>
      <c r="E39" s="337">
        <f t="shared" si="0"/>
        <v>814.24824860000001</v>
      </c>
      <c r="F39" s="337">
        <f t="shared" si="0"/>
        <v>48407.304665599993</v>
      </c>
      <c r="G39" s="337">
        <f t="shared" si="0"/>
        <v>4101.8485307999999</v>
      </c>
      <c r="H39" s="337">
        <f t="shared" si="0"/>
        <v>278819.59113000002</v>
      </c>
      <c r="I39" s="337">
        <f t="shared" si="0"/>
        <v>5194329.0865599997</v>
      </c>
      <c r="J39" s="337">
        <f t="shared" si="0"/>
        <v>7192566.5534347994</v>
      </c>
      <c r="K39" s="337">
        <f t="shared" si="0"/>
        <v>9320.6773705999985</v>
      </c>
      <c r="L39" s="337">
        <f t="shared" si="0"/>
        <v>38760.2480526</v>
      </c>
      <c r="M39" s="337">
        <f t="shared" si="0"/>
        <v>102.0441288</v>
      </c>
      <c r="N39" s="337">
        <f t="shared" si="0"/>
        <v>30800.9412314</v>
      </c>
      <c r="O39" s="337">
        <f t="shared" si="0"/>
        <v>308.32946419999996</v>
      </c>
      <c r="P39" s="337">
        <f t="shared" si="0"/>
        <v>1015.2392199999999</v>
      </c>
      <c r="Q39" s="337">
        <f t="shared" si="0"/>
        <v>7272874.03302</v>
      </c>
      <c r="R39" s="276"/>
    </row>
    <row r="40" spans="1:18" ht="27.75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8"/>
      <c r="K40" s="248"/>
      <c r="L40" s="247"/>
      <c r="M40" s="247"/>
      <c r="N40" s="247"/>
      <c r="O40" s="247"/>
      <c r="P40" s="247"/>
      <c r="Q40" s="247"/>
      <c r="R40" s="261"/>
    </row>
    <row r="41" spans="1:18" ht="57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211"/>
      <c r="K41" s="211"/>
      <c r="L41" s="212"/>
      <c r="M41" s="212"/>
      <c r="N41" s="23"/>
      <c r="O41" s="23"/>
      <c r="P41" s="23"/>
      <c r="Q41" s="23"/>
    </row>
    <row r="42" spans="1:18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8" ht="13.5" customHeight="1">
      <c r="A43" s="22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8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8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8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8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8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156"/>
      <c r="N61" s="23"/>
      <c r="O61" s="23"/>
      <c r="P61" s="23"/>
      <c r="Q61" s="23"/>
    </row>
    <row r="62" spans="1:17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156"/>
      <c r="N62" s="23"/>
      <c r="O62" s="23"/>
      <c r="P62" s="23"/>
      <c r="Q62" s="23"/>
    </row>
    <row r="63" spans="1:17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156"/>
      <c r="N63" s="23"/>
      <c r="O63" s="23"/>
      <c r="P63" s="23"/>
      <c r="Q63" s="23"/>
    </row>
    <row r="64" spans="1:17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156"/>
      <c r="N64" s="23"/>
      <c r="O64" s="23"/>
      <c r="P64" s="23"/>
      <c r="Q64" s="23"/>
    </row>
    <row r="65" spans="1:17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156"/>
      <c r="N65" s="23"/>
      <c r="O65" s="23"/>
      <c r="P65" s="23"/>
      <c r="Q65" s="23"/>
    </row>
    <row r="66" spans="1:17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156"/>
      <c r="N66" s="23"/>
      <c r="O66" s="23"/>
      <c r="P66" s="23"/>
      <c r="Q66" s="23"/>
    </row>
    <row r="67" spans="1:17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156"/>
      <c r="N67" s="23"/>
      <c r="O67" s="23"/>
      <c r="P67" s="23"/>
      <c r="Q67" s="23"/>
    </row>
    <row r="68" spans="1:17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156"/>
      <c r="N68" s="23"/>
      <c r="O68" s="23"/>
      <c r="P68" s="23"/>
      <c r="Q68" s="23"/>
    </row>
    <row r="69" spans="1:17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156"/>
      <c r="N69" s="23"/>
      <c r="O69" s="23"/>
      <c r="P69" s="23"/>
      <c r="Q69" s="23"/>
    </row>
    <row r="70" spans="1:17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156"/>
      <c r="N70" s="23"/>
      <c r="O70" s="23"/>
      <c r="P70" s="23"/>
      <c r="Q70" s="23"/>
    </row>
    <row r="71" spans="1:17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156"/>
      <c r="N71" s="23"/>
      <c r="O71" s="23"/>
      <c r="P71" s="23"/>
      <c r="Q71" s="23"/>
    </row>
    <row r="72" spans="1:17" ht="9" customHeight="1">
      <c r="A72" s="187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8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186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 ht="9" customHeight="1">
      <c r="A79" s="188"/>
      <c r="C79" s="284"/>
      <c r="D79" s="24"/>
      <c r="E79" s="24"/>
      <c r="F79" s="24"/>
      <c r="G79" s="24"/>
      <c r="H79" s="24"/>
      <c r="I79" s="24"/>
      <c r="J79" s="24"/>
      <c r="K79" s="24"/>
      <c r="L79" s="24"/>
      <c r="M79" s="23"/>
      <c r="N79" s="23"/>
      <c r="O79" s="23"/>
      <c r="P79" s="23"/>
      <c r="Q79" s="23"/>
    </row>
    <row r="80" spans="1:17" ht="9" customHeight="1">
      <c r="A80" s="22"/>
      <c r="C80" s="284"/>
      <c r="D80" s="24"/>
      <c r="E80" s="24"/>
      <c r="F80" s="24"/>
      <c r="G80" s="24"/>
      <c r="H80" s="24"/>
      <c r="I80" s="24"/>
      <c r="J80" s="24"/>
      <c r="K80" s="24"/>
      <c r="L80" s="24"/>
      <c r="M80" s="23"/>
      <c r="N80" s="23"/>
      <c r="O80" s="23"/>
      <c r="P80" s="23"/>
      <c r="Q80" s="23"/>
    </row>
    <row r="81" spans="1:17" ht="9" customHeight="1">
      <c r="A81" s="22"/>
      <c r="C81" s="284"/>
      <c r="D81" s="24"/>
      <c r="E81" s="24"/>
      <c r="F81" s="24"/>
      <c r="G81" s="24"/>
      <c r="H81" s="24"/>
      <c r="I81" s="24"/>
      <c r="J81" s="24"/>
      <c r="K81" s="24"/>
      <c r="L81" s="24"/>
      <c r="M81" s="23"/>
      <c r="N81" s="23"/>
      <c r="O81" s="23"/>
      <c r="P81" s="23"/>
      <c r="Q81" s="23"/>
    </row>
    <row r="82" spans="1:17" ht="9" customHeight="1">
      <c r="A82" s="22"/>
      <c r="C82" s="284"/>
      <c r="D82" s="24"/>
      <c r="E82" s="24"/>
      <c r="F82" s="24"/>
      <c r="G82" s="24"/>
      <c r="H82" s="24"/>
      <c r="I82" s="24"/>
      <c r="J82" s="24"/>
      <c r="K82" s="24"/>
      <c r="L82" s="24"/>
      <c r="M82" s="23"/>
      <c r="N82" s="23"/>
      <c r="O82" s="23"/>
      <c r="P82" s="23"/>
      <c r="Q82" s="23"/>
    </row>
    <row r="83" spans="1:17" ht="9" customHeight="1">
      <c r="A83" s="22"/>
      <c r="C83" s="284"/>
      <c r="D83" s="24"/>
      <c r="E83" s="24"/>
      <c r="F83" s="24"/>
      <c r="G83" s="24"/>
      <c r="H83" s="24"/>
      <c r="I83" s="24"/>
      <c r="J83" s="24"/>
      <c r="K83" s="24"/>
      <c r="L83" s="24"/>
      <c r="M83" s="23"/>
      <c r="N83" s="23"/>
      <c r="O83" s="23"/>
      <c r="P83" s="23"/>
      <c r="Q83" s="23"/>
    </row>
    <row r="84" spans="1:17" ht="9" customHeight="1">
      <c r="A84" s="186"/>
      <c r="C84" s="284"/>
      <c r="D84" s="24"/>
      <c r="E84" s="24"/>
      <c r="F84" s="24"/>
      <c r="G84" s="24"/>
      <c r="H84" s="24"/>
      <c r="I84" s="24"/>
      <c r="J84" s="24"/>
      <c r="K84" s="24"/>
      <c r="L84" s="24"/>
      <c r="M84" s="23"/>
      <c r="N84" s="23"/>
      <c r="O84" s="23"/>
      <c r="P84" s="23"/>
      <c r="Q84" s="23"/>
    </row>
    <row r="85" spans="1:17" ht="9" customHeight="1">
      <c r="A85" s="188"/>
      <c r="C85" s="284"/>
      <c r="D85" s="24"/>
      <c r="E85" s="24"/>
      <c r="F85" s="24"/>
      <c r="G85" s="24"/>
      <c r="H85" s="24"/>
      <c r="I85" s="24"/>
      <c r="J85" s="24"/>
      <c r="K85" s="24"/>
      <c r="L85" s="24"/>
      <c r="M85" s="23"/>
      <c r="N85" s="23"/>
      <c r="O85" s="23"/>
      <c r="P85" s="23"/>
      <c r="Q85" s="23"/>
    </row>
    <row r="86" spans="1:17" ht="9" customHeight="1">
      <c r="A86" s="22"/>
      <c r="C86" s="284"/>
      <c r="D86" s="24"/>
      <c r="E86" s="24"/>
      <c r="F86" s="24"/>
      <c r="G86" s="24"/>
      <c r="H86" s="24"/>
      <c r="I86" s="24"/>
      <c r="J86" s="24"/>
      <c r="K86" s="24"/>
      <c r="L86" s="24"/>
      <c r="M86" s="23"/>
      <c r="N86" s="23"/>
      <c r="O86" s="23"/>
      <c r="P86" s="23"/>
      <c r="Q86" s="23"/>
    </row>
    <row r="87" spans="1:17" ht="9" customHeight="1">
      <c r="A87" s="22"/>
      <c r="C87" s="284"/>
      <c r="D87" s="24"/>
      <c r="E87" s="24"/>
      <c r="F87" s="24"/>
      <c r="G87" s="24"/>
      <c r="H87" s="24"/>
      <c r="I87" s="24"/>
      <c r="J87" s="24"/>
      <c r="K87" s="24"/>
      <c r="L87" s="24"/>
      <c r="M87" s="23"/>
      <c r="N87" s="23"/>
      <c r="O87" s="23"/>
      <c r="P87" s="23"/>
      <c r="Q87" s="23"/>
    </row>
    <row r="88" spans="1:17" ht="9" customHeight="1">
      <c r="A88" s="22"/>
      <c r="C88" s="284"/>
      <c r="D88" s="24"/>
      <c r="E88" s="24"/>
      <c r="F88" s="24"/>
      <c r="G88" s="24"/>
      <c r="H88" s="24"/>
      <c r="I88" s="24"/>
      <c r="J88" s="24"/>
      <c r="K88" s="24"/>
      <c r="L88" s="24"/>
      <c r="M88" s="23"/>
      <c r="N88" s="23"/>
      <c r="O88" s="23"/>
      <c r="P88" s="23"/>
      <c r="Q88" s="23"/>
    </row>
    <row r="89" spans="1:17" ht="9" customHeight="1">
      <c r="A89" s="22"/>
      <c r="C89" s="284"/>
      <c r="D89" s="24"/>
      <c r="E89" s="24"/>
      <c r="F89" s="24"/>
      <c r="G89" s="24"/>
      <c r="H89" s="24"/>
      <c r="I89" s="24"/>
      <c r="J89" s="24"/>
      <c r="K89" s="24"/>
      <c r="L89" s="24"/>
      <c r="M89" s="23"/>
      <c r="N89" s="23"/>
      <c r="O89" s="23"/>
      <c r="P89" s="23"/>
      <c r="Q89" s="23"/>
    </row>
    <row r="90" spans="1:17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7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7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7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7">
      <c r="A94" s="186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7">
      <c r="A95" s="188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7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22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22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22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22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22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22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22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8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22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22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22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89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89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89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89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89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89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89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89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89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  <c r="C120" s="285"/>
      <c r="D120" s="48"/>
      <c r="E120" s="48"/>
      <c r="F120" s="48"/>
      <c r="G120" s="48"/>
      <c r="H120" s="48"/>
      <c r="I120" s="48"/>
      <c r="J120" s="48"/>
      <c r="K120" s="48"/>
      <c r="L120" s="48"/>
    </row>
    <row r="121" spans="1:12">
      <c r="A121" s="190"/>
      <c r="C121" s="285"/>
      <c r="D121" s="48"/>
      <c r="E121" s="48"/>
      <c r="F121" s="48"/>
      <c r="G121" s="48"/>
      <c r="H121" s="48"/>
      <c r="I121" s="48"/>
      <c r="J121" s="48"/>
      <c r="K121" s="48"/>
      <c r="L121" s="48"/>
    </row>
    <row r="122" spans="1:12">
      <c r="A122" s="190"/>
      <c r="C122" s="285"/>
      <c r="D122" s="48"/>
      <c r="E122" s="48"/>
      <c r="F122" s="48"/>
      <c r="G122" s="48"/>
      <c r="H122" s="48"/>
      <c r="I122" s="48"/>
      <c r="J122" s="48"/>
      <c r="K122" s="48"/>
      <c r="L122" s="48"/>
    </row>
    <row r="123" spans="1:12">
      <c r="A123" s="190"/>
      <c r="C123" s="285"/>
      <c r="D123" s="48"/>
      <c r="E123" s="48"/>
      <c r="F123" s="48"/>
      <c r="G123" s="48"/>
      <c r="H123" s="48"/>
      <c r="I123" s="48"/>
      <c r="J123" s="48"/>
      <c r="K123" s="48"/>
      <c r="L123" s="48"/>
    </row>
    <row r="124" spans="1:12">
      <c r="A124" s="190"/>
      <c r="C124" s="285"/>
      <c r="D124" s="48"/>
      <c r="E124" s="48"/>
      <c r="F124" s="48"/>
      <c r="G124" s="48"/>
      <c r="H124" s="48"/>
      <c r="I124" s="48"/>
      <c r="J124" s="48"/>
      <c r="K124" s="48"/>
      <c r="L124" s="48"/>
    </row>
    <row r="125" spans="1:12">
      <c r="A125" s="190"/>
      <c r="C125" s="285"/>
      <c r="D125" s="48"/>
      <c r="E125" s="48"/>
      <c r="F125" s="48"/>
      <c r="G125" s="48"/>
      <c r="H125" s="48"/>
      <c r="I125" s="48"/>
      <c r="J125" s="48"/>
      <c r="K125" s="48"/>
      <c r="L125" s="48"/>
    </row>
    <row r="126" spans="1:12">
      <c r="A126" s="190"/>
      <c r="C126" s="285"/>
      <c r="D126" s="48"/>
      <c r="E126" s="48"/>
      <c r="F126" s="48"/>
      <c r="G126" s="48"/>
      <c r="H126" s="48"/>
      <c r="I126" s="48"/>
      <c r="J126" s="48"/>
      <c r="K126" s="48"/>
      <c r="L126" s="48"/>
    </row>
    <row r="127" spans="1:12">
      <c r="A127" s="190"/>
      <c r="C127" s="285"/>
      <c r="D127" s="48"/>
      <c r="E127" s="48"/>
      <c r="F127" s="48"/>
      <c r="G127" s="48"/>
      <c r="H127" s="48"/>
      <c r="I127" s="48"/>
      <c r="J127" s="48"/>
      <c r="K127" s="48"/>
      <c r="L127" s="48"/>
    </row>
    <row r="128" spans="1:12">
      <c r="A128" s="190"/>
      <c r="C128" s="285"/>
      <c r="D128" s="48"/>
      <c r="E128" s="48"/>
      <c r="F128" s="48"/>
      <c r="G128" s="48"/>
      <c r="H128" s="48"/>
      <c r="I128" s="48"/>
      <c r="J128" s="48"/>
      <c r="K128" s="48"/>
      <c r="L128" s="48"/>
    </row>
    <row r="129" spans="1:12">
      <c r="A129" s="190"/>
      <c r="C129" s="285"/>
      <c r="D129" s="48"/>
      <c r="E129" s="48"/>
      <c r="F129" s="48"/>
      <c r="G129" s="48"/>
      <c r="H129" s="48"/>
      <c r="I129" s="48"/>
      <c r="J129" s="48"/>
      <c r="K129" s="48"/>
      <c r="L129" s="48"/>
    </row>
    <row r="130" spans="1:12">
      <c r="A130" s="190"/>
      <c r="C130" s="285"/>
      <c r="D130" s="48"/>
      <c r="E130" s="48"/>
      <c r="F130" s="48"/>
      <c r="G130" s="48"/>
      <c r="H130" s="48"/>
      <c r="I130" s="48"/>
      <c r="J130" s="48"/>
      <c r="K130" s="48"/>
      <c r="L130" s="48"/>
    </row>
    <row r="131" spans="1:12">
      <c r="A131" s="190"/>
    </row>
    <row r="132" spans="1:12">
      <c r="A132" s="190"/>
    </row>
    <row r="133" spans="1:12">
      <c r="A133" s="190"/>
    </row>
    <row r="134" spans="1:12">
      <c r="A134" s="190"/>
    </row>
    <row r="135" spans="1:12">
      <c r="A135" s="190"/>
    </row>
    <row r="136" spans="1:12">
      <c r="A136" s="190"/>
    </row>
    <row r="137" spans="1:12">
      <c r="A137" s="190"/>
    </row>
    <row r="138" spans="1:12">
      <c r="A138" s="190"/>
    </row>
    <row r="139" spans="1:12">
      <c r="A139" s="190"/>
    </row>
    <row r="140" spans="1:12">
      <c r="A140" s="190"/>
    </row>
    <row r="141" spans="1:12">
      <c r="A141" s="190"/>
    </row>
    <row r="142" spans="1:12">
      <c r="A142" s="190"/>
    </row>
    <row r="143" spans="1:12">
      <c r="A143" s="190"/>
    </row>
    <row r="144" spans="1:12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64"/>
  <sheetViews>
    <sheetView topLeftCell="A2" zoomScale="25" zoomScaleNormal="25" workbookViewId="0">
      <selection activeCell="D13" sqref="D13"/>
    </sheetView>
  </sheetViews>
  <sheetFormatPr defaultRowHeight="60"/>
  <cols>
    <col min="1" max="1" width="143.5703125" style="26" customWidth="1"/>
    <col min="2" max="2" width="53.7109375" style="572" customWidth="1"/>
    <col min="3" max="3" width="53.7109375" style="258" customWidth="1"/>
    <col min="4" max="17" width="53.7109375" style="572" customWidth="1"/>
    <col min="18" max="18" width="6.5703125" style="259" customWidth="1"/>
    <col min="19" max="256" width="9.140625" style="572"/>
    <col min="257" max="257" width="143.5703125" style="572" customWidth="1"/>
    <col min="258" max="273" width="53.7109375" style="572" customWidth="1"/>
    <col min="274" max="274" width="6.5703125" style="572" customWidth="1"/>
    <col min="275" max="512" width="9.140625" style="572"/>
    <col min="513" max="513" width="143.5703125" style="572" customWidth="1"/>
    <col min="514" max="529" width="53.7109375" style="572" customWidth="1"/>
    <col min="530" max="530" width="6.5703125" style="572" customWidth="1"/>
    <col min="531" max="768" width="9.140625" style="572"/>
    <col min="769" max="769" width="143.5703125" style="572" customWidth="1"/>
    <col min="770" max="785" width="53.7109375" style="572" customWidth="1"/>
    <col min="786" max="786" width="6.5703125" style="572" customWidth="1"/>
    <col min="787" max="1024" width="9.140625" style="572"/>
    <col min="1025" max="1025" width="143.5703125" style="572" customWidth="1"/>
    <col min="1026" max="1041" width="53.7109375" style="572" customWidth="1"/>
    <col min="1042" max="1042" width="6.5703125" style="572" customWidth="1"/>
    <col min="1043" max="1280" width="9.140625" style="572"/>
    <col min="1281" max="1281" width="143.5703125" style="572" customWidth="1"/>
    <col min="1282" max="1297" width="53.7109375" style="572" customWidth="1"/>
    <col min="1298" max="1298" width="6.5703125" style="572" customWidth="1"/>
    <col min="1299" max="1536" width="9.140625" style="572"/>
    <col min="1537" max="1537" width="143.5703125" style="572" customWidth="1"/>
    <col min="1538" max="1553" width="53.7109375" style="572" customWidth="1"/>
    <col min="1554" max="1554" width="6.5703125" style="572" customWidth="1"/>
    <col min="1555" max="1792" width="9.140625" style="572"/>
    <col min="1793" max="1793" width="143.5703125" style="572" customWidth="1"/>
    <col min="1794" max="1809" width="53.7109375" style="572" customWidth="1"/>
    <col min="1810" max="1810" width="6.5703125" style="572" customWidth="1"/>
    <col min="1811" max="2048" width="9.140625" style="572"/>
    <col min="2049" max="2049" width="143.5703125" style="572" customWidth="1"/>
    <col min="2050" max="2065" width="53.7109375" style="572" customWidth="1"/>
    <col min="2066" max="2066" width="6.5703125" style="572" customWidth="1"/>
    <col min="2067" max="2304" width="9.140625" style="572"/>
    <col min="2305" max="2305" width="143.5703125" style="572" customWidth="1"/>
    <col min="2306" max="2321" width="53.7109375" style="572" customWidth="1"/>
    <col min="2322" max="2322" width="6.5703125" style="572" customWidth="1"/>
    <col min="2323" max="2560" width="9.140625" style="572"/>
    <col min="2561" max="2561" width="143.5703125" style="572" customWidth="1"/>
    <col min="2562" max="2577" width="53.7109375" style="572" customWidth="1"/>
    <col min="2578" max="2578" width="6.5703125" style="572" customWidth="1"/>
    <col min="2579" max="2816" width="9.140625" style="572"/>
    <col min="2817" max="2817" width="143.5703125" style="572" customWidth="1"/>
    <col min="2818" max="2833" width="53.7109375" style="572" customWidth="1"/>
    <col min="2834" max="2834" width="6.5703125" style="572" customWidth="1"/>
    <col min="2835" max="3072" width="9.140625" style="572"/>
    <col min="3073" max="3073" width="143.5703125" style="572" customWidth="1"/>
    <col min="3074" max="3089" width="53.7109375" style="572" customWidth="1"/>
    <col min="3090" max="3090" width="6.5703125" style="572" customWidth="1"/>
    <col min="3091" max="3328" width="9.140625" style="572"/>
    <col min="3329" max="3329" width="143.5703125" style="572" customWidth="1"/>
    <col min="3330" max="3345" width="53.7109375" style="572" customWidth="1"/>
    <col min="3346" max="3346" width="6.5703125" style="572" customWidth="1"/>
    <col min="3347" max="3584" width="9.140625" style="572"/>
    <col min="3585" max="3585" width="143.5703125" style="572" customWidth="1"/>
    <col min="3586" max="3601" width="53.7109375" style="572" customWidth="1"/>
    <col min="3602" max="3602" width="6.5703125" style="572" customWidth="1"/>
    <col min="3603" max="3840" width="9.140625" style="572"/>
    <col min="3841" max="3841" width="143.5703125" style="572" customWidth="1"/>
    <col min="3842" max="3857" width="53.7109375" style="572" customWidth="1"/>
    <col min="3858" max="3858" width="6.5703125" style="572" customWidth="1"/>
    <col min="3859" max="4096" width="9.140625" style="572"/>
    <col min="4097" max="4097" width="143.5703125" style="572" customWidth="1"/>
    <col min="4098" max="4113" width="53.7109375" style="572" customWidth="1"/>
    <col min="4114" max="4114" width="6.5703125" style="572" customWidth="1"/>
    <col min="4115" max="4352" width="9.140625" style="572"/>
    <col min="4353" max="4353" width="143.5703125" style="572" customWidth="1"/>
    <col min="4354" max="4369" width="53.7109375" style="572" customWidth="1"/>
    <col min="4370" max="4370" width="6.5703125" style="572" customWidth="1"/>
    <col min="4371" max="4608" width="9.140625" style="572"/>
    <col min="4609" max="4609" width="143.5703125" style="572" customWidth="1"/>
    <col min="4610" max="4625" width="53.7109375" style="572" customWidth="1"/>
    <col min="4626" max="4626" width="6.5703125" style="572" customWidth="1"/>
    <col min="4627" max="4864" width="9.140625" style="572"/>
    <col min="4865" max="4865" width="143.5703125" style="572" customWidth="1"/>
    <col min="4866" max="4881" width="53.7109375" style="572" customWidth="1"/>
    <col min="4882" max="4882" width="6.5703125" style="572" customWidth="1"/>
    <col min="4883" max="5120" width="9.140625" style="572"/>
    <col min="5121" max="5121" width="143.5703125" style="572" customWidth="1"/>
    <col min="5122" max="5137" width="53.7109375" style="572" customWidth="1"/>
    <col min="5138" max="5138" width="6.5703125" style="572" customWidth="1"/>
    <col min="5139" max="5376" width="9.140625" style="572"/>
    <col min="5377" max="5377" width="143.5703125" style="572" customWidth="1"/>
    <col min="5378" max="5393" width="53.7109375" style="572" customWidth="1"/>
    <col min="5394" max="5394" width="6.5703125" style="572" customWidth="1"/>
    <col min="5395" max="5632" width="9.140625" style="572"/>
    <col min="5633" max="5633" width="143.5703125" style="572" customWidth="1"/>
    <col min="5634" max="5649" width="53.7109375" style="572" customWidth="1"/>
    <col min="5650" max="5650" width="6.5703125" style="572" customWidth="1"/>
    <col min="5651" max="5888" width="9.140625" style="572"/>
    <col min="5889" max="5889" width="143.5703125" style="572" customWidth="1"/>
    <col min="5890" max="5905" width="53.7109375" style="572" customWidth="1"/>
    <col min="5906" max="5906" width="6.5703125" style="572" customWidth="1"/>
    <col min="5907" max="6144" width="9.140625" style="572"/>
    <col min="6145" max="6145" width="143.5703125" style="572" customWidth="1"/>
    <col min="6146" max="6161" width="53.7109375" style="572" customWidth="1"/>
    <col min="6162" max="6162" width="6.5703125" style="572" customWidth="1"/>
    <col min="6163" max="6400" width="9.140625" style="572"/>
    <col min="6401" max="6401" width="143.5703125" style="572" customWidth="1"/>
    <col min="6402" max="6417" width="53.7109375" style="572" customWidth="1"/>
    <col min="6418" max="6418" width="6.5703125" style="572" customWidth="1"/>
    <col min="6419" max="6656" width="9.140625" style="572"/>
    <col min="6657" max="6657" width="143.5703125" style="572" customWidth="1"/>
    <col min="6658" max="6673" width="53.7109375" style="572" customWidth="1"/>
    <col min="6674" max="6674" width="6.5703125" style="572" customWidth="1"/>
    <col min="6675" max="6912" width="9.140625" style="572"/>
    <col min="6913" max="6913" width="143.5703125" style="572" customWidth="1"/>
    <col min="6914" max="6929" width="53.7109375" style="572" customWidth="1"/>
    <col min="6930" max="6930" width="6.5703125" style="572" customWidth="1"/>
    <col min="6931" max="7168" width="9.140625" style="572"/>
    <col min="7169" max="7169" width="143.5703125" style="572" customWidth="1"/>
    <col min="7170" max="7185" width="53.7109375" style="572" customWidth="1"/>
    <col min="7186" max="7186" width="6.5703125" style="572" customWidth="1"/>
    <col min="7187" max="7424" width="9.140625" style="572"/>
    <col min="7425" max="7425" width="143.5703125" style="572" customWidth="1"/>
    <col min="7426" max="7441" width="53.7109375" style="572" customWidth="1"/>
    <col min="7442" max="7442" width="6.5703125" style="572" customWidth="1"/>
    <col min="7443" max="7680" width="9.140625" style="572"/>
    <col min="7681" max="7681" width="143.5703125" style="572" customWidth="1"/>
    <col min="7682" max="7697" width="53.7109375" style="572" customWidth="1"/>
    <col min="7698" max="7698" width="6.5703125" style="572" customWidth="1"/>
    <col min="7699" max="7936" width="9.140625" style="572"/>
    <col min="7937" max="7937" width="143.5703125" style="572" customWidth="1"/>
    <col min="7938" max="7953" width="53.7109375" style="572" customWidth="1"/>
    <col min="7954" max="7954" width="6.5703125" style="572" customWidth="1"/>
    <col min="7955" max="8192" width="9.140625" style="572"/>
    <col min="8193" max="8193" width="143.5703125" style="572" customWidth="1"/>
    <col min="8194" max="8209" width="53.7109375" style="572" customWidth="1"/>
    <col min="8210" max="8210" width="6.5703125" style="572" customWidth="1"/>
    <col min="8211" max="8448" width="9.140625" style="572"/>
    <col min="8449" max="8449" width="143.5703125" style="572" customWidth="1"/>
    <col min="8450" max="8465" width="53.7109375" style="572" customWidth="1"/>
    <col min="8466" max="8466" width="6.5703125" style="572" customWidth="1"/>
    <col min="8467" max="8704" width="9.140625" style="572"/>
    <col min="8705" max="8705" width="143.5703125" style="572" customWidth="1"/>
    <col min="8706" max="8721" width="53.7109375" style="572" customWidth="1"/>
    <col min="8722" max="8722" width="6.5703125" style="572" customWidth="1"/>
    <col min="8723" max="8960" width="9.140625" style="572"/>
    <col min="8961" max="8961" width="143.5703125" style="572" customWidth="1"/>
    <col min="8962" max="8977" width="53.7109375" style="572" customWidth="1"/>
    <col min="8978" max="8978" width="6.5703125" style="572" customWidth="1"/>
    <col min="8979" max="9216" width="9.140625" style="572"/>
    <col min="9217" max="9217" width="143.5703125" style="572" customWidth="1"/>
    <col min="9218" max="9233" width="53.7109375" style="572" customWidth="1"/>
    <col min="9234" max="9234" width="6.5703125" style="572" customWidth="1"/>
    <col min="9235" max="9472" width="9.140625" style="572"/>
    <col min="9473" max="9473" width="143.5703125" style="572" customWidth="1"/>
    <col min="9474" max="9489" width="53.7109375" style="572" customWidth="1"/>
    <col min="9490" max="9490" width="6.5703125" style="572" customWidth="1"/>
    <col min="9491" max="9728" width="9.140625" style="572"/>
    <col min="9729" max="9729" width="143.5703125" style="572" customWidth="1"/>
    <col min="9730" max="9745" width="53.7109375" style="572" customWidth="1"/>
    <col min="9746" max="9746" width="6.5703125" style="572" customWidth="1"/>
    <col min="9747" max="9984" width="9.140625" style="572"/>
    <col min="9985" max="9985" width="143.5703125" style="572" customWidth="1"/>
    <col min="9986" max="10001" width="53.7109375" style="572" customWidth="1"/>
    <col min="10002" max="10002" width="6.5703125" style="572" customWidth="1"/>
    <col min="10003" max="10240" width="9.140625" style="572"/>
    <col min="10241" max="10241" width="143.5703125" style="572" customWidth="1"/>
    <col min="10242" max="10257" width="53.7109375" style="572" customWidth="1"/>
    <col min="10258" max="10258" width="6.5703125" style="572" customWidth="1"/>
    <col min="10259" max="10496" width="9.140625" style="572"/>
    <col min="10497" max="10497" width="143.5703125" style="572" customWidth="1"/>
    <col min="10498" max="10513" width="53.7109375" style="572" customWidth="1"/>
    <col min="10514" max="10514" width="6.5703125" style="572" customWidth="1"/>
    <col min="10515" max="10752" width="9.140625" style="572"/>
    <col min="10753" max="10753" width="143.5703125" style="572" customWidth="1"/>
    <col min="10754" max="10769" width="53.7109375" style="572" customWidth="1"/>
    <col min="10770" max="10770" width="6.5703125" style="572" customWidth="1"/>
    <col min="10771" max="11008" width="9.140625" style="572"/>
    <col min="11009" max="11009" width="143.5703125" style="572" customWidth="1"/>
    <col min="11010" max="11025" width="53.7109375" style="572" customWidth="1"/>
    <col min="11026" max="11026" width="6.5703125" style="572" customWidth="1"/>
    <col min="11027" max="11264" width="9.140625" style="572"/>
    <col min="11265" max="11265" width="143.5703125" style="572" customWidth="1"/>
    <col min="11266" max="11281" width="53.7109375" style="572" customWidth="1"/>
    <col min="11282" max="11282" width="6.5703125" style="572" customWidth="1"/>
    <col min="11283" max="11520" width="9.140625" style="572"/>
    <col min="11521" max="11521" width="143.5703125" style="572" customWidth="1"/>
    <col min="11522" max="11537" width="53.7109375" style="572" customWidth="1"/>
    <col min="11538" max="11538" width="6.5703125" style="572" customWidth="1"/>
    <col min="11539" max="11776" width="9.140625" style="572"/>
    <col min="11777" max="11777" width="143.5703125" style="572" customWidth="1"/>
    <col min="11778" max="11793" width="53.7109375" style="572" customWidth="1"/>
    <col min="11794" max="11794" width="6.5703125" style="572" customWidth="1"/>
    <col min="11795" max="12032" width="9.140625" style="572"/>
    <col min="12033" max="12033" width="143.5703125" style="572" customWidth="1"/>
    <col min="12034" max="12049" width="53.7109375" style="572" customWidth="1"/>
    <col min="12050" max="12050" width="6.5703125" style="572" customWidth="1"/>
    <col min="12051" max="12288" width="9.140625" style="572"/>
    <col min="12289" max="12289" width="143.5703125" style="572" customWidth="1"/>
    <col min="12290" max="12305" width="53.7109375" style="572" customWidth="1"/>
    <col min="12306" max="12306" width="6.5703125" style="572" customWidth="1"/>
    <col min="12307" max="12544" width="9.140625" style="572"/>
    <col min="12545" max="12545" width="143.5703125" style="572" customWidth="1"/>
    <col min="12546" max="12561" width="53.7109375" style="572" customWidth="1"/>
    <col min="12562" max="12562" width="6.5703125" style="572" customWidth="1"/>
    <col min="12563" max="12800" width="9.140625" style="572"/>
    <col min="12801" max="12801" width="143.5703125" style="572" customWidth="1"/>
    <col min="12802" max="12817" width="53.7109375" style="572" customWidth="1"/>
    <col min="12818" max="12818" width="6.5703125" style="572" customWidth="1"/>
    <col min="12819" max="13056" width="9.140625" style="572"/>
    <col min="13057" max="13057" width="143.5703125" style="572" customWidth="1"/>
    <col min="13058" max="13073" width="53.7109375" style="572" customWidth="1"/>
    <col min="13074" max="13074" width="6.5703125" style="572" customWidth="1"/>
    <col min="13075" max="13312" width="9.140625" style="572"/>
    <col min="13313" max="13313" width="143.5703125" style="572" customWidth="1"/>
    <col min="13314" max="13329" width="53.7109375" style="572" customWidth="1"/>
    <col min="13330" max="13330" width="6.5703125" style="572" customWidth="1"/>
    <col min="13331" max="13568" width="9.140625" style="572"/>
    <col min="13569" max="13569" width="143.5703125" style="572" customWidth="1"/>
    <col min="13570" max="13585" width="53.7109375" style="572" customWidth="1"/>
    <col min="13586" max="13586" width="6.5703125" style="572" customWidth="1"/>
    <col min="13587" max="13824" width="9.140625" style="572"/>
    <col min="13825" max="13825" width="143.5703125" style="572" customWidth="1"/>
    <col min="13826" max="13841" width="53.7109375" style="572" customWidth="1"/>
    <col min="13842" max="13842" width="6.5703125" style="572" customWidth="1"/>
    <col min="13843" max="14080" width="9.140625" style="572"/>
    <col min="14081" max="14081" width="143.5703125" style="572" customWidth="1"/>
    <col min="14082" max="14097" width="53.7109375" style="572" customWidth="1"/>
    <col min="14098" max="14098" width="6.5703125" style="572" customWidth="1"/>
    <col min="14099" max="14336" width="9.140625" style="572"/>
    <col min="14337" max="14337" width="143.5703125" style="572" customWidth="1"/>
    <col min="14338" max="14353" width="53.7109375" style="572" customWidth="1"/>
    <col min="14354" max="14354" width="6.5703125" style="572" customWidth="1"/>
    <col min="14355" max="14592" width="9.140625" style="572"/>
    <col min="14593" max="14593" width="143.5703125" style="572" customWidth="1"/>
    <col min="14594" max="14609" width="53.7109375" style="572" customWidth="1"/>
    <col min="14610" max="14610" width="6.5703125" style="572" customWidth="1"/>
    <col min="14611" max="14848" width="9.140625" style="572"/>
    <col min="14849" max="14849" width="143.5703125" style="572" customWidth="1"/>
    <col min="14850" max="14865" width="53.7109375" style="572" customWidth="1"/>
    <col min="14866" max="14866" width="6.5703125" style="572" customWidth="1"/>
    <col min="14867" max="15104" width="9.140625" style="572"/>
    <col min="15105" max="15105" width="143.5703125" style="572" customWidth="1"/>
    <col min="15106" max="15121" width="53.7109375" style="572" customWidth="1"/>
    <col min="15122" max="15122" width="6.5703125" style="572" customWidth="1"/>
    <col min="15123" max="15360" width="9.140625" style="572"/>
    <col min="15361" max="15361" width="143.5703125" style="572" customWidth="1"/>
    <col min="15362" max="15377" width="53.7109375" style="572" customWidth="1"/>
    <col min="15378" max="15378" width="6.5703125" style="572" customWidth="1"/>
    <col min="15379" max="15616" width="9.140625" style="572"/>
    <col min="15617" max="15617" width="143.5703125" style="572" customWidth="1"/>
    <col min="15618" max="15633" width="53.7109375" style="572" customWidth="1"/>
    <col min="15634" max="15634" width="6.5703125" style="572" customWidth="1"/>
    <col min="15635" max="15872" width="9.140625" style="572"/>
    <col min="15873" max="15873" width="143.5703125" style="572" customWidth="1"/>
    <col min="15874" max="15889" width="53.7109375" style="572" customWidth="1"/>
    <col min="15890" max="15890" width="6.5703125" style="572" customWidth="1"/>
    <col min="15891" max="16128" width="9.140625" style="572"/>
    <col min="16129" max="16129" width="143.5703125" style="572" customWidth="1"/>
    <col min="16130" max="16145" width="53.710937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</row>
    <row r="7" spans="1:26" ht="38.25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4"/>
      <c r="L7" s="332"/>
      <c r="M7" s="332"/>
      <c r="N7" s="334"/>
      <c r="O7" s="334"/>
      <c r="P7" s="332"/>
      <c r="Q7" s="334"/>
      <c r="R7" s="261"/>
    </row>
    <row r="8" spans="1:26" s="263" customFormat="1" ht="92.25" customHeight="1">
      <c r="A8" s="262"/>
      <c r="B8" s="735" t="s">
        <v>58</v>
      </c>
      <c r="C8" s="735"/>
      <c r="D8" s="735"/>
      <c r="E8" s="735"/>
      <c r="F8" s="735"/>
      <c r="G8" s="735"/>
      <c r="H8" s="735"/>
      <c r="I8" s="735"/>
      <c r="J8" s="735" t="s">
        <v>59</v>
      </c>
      <c r="K8" s="735"/>
      <c r="L8" s="735"/>
      <c r="M8" s="735"/>
      <c r="N8" s="735"/>
      <c r="O8" s="735"/>
      <c r="P8" s="735"/>
      <c r="Q8" s="735"/>
      <c r="R8" s="261"/>
      <c r="Y8" s="263">
        <v>1</v>
      </c>
      <c r="Z8" s="263">
        <v>1</v>
      </c>
    </row>
    <row r="9" spans="1:26" s="270" customFormat="1" ht="237.7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4.25" customHeight="1">
      <c r="A10" s="335" t="s">
        <v>16</v>
      </c>
      <c r="B10" s="272">
        <v>78830.110132000002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55152.902139999998</v>
      </c>
      <c r="I10" s="272">
        <v>133983.01227000001</v>
      </c>
      <c r="J10" s="272">
        <v>164374.09342719999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146746.83065000002</v>
      </c>
      <c r="Q10" s="272">
        <v>311120.92407999997</v>
      </c>
      <c r="R10" s="261"/>
    </row>
    <row r="11" spans="1:26" ht="164.25" customHeight="1">
      <c r="A11" s="335" t="s">
        <v>17</v>
      </c>
      <c r="B11" s="272">
        <v>0</v>
      </c>
      <c r="C11" s="272">
        <v>0</v>
      </c>
      <c r="D11" s="272">
        <v>0</v>
      </c>
      <c r="E11" s="272">
        <v>0</v>
      </c>
      <c r="F11" s="272">
        <v>0</v>
      </c>
      <c r="G11" s="272">
        <v>0</v>
      </c>
      <c r="H11" s="272">
        <v>0</v>
      </c>
      <c r="I11" s="272">
        <v>0</v>
      </c>
      <c r="J11" s="272">
        <v>0</v>
      </c>
      <c r="K11" s="272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64.25" customHeight="1">
      <c r="A12" s="335" t="s">
        <v>18</v>
      </c>
      <c r="B12" s="272">
        <v>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4.25" customHeight="1">
      <c r="A13" s="335" t="s">
        <v>19</v>
      </c>
      <c r="B13" s="272">
        <v>0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0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61"/>
    </row>
    <row r="14" spans="1:26" ht="164.25" customHeight="1">
      <c r="A14" s="335" t="s">
        <v>20</v>
      </c>
      <c r="B14" s="272">
        <v>0</v>
      </c>
      <c r="C14" s="272">
        <v>0</v>
      </c>
      <c r="D14" s="272">
        <v>0</v>
      </c>
      <c r="E14" s="272">
        <v>0</v>
      </c>
      <c r="F14" s="272">
        <v>0</v>
      </c>
      <c r="G14" s="272">
        <v>0</v>
      </c>
      <c r="H14" s="272">
        <v>0</v>
      </c>
      <c r="I14" s="272">
        <v>0</v>
      </c>
      <c r="J14" s="272">
        <v>0</v>
      </c>
      <c r="K14" s="272">
        <v>0</v>
      </c>
      <c r="L14" s="272">
        <v>0</v>
      </c>
      <c r="M14" s="272">
        <v>0</v>
      </c>
      <c r="N14" s="272">
        <v>0</v>
      </c>
      <c r="O14" s="272">
        <v>0</v>
      </c>
      <c r="P14" s="272">
        <v>0</v>
      </c>
      <c r="Q14" s="272">
        <v>0</v>
      </c>
      <c r="R14" s="261"/>
    </row>
    <row r="15" spans="1:26" ht="164.25" customHeight="1">
      <c r="A15" s="335" t="s">
        <v>21</v>
      </c>
      <c r="B15" s="272">
        <v>0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0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0</v>
      </c>
      <c r="R15" s="261"/>
    </row>
    <row r="16" spans="1:26" ht="164.25" customHeight="1">
      <c r="A16" s="335" t="s">
        <v>260</v>
      </c>
      <c r="B16" s="272">
        <v>0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0</v>
      </c>
      <c r="R16" s="261"/>
    </row>
    <row r="17" spans="1:18" ht="164.25" customHeight="1">
      <c r="A17" s="335" t="s">
        <v>261</v>
      </c>
      <c r="B17" s="272">
        <v>0</v>
      </c>
      <c r="C17" s="272">
        <v>0</v>
      </c>
      <c r="D17" s="272">
        <v>0</v>
      </c>
      <c r="E17" s="272">
        <v>0</v>
      </c>
      <c r="F17" s="272">
        <v>0</v>
      </c>
      <c r="G17" s="272">
        <v>0</v>
      </c>
      <c r="H17" s="272">
        <v>0</v>
      </c>
      <c r="I17" s="272">
        <v>0</v>
      </c>
      <c r="J17" s="272">
        <v>0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0</v>
      </c>
      <c r="Q17" s="272">
        <v>0</v>
      </c>
      <c r="R17" s="261"/>
    </row>
    <row r="18" spans="1:18" ht="164.25" customHeight="1">
      <c r="A18" s="335" t="s">
        <v>23</v>
      </c>
      <c r="B18" s="272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72">
        <v>0</v>
      </c>
      <c r="J18" s="272">
        <v>0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0</v>
      </c>
      <c r="R18" s="261"/>
    </row>
    <row r="19" spans="1:18" ht="164.25" customHeight="1">
      <c r="A19" s="335" t="s">
        <v>24</v>
      </c>
      <c r="B19" s="272">
        <v>376.61057</v>
      </c>
      <c r="C19" s="272">
        <v>0</v>
      </c>
      <c r="D19" s="272">
        <v>0</v>
      </c>
      <c r="E19" s="272">
        <v>0</v>
      </c>
      <c r="F19" s="272">
        <v>0</v>
      </c>
      <c r="G19" s="272">
        <v>0</v>
      </c>
      <c r="H19" s="272">
        <v>12</v>
      </c>
      <c r="I19" s="272">
        <v>388.61057</v>
      </c>
      <c r="J19" s="272">
        <v>0</v>
      </c>
      <c r="K19" s="272">
        <v>0</v>
      </c>
      <c r="L19" s="272">
        <v>0</v>
      </c>
      <c r="M19" s="272">
        <v>0</v>
      </c>
      <c r="N19" s="272">
        <v>0</v>
      </c>
      <c r="O19" s="272">
        <v>0</v>
      </c>
      <c r="P19" s="272">
        <v>0</v>
      </c>
      <c r="Q19" s="272">
        <v>0</v>
      </c>
      <c r="R19" s="261"/>
    </row>
    <row r="20" spans="1:18" ht="165" customHeight="1">
      <c r="A20" s="335" t="s">
        <v>25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1864.95532</v>
      </c>
      <c r="I20" s="272">
        <v>1864.95532</v>
      </c>
      <c r="J20" s="272">
        <v>0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0</v>
      </c>
      <c r="Q20" s="272">
        <v>0</v>
      </c>
      <c r="R20" s="261"/>
    </row>
    <row r="21" spans="1:18" ht="164.25" customHeight="1">
      <c r="A21" s="335" t="s">
        <v>26</v>
      </c>
      <c r="B21" s="272">
        <v>0</v>
      </c>
      <c r="C21" s="272">
        <v>0</v>
      </c>
      <c r="D21" s="272">
        <v>0</v>
      </c>
      <c r="E21" s="272">
        <v>0</v>
      </c>
      <c r="F21" s="272">
        <v>0</v>
      </c>
      <c r="G21" s="272">
        <v>0</v>
      </c>
      <c r="H21" s="272">
        <v>0</v>
      </c>
      <c r="I21" s="272">
        <v>0</v>
      </c>
      <c r="J21" s="272">
        <v>0</v>
      </c>
      <c r="K21" s="272">
        <v>0</v>
      </c>
      <c r="L21" s="272">
        <v>0</v>
      </c>
      <c r="M21" s="272">
        <v>0</v>
      </c>
      <c r="N21" s="272">
        <v>0</v>
      </c>
      <c r="O21" s="272">
        <v>0</v>
      </c>
      <c r="P21" s="272">
        <v>0</v>
      </c>
      <c r="Q21" s="272">
        <v>0</v>
      </c>
      <c r="R21" s="261"/>
    </row>
    <row r="22" spans="1:18" ht="164.25" customHeight="1">
      <c r="A22" s="335" t="s">
        <v>27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8" ht="164.25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8" ht="164.25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8" ht="164.25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4.25" customHeight="1">
      <c r="A26" s="335" t="s">
        <v>31</v>
      </c>
      <c r="B26" s="273">
        <v>0</v>
      </c>
      <c r="C26" s="273">
        <v>0</v>
      </c>
      <c r="D26" s="273">
        <v>0</v>
      </c>
      <c r="E26" s="273">
        <v>0</v>
      </c>
      <c r="F26" s="273">
        <v>0</v>
      </c>
      <c r="G26" s="273">
        <v>0</v>
      </c>
      <c r="H26" s="273">
        <v>0</v>
      </c>
      <c r="I26" s="273">
        <v>0</v>
      </c>
      <c r="J26" s="273">
        <v>0</v>
      </c>
      <c r="K26" s="273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ht="164.25" customHeight="1">
      <c r="A27" s="335" t="s">
        <v>259</v>
      </c>
      <c r="B27" s="273">
        <v>0</v>
      </c>
      <c r="C27" s="273">
        <v>0</v>
      </c>
      <c r="D27" s="273">
        <v>0</v>
      </c>
      <c r="E27" s="273">
        <v>0</v>
      </c>
      <c r="F27" s="273">
        <v>0</v>
      </c>
      <c r="G27" s="273">
        <v>0</v>
      </c>
      <c r="H27" s="273">
        <v>0</v>
      </c>
      <c r="I27" s="273">
        <v>0</v>
      </c>
      <c r="J27" s="273">
        <v>0</v>
      </c>
      <c r="K27" s="273">
        <v>0</v>
      </c>
      <c r="L27" s="272">
        <v>0</v>
      </c>
      <c r="M27" s="272">
        <v>0</v>
      </c>
      <c r="N27" s="272">
        <v>0</v>
      </c>
      <c r="O27" s="272">
        <v>0</v>
      </c>
      <c r="P27" s="272">
        <v>0</v>
      </c>
      <c r="Q27" s="272">
        <v>0</v>
      </c>
      <c r="R27" s="261"/>
    </row>
    <row r="28" spans="1:18" ht="164.25" customHeight="1">
      <c r="A28" s="335" t="s">
        <v>33</v>
      </c>
      <c r="B28" s="273">
        <v>0</v>
      </c>
      <c r="C28" s="273">
        <v>0</v>
      </c>
      <c r="D28" s="273">
        <v>0</v>
      </c>
      <c r="E28" s="273">
        <v>0</v>
      </c>
      <c r="F28" s="273">
        <v>0</v>
      </c>
      <c r="G28" s="273">
        <v>0</v>
      </c>
      <c r="H28" s="273">
        <v>0</v>
      </c>
      <c r="I28" s="273">
        <v>0</v>
      </c>
      <c r="J28" s="273">
        <v>0</v>
      </c>
      <c r="K28" s="273">
        <v>0</v>
      </c>
      <c r="L28" s="272">
        <v>0</v>
      </c>
      <c r="M28" s="272">
        <v>0</v>
      </c>
      <c r="N28" s="272">
        <v>0</v>
      </c>
      <c r="O28" s="272">
        <v>0</v>
      </c>
      <c r="P28" s="272">
        <v>0</v>
      </c>
      <c r="Q28" s="272">
        <v>0</v>
      </c>
      <c r="R28" s="261"/>
    </row>
    <row r="29" spans="1:18" ht="164.25" customHeight="1">
      <c r="A29" s="335" t="s">
        <v>34</v>
      </c>
      <c r="B29" s="273">
        <v>1590.9749272000001</v>
      </c>
      <c r="C29" s="273">
        <v>0</v>
      </c>
      <c r="D29" s="273">
        <v>11.41893</v>
      </c>
      <c r="E29" s="273">
        <v>0</v>
      </c>
      <c r="F29" s="273">
        <v>6.4290900000000004</v>
      </c>
      <c r="G29" s="273">
        <v>0</v>
      </c>
      <c r="H29" s="273">
        <v>0</v>
      </c>
      <c r="I29" s="273">
        <v>1608.82295</v>
      </c>
      <c r="J29" s="273">
        <v>12.86232</v>
      </c>
      <c r="K29" s="273">
        <v>0</v>
      </c>
      <c r="L29" s="272">
        <v>0</v>
      </c>
      <c r="M29" s="272">
        <v>0</v>
      </c>
      <c r="N29" s="272">
        <v>0</v>
      </c>
      <c r="O29" s="272">
        <v>0</v>
      </c>
      <c r="P29" s="272">
        <v>0</v>
      </c>
      <c r="Q29" s="272">
        <v>12.86232</v>
      </c>
      <c r="R29" s="261"/>
    </row>
    <row r="30" spans="1:18" ht="164.25" customHeight="1">
      <c r="A30" s="335" t="s">
        <v>35</v>
      </c>
      <c r="B30" s="273">
        <v>34.774980000000006</v>
      </c>
      <c r="C30" s="273">
        <v>0</v>
      </c>
      <c r="D30" s="273">
        <v>0</v>
      </c>
      <c r="E30" s="273">
        <v>0</v>
      </c>
      <c r="F30" s="273">
        <v>0</v>
      </c>
      <c r="G30" s="273">
        <v>0</v>
      </c>
      <c r="H30" s="273">
        <v>0</v>
      </c>
      <c r="I30" s="273">
        <v>34.774980000000006</v>
      </c>
      <c r="J30" s="273">
        <v>0</v>
      </c>
      <c r="K30" s="273">
        <v>0</v>
      </c>
      <c r="L30" s="272">
        <v>0</v>
      </c>
      <c r="M30" s="272">
        <v>0</v>
      </c>
      <c r="N30" s="272">
        <v>0</v>
      </c>
      <c r="O30" s="272">
        <v>0</v>
      </c>
      <c r="P30" s="272">
        <v>0</v>
      </c>
      <c r="Q30" s="272">
        <v>0</v>
      </c>
      <c r="R30" s="261"/>
    </row>
    <row r="31" spans="1:18" ht="164.25" customHeight="1">
      <c r="A31" s="335" t="s">
        <v>36</v>
      </c>
      <c r="B31" s="273">
        <v>0</v>
      </c>
      <c r="C31" s="273">
        <v>0</v>
      </c>
      <c r="D31" s="273">
        <v>0</v>
      </c>
      <c r="E31" s="273">
        <v>0</v>
      </c>
      <c r="F31" s="273">
        <v>0</v>
      </c>
      <c r="G31" s="273">
        <v>0</v>
      </c>
      <c r="H31" s="273">
        <v>0</v>
      </c>
      <c r="I31" s="273">
        <v>0</v>
      </c>
      <c r="J31" s="273">
        <v>0</v>
      </c>
      <c r="K31" s="273">
        <v>0</v>
      </c>
      <c r="L31" s="272">
        <v>0</v>
      </c>
      <c r="M31" s="272">
        <v>0</v>
      </c>
      <c r="N31" s="272">
        <v>0</v>
      </c>
      <c r="O31" s="272">
        <v>0</v>
      </c>
      <c r="P31" s="272">
        <v>0</v>
      </c>
      <c r="Q31" s="272">
        <v>0</v>
      </c>
      <c r="R31" s="261"/>
    </row>
    <row r="32" spans="1:18" ht="164.25" customHeight="1">
      <c r="A32" s="335" t="s">
        <v>37</v>
      </c>
      <c r="B32" s="272">
        <v>21723.262536200004</v>
      </c>
      <c r="C32" s="272">
        <v>0</v>
      </c>
      <c r="D32" s="272">
        <v>0</v>
      </c>
      <c r="E32" s="272">
        <v>0</v>
      </c>
      <c r="F32" s="272">
        <v>0</v>
      </c>
      <c r="G32" s="272">
        <v>274.39999999999998</v>
      </c>
      <c r="H32" s="272">
        <v>5508.8330999999998</v>
      </c>
      <c r="I32" s="272">
        <v>27506.495640000001</v>
      </c>
      <c r="J32" s="272">
        <v>22190.4934804</v>
      </c>
      <c r="K32" s="272">
        <v>0</v>
      </c>
      <c r="L32" s="272">
        <v>0</v>
      </c>
      <c r="M32" s="272">
        <v>0</v>
      </c>
      <c r="N32" s="272">
        <v>0</v>
      </c>
      <c r="O32" s="272">
        <v>0</v>
      </c>
      <c r="P32" s="272">
        <v>2.8000000000000003E-4</v>
      </c>
      <c r="Q32" s="272">
        <v>22190.493760000001</v>
      </c>
      <c r="R32" s="261"/>
    </row>
    <row r="33" spans="1:18" ht="164.25" customHeight="1">
      <c r="A33" s="335" t="s">
        <v>38</v>
      </c>
      <c r="B33" s="272">
        <v>0</v>
      </c>
      <c r="C33" s="272">
        <v>0</v>
      </c>
      <c r="D33" s="272">
        <v>0</v>
      </c>
      <c r="E33" s="272">
        <v>0</v>
      </c>
      <c r="F33" s="272">
        <v>0</v>
      </c>
      <c r="G33" s="272">
        <v>0</v>
      </c>
      <c r="H33" s="272">
        <v>0</v>
      </c>
      <c r="I33" s="272">
        <v>0</v>
      </c>
      <c r="J33" s="272">
        <v>0</v>
      </c>
      <c r="K33" s="272">
        <v>0</v>
      </c>
      <c r="L33" s="272">
        <v>0</v>
      </c>
      <c r="M33" s="272">
        <v>0</v>
      </c>
      <c r="N33" s="272">
        <v>0</v>
      </c>
      <c r="O33" s="272">
        <v>0</v>
      </c>
      <c r="P33" s="272">
        <v>0</v>
      </c>
      <c r="Q33" s="272">
        <v>0</v>
      </c>
      <c r="R33" s="261"/>
    </row>
    <row r="34" spans="1:18" ht="164.25" customHeight="1">
      <c r="A34" s="335" t="s">
        <v>39</v>
      </c>
      <c r="B34" s="272">
        <v>0</v>
      </c>
      <c r="C34" s="272">
        <v>0</v>
      </c>
      <c r="D34" s="272">
        <v>0</v>
      </c>
      <c r="E34" s="272">
        <v>0</v>
      </c>
      <c r="F34" s="272">
        <v>0</v>
      </c>
      <c r="G34" s="272">
        <v>0</v>
      </c>
      <c r="H34" s="272">
        <v>0</v>
      </c>
      <c r="I34" s="272">
        <v>0</v>
      </c>
      <c r="J34" s="272">
        <v>0</v>
      </c>
      <c r="K34" s="272">
        <v>0</v>
      </c>
      <c r="L34" s="272">
        <v>0</v>
      </c>
      <c r="M34" s="272">
        <v>0</v>
      </c>
      <c r="N34" s="272">
        <v>0</v>
      </c>
      <c r="O34" s="272">
        <v>0</v>
      </c>
      <c r="P34" s="272">
        <v>0</v>
      </c>
      <c r="Q34" s="272">
        <v>0</v>
      </c>
      <c r="R34" s="261"/>
    </row>
    <row r="35" spans="1:18" ht="164.25" customHeight="1">
      <c r="A35" s="335" t="s">
        <v>258</v>
      </c>
      <c r="B35" s="272">
        <v>0</v>
      </c>
      <c r="C35" s="272">
        <v>0</v>
      </c>
      <c r="D35" s="272">
        <v>0</v>
      </c>
      <c r="E35" s="272">
        <v>0</v>
      </c>
      <c r="F35" s="272">
        <v>0</v>
      </c>
      <c r="G35" s="272">
        <v>0</v>
      </c>
      <c r="H35" s="272">
        <v>0</v>
      </c>
      <c r="I35" s="272">
        <v>0</v>
      </c>
      <c r="J35" s="272">
        <v>0</v>
      </c>
      <c r="K35" s="272">
        <v>0</v>
      </c>
      <c r="L35" s="272">
        <v>0</v>
      </c>
      <c r="M35" s="272">
        <v>0</v>
      </c>
      <c r="N35" s="272">
        <v>0</v>
      </c>
      <c r="O35" s="272">
        <v>0</v>
      </c>
      <c r="P35" s="272">
        <v>0</v>
      </c>
      <c r="Q35" s="272">
        <v>0</v>
      </c>
      <c r="R35" s="261"/>
    </row>
    <row r="36" spans="1:18" ht="164.25" customHeight="1">
      <c r="A36" s="335" t="s">
        <v>41</v>
      </c>
      <c r="B36" s="272">
        <v>0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0</v>
      </c>
      <c r="J36" s="272">
        <v>0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</v>
      </c>
      <c r="Q36" s="272">
        <v>0</v>
      </c>
      <c r="R36" s="261"/>
    </row>
    <row r="37" spans="1:18" ht="164.25" customHeight="1">
      <c r="A37" s="335" t="s">
        <v>42</v>
      </c>
      <c r="B37" s="272">
        <v>0</v>
      </c>
      <c r="C37" s="272">
        <v>0</v>
      </c>
      <c r="D37" s="272">
        <v>0</v>
      </c>
      <c r="E37" s="272">
        <v>0</v>
      </c>
      <c r="F37" s="272">
        <v>0</v>
      </c>
      <c r="G37" s="272">
        <v>0</v>
      </c>
      <c r="H37" s="272">
        <v>0</v>
      </c>
      <c r="I37" s="272">
        <v>0</v>
      </c>
      <c r="J37" s="272">
        <v>0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0</v>
      </c>
      <c r="Q37" s="272">
        <v>0</v>
      </c>
      <c r="R37" s="261"/>
    </row>
    <row r="38" spans="1:18" ht="164.25" customHeight="1">
      <c r="A38" s="335" t="s">
        <v>43</v>
      </c>
      <c r="B38" s="272">
        <v>0</v>
      </c>
      <c r="C38" s="272">
        <v>0</v>
      </c>
      <c r="D38" s="272">
        <v>0</v>
      </c>
      <c r="E38" s="272">
        <v>0</v>
      </c>
      <c r="F38" s="272">
        <v>0</v>
      </c>
      <c r="G38" s="272">
        <v>0</v>
      </c>
      <c r="H38" s="272">
        <v>0</v>
      </c>
      <c r="I38" s="272">
        <v>0</v>
      </c>
      <c r="J38" s="272">
        <v>0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0</v>
      </c>
      <c r="R38" s="261"/>
    </row>
    <row r="39" spans="1:18" s="200" customFormat="1" ht="83.25" customHeight="1">
      <c r="A39" s="336" t="s">
        <v>236</v>
      </c>
      <c r="B39" s="337">
        <f>SUM(B10:B38)</f>
        <v>102555.73314540001</v>
      </c>
      <c r="C39" s="337">
        <f t="shared" ref="C39:Q39" si="0">SUM(C10:C38)</f>
        <v>0</v>
      </c>
      <c r="D39" s="337">
        <f t="shared" si="0"/>
        <v>11.41893</v>
      </c>
      <c r="E39" s="337">
        <f t="shared" si="0"/>
        <v>0</v>
      </c>
      <c r="F39" s="337">
        <f t="shared" si="0"/>
        <v>6.4290900000000004</v>
      </c>
      <c r="G39" s="337">
        <f t="shared" si="0"/>
        <v>274.39999999999998</v>
      </c>
      <c r="H39" s="337">
        <f t="shared" si="0"/>
        <v>62538.690560000003</v>
      </c>
      <c r="I39" s="337">
        <f t="shared" si="0"/>
        <v>165386.67173</v>
      </c>
      <c r="J39" s="337">
        <f t="shared" si="0"/>
        <v>186577.44922759998</v>
      </c>
      <c r="K39" s="337">
        <f t="shared" si="0"/>
        <v>0</v>
      </c>
      <c r="L39" s="337">
        <f t="shared" si="0"/>
        <v>0</v>
      </c>
      <c r="M39" s="337">
        <f t="shared" si="0"/>
        <v>0</v>
      </c>
      <c r="N39" s="337">
        <f t="shared" si="0"/>
        <v>0</v>
      </c>
      <c r="O39" s="337">
        <f t="shared" si="0"/>
        <v>0</v>
      </c>
      <c r="P39" s="337">
        <f t="shared" si="0"/>
        <v>146746.83093000003</v>
      </c>
      <c r="Q39" s="337">
        <f t="shared" si="0"/>
        <v>333324.28015999997</v>
      </c>
      <c r="R39" s="276"/>
    </row>
    <row r="40" spans="1:18" ht="27.75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8"/>
      <c r="K40" s="248"/>
      <c r="L40" s="247"/>
      <c r="M40" s="247"/>
      <c r="N40" s="247"/>
      <c r="O40" s="247"/>
      <c r="P40" s="247"/>
      <c r="Q40" s="247"/>
      <c r="R40" s="261"/>
    </row>
    <row r="41" spans="1:18" ht="51.75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211"/>
      <c r="K41" s="211"/>
      <c r="L41" s="212"/>
      <c r="M41" s="212"/>
      <c r="N41" s="23"/>
      <c r="O41" s="23"/>
      <c r="P41" s="23"/>
      <c r="Q41" s="23"/>
    </row>
    <row r="42" spans="1:18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8" ht="13.5" customHeight="1">
      <c r="A43" s="22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8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8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8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8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8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156"/>
      <c r="N61" s="23"/>
      <c r="O61" s="23"/>
      <c r="P61" s="23"/>
      <c r="Q61" s="23"/>
    </row>
    <row r="62" spans="1:17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156"/>
      <c r="N62" s="23"/>
      <c r="O62" s="23"/>
      <c r="P62" s="23"/>
      <c r="Q62" s="23"/>
    </row>
    <row r="63" spans="1:17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156"/>
      <c r="N63" s="23"/>
      <c r="O63" s="23"/>
      <c r="P63" s="23"/>
      <c r="Q63" s="23"/>
    </row>
    <row r="64" spans="1:17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156"/>
      <c r="N64" s="23"/>
      <c r="O64" s="23"/>
      <c r="P64" s="23"/>
      <c r="Q64" s="23"/>
    </row>
    <row r="65" spans="1:17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156"/>
      <c r="N65" s="23"/>
      <c r="O65" s="23"/>
      <c r="P65" s="23"/>
      <c r="Q65" s="23"/>
    </row>
    <row r="66" spans="1:17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156"/>
      <c r="N66" s="23"/>
      <c r="O66" s="23"/>
      <c r="P66" s="23"/>
      <c r="Q66" s="23"/>
    </row>
    <row r="67" spans="1:17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156"/>
      <c r="N67" s="23"/>
      <c r="O67" s="23"/>
      <c r="P67" s="23"/>
      <c r="Q67" s="23"/>
    </row>
    <row r="68" spans="1:17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156"/>
      <c r="N68" s="23"/>
      <c r="O68" s="23"/>
      <c r="P68" s="23"/>
      <c r="Q68" s="23"/>
    </row>
    <row r="69" spans="1:17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156"/>
      <c r="N69" s="23"/>
      <c r="O69" s="23"/>
      <c r="P69" s="23"/>
      <c r="Q69" s="23"/>
    </row>
    <row r="70" spans="1:17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156"/>
      <c r="N70" s="23"/>
      <c r="O70" s="23"/>
      <c r="P70" s="23"/>
      <c r="Q70" s="23"/>
    </row>
    <row r="71" spans="1:17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156"/>
      <c r="N71" s="23"/>
      <c r="O71" s="23"/>
      <c r="P71" s="23"/>
      <c r="Q71" s="23"/>
    </row>
    <row r="72" spans="1:17" ht="9" customHeight="1">
      <c r="A72" s="187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8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186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 ht="9" customHeight="1">
      <c r="A79" s="188"/>
      <c r="C79" s="284"/>
      <c r="D79" s="24"/>
      <c r="E79" s="24"/>
      <c r="F79" s="24"/>
      <c r="G79" s="24"/>
      <c r="H79" s="24"/>
      <c r="I79" s="24"/>
      <c r="J79" s="24"/>
      <c r="K79" s="24"/>
      <c r="L79" s="24"/>
      <c r="M79" s="23"/>
      <c r="N79" s="23"/>
      <c r="O79" s="23"/>
      <c r="P79" s="23"/>
      <c r="Q79" s="23"/>
    </row>
    <row r="80" spans="1:17" ht="9" customHeight="1">
      <c r="A80" s="22"/>
      <c r="C80" s="284"/>
      <c r="D80" s="24"/>
      <c r="E80" s="24"/>
      <c r="F80" s="24"/>
      <c r="G80" s="24"/>
      <c r="H80" s="24"/>
      <c r="I80" s="24"/>
      <c r="J80" s="24"/>
      <c r="K80" s="24"/>
      <c r="L80" s="24"/>
      <c r="M80" s="23"/>
      <c r="N80" s="23"/>
      <c r="O80" s="23"/>
      <c r="P80" s="23"/>
      <c r="Q80" s="23"/>
    </row>
    <row r="81" spans="1:17" ht="9" customHeight="1">
      <c r="A81" s="22"/>
      <c r="C81" s="284"/>
      <c r="D81" s="24"/>
      <c r="E81" s="24"/>
      <c r="F81" s="24"/>
      <c r="G81" s="24"/>
      <c r="H81" s="24"/>
      <c r="I81" s="24"/>
      <c r="J81" s="24"/>
      <c r="K81" s="24"/>
      <c r="L81" s="24"/>
      <c r="M81" s="23"/>
      <c r="N81" s="23"/>
      <c r="O81" s="23"/>
      <c r="P81" s="23"/>
      <c r="Q81" s="23"/>
    </row>
    <row r="82" spans="1:17" ht="9" customHeight="1">
      <c r="A82" s="22"/>
      <c r="C82" s="284"/>
      <c r="D82" s="24"/>
      <c r="E82" s="24"/>
      <c r="F82" s="24"/>
      <c r="G82" s="24"/>
      <c r="H82" s="24"/>
      <c r="I82" s="24"/>
      <c r="J82" s="24"/>
      <c r="K82" s="24"/>
      <c r="L82" s="24"/>
      <c r="M82" s="23"/>
      <c r="N82" s="23"/>
      <c r="O82" s="23"/>
      <c r="P82" s="23"/>
      <c r="Q82" s="23"/>
    </row>
    <row r="83" spans="1:17" ht="9" customHeight="1">
      <c r="A83" s="22"/>
      <c r="C83" s="284"/>
      <c r="D83" s="24"/>
      <c r="E83" s="24"/>
      <c r="F83" s="24"/>
      <c r="G83" s="24"/>
      <c r="H83" s="24"/>
      <c r="I83" s="24"/>
      <c r="J83" s="24"/>
      <c r="K83" s="24"/>
      <c r="L83" s="24"/>
      <c r="M83" s="23"/>
      <c r="N83" s="23"/>
      <c r="O83" s="23"/>
      <c r="P83" s="23"/>
      <c r="Q83" s="23"/>
    </row>
    <row r="84" spans="1:17" ht="9" customHeight="1">
      <c r="A84" s="186"/>
      <c r="C84" s="284"/>
      <c r="D84" s="24"/>
      <c r="E84" s="24"/>
      <c r="F84" s="24"/>
      <c r="G84" s="24"/>
      <c r="H84" s="24"/>
      <c r="I84" s="24"/>
      <c r="J84" s="24"/>
      <c r="K84" s="24"/>
      <c r="L84" s="24"/>
      <c r="M84" s="23"/>
      <c r="N84" s="23"/>
      <c r="O84" s="23"/>
      <c r="P84" s="23"/>
      <c r="Q84" s="23"/>
    </row>
    <row r="85" spans="1:17" ht="9" customHeight="1">
      <c r="A85" s="188"/>
      <c r="C85" s="284"/>
      <c r="D85" s="24"/>
      <c r="E85" s="24"/>
      <c r="F85" s="24"/>
      <c r="G85" s="24"/>
      <c r="H85" s="24"/>
      <c r="I85" s="24"/>
      <c r="J85" s="24"/>
      <c r="K85" s="24"/>
      <c r="L85" s="24"/>
      <c r="M85" s="23"/>
      <c r="N85" s="23"/>
      <c r="O85" s="23"/>
      <c r="P85" s="23"/>
      <c r="Q85" s="23"/>
    </row>
    <row r="86" spans="1:17" ht="9" customHeight="1">
      <c r="A86" s="22"/>
      <c r="C86" s="284"/>
      <c r="D86" s="24"/>
      <c r="E86" s="24"/>
      <c r="F86" s="24"/>
      <c r="G86" s="24"/>
      <c r="H86" s="24"/>
      <c r="I86" s="24"/>
      <c r="J86" s="24"/>
      <c r="K86" s="24"/>
      <c r="L86" s="24"/>
      <c r="M86" s="23"/>
      <c r="N86" s="23"/>
      <c r="O86" s="23"/>
      <c r="P86" s="23"/>
      <c r="Q86" s="23"/>
    </row>
    <row r="87" spans="1:17" ht="9" customHeight="1">
      <c r="A87" s="22"/>
      <c r="C87" s="284"/>
      <c r="D87" s="24"/>
      <c r="E87" s="24"/>
      <c r="F87" s="24"/>
      <c r="G87" s="24"/>
      <c r="H87" s="24"/>
      <c r="I87" s="24"/>
      <c r="J87" s="24"/>
      <c r="K87" s="24"/>
      <c r="L87" s="24"/>
      <c r="M87" s="23"/>
      <c r="N87" s="23"/>
      <c r="O87" s="23"/>
      <c r="P87" s="23"/>
      <c r="Q87" s="23"/>
    </row>
    <row r="88" spans="1:17" ht="9" customHeight="1">
      <c r="A88" s="22"/>
      <c r="C88" s="284"/>
      <c r="D88" s="24"/>
      <c r="E88" s="24"/>
      <c r="F88" s="24"/>
      <c r="G88" s="24"/>
      <c r="H88" s="24"/>
      <c r="I88" s="24"/>
      <c r="J88" s="24"/>
      <c r="K88" s="24"/>
      <c r="L88" s="24"/>
      <c r="M88" s="23"/>
      <c r="N88" s="23"/>
      <c r="O88" s="23"/>
      <c r="P88" s="23"/>
      <c r="Q88" s="23"/>
    </row>
    <row r="89" spans="1:17" ht="9" customHeight="1">
      <c r="A89" s="22"/>
      <c r="C89" s="284"/>
      <c r="D89" s="24"/>
      <c r="E89" s="24"/>
      <c r="F89" s="24"/>
      <c r="G89" s="24"/>
      <c r="H89" s="24"/>
      <c r="I89" s="24"/>
      <c r="J89" s="24"/>
      <c r="K89" s="24"/>
      <c r="L89" s="24"/>
      <c r="M89" s="23"/>
      <c r="N89" s="23"/>
      <c r="O89" s="23"/>
      <c r="P89" s="23"/>
      <c r="Q89" s="23"/>
    </row>
    <row r="90" spans="1:17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7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7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7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7">
      <c r="A94" s="186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7">
      <c r="A95" s="188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7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22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22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22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22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22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22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22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8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22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22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22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89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89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89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89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89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89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89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89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89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  <c r="C120" s="285"/>
      <c r="D120" s="48"/>
      <c r="E120" s="48"/>
      <c r="F120" s="48"/>
      <c r="G120" s="48"/>
      <c r="H120" s="48"/>
      <c r="I120" s="48"/>
      <c r="J120" s="48"/>
      <c r="K120" s="48"/>
      <c r="L120" s="48"/>
    </row>
    <row r="121" spans="1:12">
      <c r="A121" s="190"/>
      <c r="C121" s="285"/>
      <c r="D121" s="48"/>
      <c r="E121" s="48"/>
      <c r="F121" s="48"/>
      <c r="G121" s="48"/>
      <c r="H121" s="48"/>
      <c r="I121" s="48"/>
      <c r="J121" s="48"/>
      <c r="K121" s="48"/>
      <c r="L121" s="48"/>
    </row>
    <row r="122" spans="1:12">
      <c r="A122" s="190"/>
      <c r="C122" s="285"/>
      <c r="D122" s="48"/>
      <c r="E122" s="48"/>
      <c r="F122" s="48"/>
      <c r="G122" s="48"/>
      <c r="H122" s="48"/>
      <c r="I122" s="48"/>
      <c r="J122" s="48"/>
      <c r="K122" s="48"/>
      <c r="L122" s="48"/>
    </row>
    <row r="123" spans="1:12">
      <c r="A123" s="190"/>
      <c r="C123" s="285"/>
      <c r="D123" s="48"/>
      <c r="E123" s="48"/>
      <c r="F123" s="48"/>
      <c r="G123" s="48"/>
      <c r="H123" s="48"/>
      <c r="I123" s="48"/>
      <c r="J123" s="48"/>
      <c r="K123" s="48"/>
      <c r="L123" s="48"/>
    </row>
    <row r="124" spans="1:12">
      <c r="A124" s="190"/>
      <c r="C124" s="285"/>
      <c r="D124" s="48"/>
      <c r="E124" s="48"/>
      <c r="F124" s="48"/>
      <c r="G124" s="48"/>
      <c r="H124" s="48"/>
      <c r="I124" s="48"/>
      <c r="J124" s="48"/>
      <c r="K124" s="48"/>
      <c r="L124" s="48"/>
    </row>
    <row r="125" spans="1:12">
      <c r="A125" s="190"/>
      <c r="C125" s="285"/>
      <c r="D125" s="48"/>
      <c r="E125" s="48"/>
      <c r="F125" s="48"/>
      <c r="G125" s="48"/>
      <c r="H125" s="48"/>
      <c r="I125" s="48"/>
      <c r="J125" s="48"/>
      <c r="K125" s="48"/>
      <c r="L125" s="48"/>
    </row>
    <row r="126" spans="1:12">
      <c r="A126" s="190"/>
      <c r="C126" s="285"/>
      <c r="D126" s="48"/>
      <c r="E126" s="48"/>
      <c r="F126" s="48"/>
      <c r="G126" s="48"/>
      <c r="H126" s="48"/>
      <c r="I126" s="48"/>
      <c r="J126" s="48"/>
      <c r="K126" s="48"/>
      <c r="L126" s="48"/>
    </row>
    <row r="127" spans="1:12">
      <c r="A127" s="190"/>
      <c r="C127" s="285"/>
      <c r="D127" s="48"/>
      <c r="E127" s="48"/>
      <c r="F127" s="48"/>
      <c r="G127" s="48"/>
      <c r="H127" s="48"/>
      <c r="I127" s="48"/>
      <c r="J127" s="48"/>
      <c r="K127" s="48"/>
      <c r="L127" s="48"/>
    </row>
    <row r="128" spans="1:12">
      <c r="A128" s="190"/>
      <c r="C128" s="285"/>
      <c r="D128" s="48"/>
      <c r="E128" s="48"/>
      <c r="F128" s="48"/>
      <c r="G128" s="48"/>
      <c r="H128" s="48"/>
      <c r="I128" s="48"/>
      <c r="J128" s="48"/>
      <c r="K128" s="48"/>
      <c r="L128" s="48"/>
    </row>
    <row r="129" spans="1:12">
      <c r="A129" s="190"/>
      <c r="C129" s="285"/>
      <c r="D129" s="48"/>
      <c r="E129" s="48"/>
      <c r="F129" s="48"/>
      <c r="G129" s="48"/>
      <c r="H129" s="48"/>
      <c r="I129" s="48"/>
      <c r="J129" s="48"/>
      <c r="K129" s="48"/>
      <c r="L129" s="48"/>
    </row>
    <row r="130" spans="1:12">
      <c r="A130" s="190"/>
      <c r="C130" s="285"/>
      <c r="D130" s="48"/>
      <c r="E130" s="48"/>
      <c r="F130" s="48"/>
      <c r="G130" s="48"/>
      <c r="H130" s="48"/>
      <c r="I130" s="48"/>
      <c r="J130" s="48"/>
      <c r="K130" s="48"/>
      <c r="L130" s="48"/>
    </row>
    <row r="131" spans="1:12">
      <c r="A131" s="190"/>
    </row>
    <row r="132" spans="1:12">
      <c r="A132" s="190"/>
    </row>
    <row r="133" spans="1:12">
      <c r="A133" s="190"/>
    </row>
    <row r="134" spans="1:12">
      <c r="A134" s="190"/>
    </row>
    <row r="135" spans="1:12">
      <c r="A135" s="190"/>
    </row>
    <row r="136" spans="1:12">
      <c r="A136" s="190"/>
    </row>
    <row r="137" spans="1:12">
      <c r="A137" s="190"/>
    </row>
    <row r="138" spans="1:12">
      <c r="A138" s="190"/>
    </row>
    <row r="139" spans="1:12">
      <c r="A139" s="190"/>
    </row>
    <row r="140" spans="1:12">
      <c r="A140" s="190"/>
    </row>
    <row r="141" spans="1:12">
      <c r="A141" s="190"/>
    </row>
    <row r="142" spans="1:12">
      <c r="A142" s="190"/>
    </row>
    <row r="143" spans="1:12">
      <c r="A143" s="190"/>
    </row>
    <row r="144" spans="1:12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64"/>
  <sheetViews>
    <sheetView topLeftCell="A2" zoomScale="15" workbookViewId="0">
      <selection activeCell="E16" sqref="E16"/>
    </sheetView>
  </sheetViews>
  <sheetFormatPr defaultRowHeight="60"/>
  <cols>
    <col min="1" max="1" width="246.42578125" style="26" customWidth="1"/>
    <col min="2" max="2" width="53.7109375" style="572" customWidth="1"/>
    <col min="3" max="3" width="53.7109375" style="258" customWidth="1"/>
    <col min="4" max="17" width="53.7109375" style="572" customWidth="1"/>
    <col min="18" max="18" width="6.5703125" style="259" customWidth="1"/>
    <col min="19" max="256" width="9.140625" style="572"/>
    <col min="257" max="257" width="143.5703125" style="572" customWidth="1"/>
    <col min="258" max="273" width="53.7109375" style="572" customWidth="1"/>
    <col min="274" max="274" width="6.5703125" style="572" customWidth="1"/>
    <col min="275" max="512" width="9.140625" style="572"/>
    <col min="513" max="513" width="143.5703125" style="572" customWidth="1"/>
    <col min="514" max="529" width="53.7109375" style="572" customWidth="1"/>
    <col min="530" max="530" width="6.5703125" style="572" customWidth="1"/>
    <col min="531" max="768" width="9.140625" style="572"/>
    <col min="769" max="769" width="143.5703125" style="572" customWidth="1"/>
    <col min="770" max="785" width="53.7109375" style="572" customWidth="1"/>
    <col min="786" max="786" width="6.5703125" style="572" customWidth="1"/>
    <col min="787" max="1024" width="9.140625" style="572"/>
    <col min="1025" max="1025" width="143.5703125" style="572" customWidth="1"/>
    <col min="1026" max="1041" width="53.7109375" style="572" customWidth="1"/>
    <col min="1042" max="1042" width="6.5703125" style="572" customWidth="1"/>
    <col min="1043" max="1280" width="9.140625" style="572"/>
    <col min="1281" max="1281" width="143.5703125" style="572" customWidth="1"/>
    <col min="1282" max="1297" width="53.7109375" style="572" customWidth="1"/>
    <col min="1298" max="1298" width="6.5703125" style="572" customWidth="1"/>
    <col min="1299" max="1536" width="9.140625" style="572"/>
    <col min="1537" max="1537" width="143.5703125" style="572" customWidth="1"/>
    <col min="1538" max="1553" width="53.7109375" style="572" customWidth="1"/>
    <col min="1554" max="1554" width="6.5703125" style="572" customWidth="1"/>
    <col min="1555" max="1792" width="9.140625" style="572"/>
    <col min="1793" max="1793" width="143.5703125" style="572" customWidth="1"/>
    <col min="1794" max="1809" width="53.7109375" style="572" customWidth="1"/>
    <col min="1810" max="1810" width="6.5703125" style="572" customWidth="1"/>
    <col min="1811" max="2048" width="9.140625" style="572"/>
    <col min="2049" max="2049" width="143.5703125" style="572" customWidth="1"/>
    <col min="2050" max="2065" width="53.7109375" style="572" customWidth="1"/>
    <col min="2066" max="2066" width="6.5703125" style="572" customWidth="1"/>
    <col min="2067" max="2304" width="9.140625" style="572"/>
    <col min="2305" max="2305" width="143.5703125" style="572" customWidth="1"/>
    <col min="2306" max="2321" width="53.7109375" style="572" customWidth="1"/>
    <col min="2322" max="2322" width="6.5703125" style="572" customWidth="1"/>
    <col min="2323" max="2560" width="9.140625" style="572"/>
    <col min="2561" max="2561" width="143.5703125" style="572" customWidth="1"/>
    <col min="2562" max="2577" width="53.7109375" style="572" customWidth="1"/>
    <col min="2578" max="2578" width="6.5703125" style="572" customWidth="1"/>
    <col min="2579" max="2816" width="9.140625" style="572"/>
    <col min="2817" max="2817" width="143.5703125" style="572" customWidth="1"/>
    <col min="2818" max="2833" width="53.7109375" style="572" customWidth="1"/>
    <col min="2834" max="2834" width="6.5703125" style="572" customWidth="1"/>
    <col min="2835" max="3072" width="9.140625" style="572"/>
    <col min="3073" max="3073" width="143.5703125" style="572" customWidth="1"/>
    <col min="3074" max="3089" width="53.7109375" style="572" customWidth="1"/>
    <col min="3090" max="3090" width="6.5703125" style="572" customWidth="1"/>
    <col min="3091" max="3328" width="9.140625" style="572"/>
    <col min="3329" max="3329" width="143.5703125" style="572" customWidth="1"/>
    <col min="3330" max="3345" width="53.7109375" style="572" customWidth="1"/>
    <col min="3346" max="3346" width="6.5703125" style="572" customWidth="1"/>
    <col min="3347" max="3584" width="9.140625" style="572"/>
    <col min="3585" max="3585" width="143.5703125" style="572" customWidth="1"/>
    <col min="3586" max="3601" width="53.7109375" style="572" customWidth="1"/>
    <col min="3602" max="3602" width="6.5703125" style="572" customWidth="1"/>
    <col min="3603" max="3840" width="9.140625" style="572"/>
    <col min="3841" max="3841" width="143.5703125" style="572" customWidth="1"/>
    <col min="3842" max="3857" width="53.7109375" style="572" customWidth="1"/>
    <col min="3858" max="3858" width="6.5703125" style="572" customWidth="1"/>
    <col min="3859" max="4096" width="9.140625" style="572"/>
    <col min="4097" max="4097" width="143.5703125" style="572" customWidth="1"/>
    <col min="4098" max="4113" width="53.7109375" style="572" customWidth="1"/>
    <col min="4114" max="4114" width="6.5703125" style="572" customWidth="1"/>
    <col min="4115" max="4352" width="9.140625" style="572"/>
    <col min="4353" max="4353" width="143.5703125" style="572" customWidth="1"/>
    <col min="4354" max="4369" width="53.7109375" style="572" customWidth="1"/>
    <col min="4370" max="4370" width="6.5703125" style="572" customWidth="1"/>
    <col min="4371" max="4608" width="9.140625" style="572"/>
    <col min="4609" max="4609" width="143.5703125" style="572" customWidth="1"/>
    <col min="4610" max="4625" width="53.7109375" style="572" customWidth="1"/>
    <col min="4626" max="4626" width="6.5703125" style="572" customWidth="1"/>
    <col min="4627" max="4864" width="9.140625" style="572"/>
    <col min="4865" max="4865" width="143.5703125" style="572" customWidth="1"/>
    <col min="4866" max="4881" width="53.7109375" style="572" customWidth="1"/>
    <col min="4882" max="4882" width="6.5703125" style="572" customWidth="1"/>
    <col min="4883" max="5120" width="9.140625" style="572"/>
    <col min="5121" max="5121" width="143.5703125" style="572" customWidth="1"/>
    <col min="5122" max="5137" width="53.7109375" style="572" customWidth="1"/>
    <col min="5138" max="5138" width="6.5703125" style="572" customWidth="1"/>
    <col min="5139" max="5376" width="9.140625" style="572"/>
    <col min="5377" max="5377" width="143.5703125" style="572" customWidth="1"/>
    <col min="5378" max="5393" width="53.7109375" style="572" customWidth="1"/>
    <col min="5394" max="5394" width="6.5703125" style="572" customWidth="1"/>
    <col min="5395" max="5632" width="9.140625" style="572"/>
    <col min="5633" max="5633" width="143.5703125" style="572" customWidth="1"/>
    <col min="5634" max="5649" width="53.7109375" style="572" customWidth="1"/>
    <col min="5650" max="5650" width="6.5703125" style="572" customWidth="1"/>
    <col min="5651" max="5888" width="9.140625" style="572"/>
    <col min="5889" max="5889" width="143.5703125" style="572" customWidth="1"/>
    <col min="5890" max="5905" width="53.7109375" style="572" customWidth="1"/>
    <col min="5906" max="5906" width="6.5703125" style="572" customWidth="1"/>
    <col min="5907" max="6144" width="9.140625" style="572"/>
    <col min="6145" max="6145" width="143.5703125" style="572" customWidth="1"/>
    <col min="6146" max="6161" width="53.7109375" style="572" customWidth="1"/>
    <col min="6162" max="6162" width="6.5703125" style="572" customWidth="1"/>
    <col min="6163" max="6400" width="9.140625" style="572"/>
    <col min="6401" max="6401" width="143.5703125" style="572" customWidth="1"/>
    <col min="6402" max="6417" width="53.7109375" style="572" customWidth="1"/>
    <col min="6418" max="6418" width="6.5703125" style="572" customWidth="1"/>
    <col min="6419" max="6656" width="9.140625" style="572"/>
    <col min="6657" max="6657" width="143.5703125" style="572" customWidth="1"/>
    <col min="6658" max="6673" width="53.7109375" style="572" customWidth="1"/>
    <col min="6674" max="6674" width="6.5703125" style="572" customWidth="1"/>
    <col min="6675" max="6912" width="9.140625" style="572"/>
    <col min="6913" max="6913" width="143.5703125" style="572" customWidth="1"/>
    <col min="6914" max="6929" width="53.7109375" style="572" customWidth="1"/>
    <col min="6930" max="6930" width="6.5703125" style="572" customWidth="1"/>
    <col min="6931" max="7168" width="9.140625" style="572"/>
    <col min="7169" max="7169" width="143.5703125" style="572" customWidth="1"/>
    <col min="7170" max="7185" width="53.7109375" style="572" customWidth="1"/>
    <col min="7186" max="7186" width="6.5703125" style="572" customWidth="1"/>
    <col min="7187" max="7424" width="9.140625" style="572"/>
    <col min="7425" max="7425" width="143.5703125" style="572" customWidth="1"/>
    <col min="7426" max="7441" width="53.7109375" style="572" customWidth="1"/>
    <col min="7442" max="7442" width="6.5703125" style="572" customWidth="1"/>
    <col min="7443" max="7680" width="9.140625" style="572"/>
    <col min="7681" max="7681" width="143.5703125" style="572" customWidth="1"/>
    <col min="7682" max="7697" width="53.7109375" style="572" customWidth="1"/>
    <col min="7698" max="7698" width="6.5703125" style="572" customWidth="1"/>
    <col min="7699" max="7936" width="9.140625" style="572"/>
    <col min="7937" max="7937" width="143.5703125" style="572" customWidth="1"/>
    <col min="7938" max="7953" width="53.7109375" style="572" customWidth="1"/>
    <col min="7954" max="7954" width="6.5703125" style="572" customWidth="1"/>
    <col min="7955" max="8192" width="9.140625" style="572"/>
    <col min="8193" max="8193" width="143.5703125" style="572" customWidth="1"/>
    <col min="8194" max="8209" width="53.7109375" style="572" customWidth="1"/>
    <col min="8210" max="8210" width="6.5703125" style="572" customWidth="1"/>
    <col min="8211" max="8448" width="9.140625" style="572"/>
    <col min="8449" max="8449" width="143.5703125" style="572" customWidth="1"/>
    <col min="8450" max="8465" width="53.7109375" style="572" customWidth="1"/>
    <col min="8466" max="8466" width="6.5703125" style="572" customWidth="1"/>
    <col min="8467" max="8704" width="9.140625" style="572"/>
    <col min="8705" max="8705" width="143.5703125" style="572" customWidth="1"/>
    <col min="8706" max="8721" width="53.7109375" style="572" customWidth="1"/>
    <col min="8722" max="8722" width="6.5703125" style="572" customWidth="1"/>
    <col min="8723" max="8960" width="9.140625" style="572"/>
    <col min="8961" max="8961" width="143.5703125" style="572" customWidth="1"/>
    <col min="8962" max="8977" width="53.7109375" style="572" customWidth="1"/>
    <col min="8978" max="8978" width="6.5703125" style="572" customWidth="1"/>
    <col min="8979" max="9216" width="9.140625" style="572"/>
    <col min="9217" max="9217" width="143.5703125" style="572" customWidth="1"/>
    <col min="9218" max="9233" width="53.7109375" style="572" customWidth="1"/>
    <col min="9234" max="9234" width="6.5703125" style="572" customWidth="1"/>
    <col min="9235" max="9472" width="9.140625" style="572"/>
    <col min="9473" max="9473" width="143.5703125" style="572" customWidth="1"/>
    <col min="9474" max="9489" width="53.7109375" style="572" customWidth="1"/>
    <col min="9490" max="9490" width="6.5703125" style="572" customWidth="1"/>
    <col min="9491" max="9728" width="9.140625" style="572"/>
    <col min="9729" max="9729" width="143.5703125" style="572" customWidth="1"/>
    <col min="9730" max="9745" width="53.7109375" style="572" customWidth="1"/>
    <col min="9746" max="9746" width="6.5703125" style="572" customWidth="1"/>
    <col min="9747" max="9984" width="9.140625" style="572"/>
    <col min="9985" max="9985" width="143.5703125" style="572" customWidth="1"/>
    <col min="9986" max="10001" width="53.7109375" style="572" customWidth="1"/>
    <col min="10002" max="10002" width="6.5703125" style="572" customWidth="1"/>
    <col min="10003" max="10240" width="9.140625" style="572"/>
    <col min="10241" max="10241" width="143.5703125" style="572" customWidth="1"/>
    <col min="10242" max="10257" width="53.7109375" style="572" customWidth="1"/>
    <col min="10258" max="10258" width="6.5703125" style="572" customWidth="1"/>
    <col min="10259" max="10496" width="9.140625" style="572"/>
    <col min="10497" max="10497" width="143.5703125" style="572" customWidth="1"/>
    <col min="10498" max="10513" width="53.7109375" style="572" customWidth="1"/>
    <col min="10514" max="10514" width="6.5703125" style="572" customWidth="1"/>
    <col min="10515" max="10752" width="9.140625" style="572"/>
    <col min="10753" max="10753" width="143.5703125" style="572" customWidth="1"/>
    <col min="10754" max="10769" width="53.7109375" style="572" customWidth="1"/>
    <col min="10770" max="10770" width="6.5703125" style="572" customWidth="1"/>
    <col min="10771" max="11008" width="9.140625" style="572"/>
    <col min="11009" max="11009" width="143.5703125" style="572" customWidth="1"/>
    <col min="11010" max="11025" width="53.7109375" style="572" customWidth="1"/>
    <col min="11026" max="11026" width="6.5703125" style="572" customWidth="1"/>
    <col min="11027" max="11264" width="9.140625" style="572"/>
    <col min="11265" max="11265" width="143.5703125" style="572" customWidth="1"/>
    <col min="11266" max="11281" width="53.7109375" style="572" customWidth="1"/>
    <col min="11282" max="11282" width="6.5703125" style="572" customWidth="1"/>
    <col min="11283" max="11520" width="9.140625" style="572"/>
    <col min="11521" max="11521" width="143.5703125" style="572" customWidth="1"/>
    <col min="11522" max="11537" width="53.7109375" style="572" customWidth="1"/>
    <col min="11538" max="11538" width="6.5703125" style="572" customWidth="1"/>
    <col min="11539" max="11776" width="9.140625" style="572"/>
    <col min="11777" max="11777" width="143.5703125" style="572" customWidth="1"/>
    <col min="11778" max="11793" width="53.7109375" style="572" customWidth="1"/>
    <col min="11794" max="11794" width="6.5703125" style="572" customWidth="1"/>
    <col min="11795" max="12032" width="9.140625" style="572"/>
    <col min="12033" max="12033" width="143.5703125" style="572" customWidth="1"/>
    <col min="12034" max="12049" width="53.7109375" style="572" customWidth="1"/>
    <col min="12050" max="12050" width="6.5703125" style="572" customWidth="1"/>
    <col min="12051" max="12288" width="9.140625" style="572"/>
    <col min="12289" max="12289" width="143.5703125" style="572" customWidth="1"/>
    <col min="12290" max="12305" width="53.7109375" style="572" customWidth="1"/>
    <col min="12306" max="12306" width="6.5703125" style="572" customWidth="1"/>
    <col min="12307" max="12544" width="9.140625" style="572"/>
    <col min="12545" max="12545" width="143.5703125" style="572" customWidth="1"/>
    <col min="12546" max="12561" width="53.7109375" style="572" customWidth="1"/>
    <col min="12562" max="12562" width="6.5703125" style="572" customWidth="1"/>
    <col min="12563" max="12800" width="9.140625" style="572"/>
    <col min="12801" max="12801" width="143.5703125" style="572" customWidth="1"/>
    <col min="12802" max="12817" width="53.7109375" style="572" customWidth="1"/>
    <col min="12818" max="12818" width="6.5703125" style="572" customWidth="1"/>
    <col min="12819" max="13056" width="9.140625" style="572"/>
    <col min="13057" max="13057" width="143.5703125" style="572" customWidth="1"/>
    <col min="13058" max="13073" width="53.7109375" style="572" customWidth="1"/>
    <col min="13074" max="13074" width="6.5703125" style="572" customWidth="1"/>
    <col min="13075" max="13312" width="9.140625" style="572"/>
    <col min="13313" max="13313" width="143.5703125" style="572" customWidth="1"/>
    <col min="13314" max="13329" width="53.7109375" style="572" customWidth="1"/>
    <col min="13330" max="13330" width="6.5703125" style="572" customWidth="1"/>
    <col min="13331" max="13568" width="9.140625" style="572"/>
    <col min="13569" max="13569" width="143.5703125" style="572" customWidth="1"/>
    <col min="13570" max="13585" width="53.7109375" style="572" customWidth="1"/>
    <col min="13586" max="13586" width="6.5703125" style="572" customWidth="1"/>
    <col min="13587" max="13824" width="9.140625" style="572"/>
    <col min="13825" max="13825" width="143.5703125" style="572" customWidth="1"/>
    <col min="13826" max="13841" width="53.7109375" style="572" customWidth="1"/>
    <col min="13842" max="13842" width="6.5703125" style="572" customWidth="1"/>
    <col min="13843" max="14080" width="9.140625" style="572"/>
    <col min="14081" max="14081" width="143.5703125" style="572" customWidth="1"/>
    <col min="14082" max="14097" width="53.7109375" style="572" customWidth="1"/>
    <col min="14098" max="14098" width="6.5703125" style="572" customWidth="1"/>
    <col min="14099" max="14336" width="9.140625" style="572"/>
    <col min="14337" max="14337" width="143.5703125" style="572" customWidth="1"/>
    <col min="14338" max="14353" width="53.7109375" style="572" customWidth="1"/>
    <col min="14354" max="14354" width="6.5703125" style="572" customWidth="1"/>
    <col min="14355" max="14592" width="9.140625" style="572"/>
    <col min="14593" max="14593" width="143.5703125" style="572" customWidth="1"/>
    <col min="14594" max="14609" width="53.7109375" style="572" customWidth="1"/>
    <col min="14610" max="14610" width="6.5703125" style="572" customWidth="1"/>
    <col min="14611" max="14848" width="9.140625" style="572"/>
    <col min="14849" max="14849" width="143.5703125" style="572" customWidth="1"/>
    <col min="14850" max="14865" width="53.7109375" style="572" customWidth="1"/>
    <col min="14866" max="14866" width="6.5703125" style="572" customWidth="1"/>
    <col min="14867" max="15104" width="9.140625" style="572"/>
    <col min="15105" max="15105" width="143.5703125" style="572" customWidth="1"/>
    <col min="15106" max="15121" width="53.7109375" style="572" customWidth="1"/>
    <col min="15122" max="15122" width="6.5703125" style="572" customWidth="1"/>
    <col min="15123" max="15360" width="9.140625" style="572"/>
    <col min="15361" max="15361" width="143.5703125" style="572" customWidth="1"/>
    <col min="15362" max="15377" width="53.7109375" style="572" customWidth="1"/>
    <col min="15378" max="15378" width="6.5703125" style="572" customWidth="1"/>
    <col min="15379" max="15616" width="9.140625" style="572"/>
    <col min="15617" max="15617" width="143.5703125" style="572" customWidth="1"/>
    <col min="15618" max="15633" width="53.7109375" style="572" customWidth="1"/>
    <col min="15634" max="15634" width="6.5703125" style="572" customWidth="1"/>
    <col min="15635" max="15872" width="9.140625" style="572"/>
    <col min="15873" max="15873" width="143.5703125" style="572" customWidth="1"/>
    <col min="15874" max="15889" width="53.7109375" style="572" customWidth="1"/>
    <col min="15890" max="15890" width="6.5703125" style="572" customWidth="1"/>
    <col min="15891" max="16128" width="9.140625" style="572"/>
    <col min="16129" max="16129" width="143.5703125" style="572" customWidth="1"/>
    <col min="16130" max="16145" width="53.710937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</row>
    <row r="7" spans="1:26" ht="54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4"/>
      <c r="L7" s="332"/>
      <c r="M7" s="332"/>
      <c r="N7" s="334"/>
      <c r="O7" s="334"/>
      <c r="P7" s="332"/>
      <c r="Q7" s="334"/>
      <c r="R7" s="261"/>
    </row>
    <row r="8" spans="1:26" s="263" customFormat="1" ht="92.25" customHeight="1">
      <c r="A8" s="262"/>
      <c r="B8" s="735" t="s">
        <v>66</v>
      </c>
      <c r="C8" s="735"/>
      <c r="D8" s="735"/>
      <c r="E8" s="735"/>
      <c r="F8" s="735"/>
      <c r="G8" s="735"/>
      <c r="H8" s="735"/>
      <c r="I8" s="735"/>
      <c r="J8" s="735" t="s">
        <v>67</v>
      </c>
      <c r="K8" s="735"/>
      <c r="L8" s="735"/>
      <c r="M8" s="735"/>
      <c r="N8" s="735"/>
      <c r="O8" s="735"/>
      <c r="P8" s="735"/>
      <c r="Q8" s="735"/>
      <c r="R8" s="261"/>
      <c r="Y8" s="263">
        <v>1</v>
      </c>
      <c r="Z8" s="263">
        <v>1</v>
      </c>
    </row>
    <row r="9" spans="1:26" s="270" customFormat="1" ht="222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4.25" customHeight="1">
      <c r="A10" s="335" t="s">
        <v>16</v>
      </c>
      <c r="B10" s="272">
        <v>0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0</v>
      </c>
      <c r="J10" s="272">
        <v>31849.866460000001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16603.725470000001</v>
      </c>
      <c r="Q10" s="272">
        <v>48453.591930000002</v>
      </c>
      <c r="R10" s="261"/>
    </row>
    <row r="11" spans="1:26" ht="164.25" customHeight="1">
      <c r="A11" s="335" t="s">
        <v>17</v>
      </c>
      <c r="B11" s="272">
        <v>0</v>
      </c>
      <c r="C11" s="272">
        <v>0</v>
      </c>
      <c r="D11" s="272">
        <v>0</v>
      </c>
      <c r="E11" s="272">
        <v>0</v>
      </c>
      <c r="F11" s="272">
        <v>0</v>
      </c>
      <c r="G11" s="272">
        <v>0</v>
      </c>
      <c r="H11" s="272">
        <v>9500.15092</v>
      </c>
      <c r="I11" s="272">
        <v>9500.15092</v>
      </c>
      <c r="J11" s="272">
        <v>0</v>
      </c>
      <c r="K11" s="272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64.25" customHeight="1">
      <c r="A12" s="335" t="s">
        <v>18</v>
      </c>
      <c r="B12" s="272">
        <v>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4.25" customHeight="1">
      <c r="A13" s="335" t="s">
        <v>19</v>
      </c>
      <c r="B13" s="272">
        <v>0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0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61"/>
    </row>
    <row r="14" spans="1:26" ht="164.25" customHeight="1">
      <c r="A14" s="335" t="s">
        <v>20</v>
      </c>
      <c r="B14" s="272">
        <v>267017.81778420002</v>
      </c>
      <c r="C14" s="272">
        <v>904.01803000000007</v>
      </c>
      <c r="D14" s="272">
        <v>73.310779999999994</v>
      </c>
      <c r="E14" s="272">
        <v>0</v>
      </c>
      <c r="F14" s="272">
        <v>343.67149160000002</v>
      </c>
      <c r="G14" s="272">
        <v>0</v>
      </c>
      <c r="H14" s="272">
        <v>0</v>
      </c>
      <c r="I14" s="272">
        <v>268338.81809000002</v>
      </c>
      <c r="J14" s="272">
        <v>205940.13962</v>
      </c>
      <c r="K14" s="272">
        <v>426.01486</v>
      </c>
      <c r="L14" s="272">
        <v>260.44312000000002</v>
      </c>
      <c r="M14" s="272">
        <v>0</v>
      </c>
      <c r="N14" s="272">
        <v>457.22717999999998</v>
      </c>
      <c r="O14" s="272">
        <v>0</v>
      </c>
      <c r="P14" s="272">
        <v>0</v>
      </c>
      <c r="Q14" s="272">
        <v>207083.82477000001</v>
      </c>
      <c r="R14" s="261"/>
    </row>
    <row r="15" spans="1:26" ht="164.25" customHeight="1">
      <c r="A15" s="335" t="s">
        <v>21</v>
      </c>
      <c r="B15" s="272">
        <v>191270.41146999999</v>
      </c>
      <c r="C15" s="272">
        <v>23.436610000000002</v>
      </c>
      <c r="D15" s="272">
        <v>308.32696999999996</v>
      </c>
      <c r="E15" s="272">
        <v>0</v>
      </c>
      <c r="F15" s="272">
        <v>0</v>
      </c>
      <c r="G15" s="272">
        <v>0</v>
      </c>
      <c r="H15" s="272">
        <v>0</v>
      </c>
      <c r="I15" s="272">
        <v>191602.17505000002</v>
      </c>
      <c r="J15" s="272">
        <v>2846.4870799999999</v>
      </c>
      <c r="K15" s="272">
        <v>5.5745800000000001</v>
      </c>
      <c r="L15" s="272">
        <v>3.1156999999999999</v>
      </c>
      <c r="M15" s="272">
        <v>0</v>
      </c>
      <c r="N15" s="272">
        <v>0</v>
      </c>
      <c r="O15" s="272">
        <v>0</v>
      </c>
      <c r="P15" s="272">
        <v>0</v>
      </c>
      <c r="Q15" s="272">
        <v>2855.1773599999997</v>
      </c>
      <c r="R15" s="261"/>
    </row>
    <row r="16" spans="1:26" ht="164.25" customHeight="1">
      <c r="A16" s="335" t="s">
        <v>260</v>
      </c>
      <c r="B16" s="272">
        <v>0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2091.9199199999998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2091.9199199999998</v>
      </c>
      <c r="R16" s="261"/>
    </row>
    <row r="17" spans="1:18" ht="164.25" customHeight="1">
      <c r="A17" s="335" t="s">
        <v>261</v>
      </c>
      <c r="B17" s="272">
        <v>20982.919269999999</v>
      </c>
      <c r="C17" s="272">
        <v>0</v>
      </c>
      <c r="D17" s="272">
        <v>0</v>
      </c>
      <c r="E17" s="272">
        <v>0</v>
      </c>
      <c r="F17" s="272">
        <v>0</v>
      </c>
      <c r="G17" s="272">
        <v>0</v>
      </c>
      <c r="H17" s="272">
        <v>0</v>
      </c>
      <c r="I17" s="272">
        <v>20982.919269999999</v>
      </c>
      <c r="J17" s="272">
        <v>19548.89342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0</v>
      </c>
      <c r="Q17" s="272">
        <v>19548.89342</v>
      </c>
      <c r="R17" s="261"/>
    </row>
    <row r="18" spans="1:18" ht="164.25" customHeight="1">
      <c r="A18" s="335" t="s">
        <v>23</v>
      </c>
      <c r="B18" s="272">
        <v>470.90209000000004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72">
        <v>470.90209000000004</v>
      </c>
      <c r="J18" s="272">
        <v>0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0</v>
      </c>
      <c r="R18" s="261"/>
    </row>
    <row r="19" spans="1:18" ht="164.25" customHeight="1">
      <c r="A19" s="335" t="s">
        <v>24</v>
      </c>
      <c r="B19" s="272">
        <v>1037833.0697086001</v>
      </c>
      <c r="C19" s="272">
        <v>7754.4055618000002</v>
      </c>
      <c r="D19" s="272">
        <v>8979.2891589999999</v>
      </c>
      <c r="E19" s="272">
        <v>414.15929139999997</v>
      </c>
      <c r="F19" s="272">
        <v>12258.009581599999</v>
      </c>
      <c r="G19" s="272">
        <v>1007.0380584</v>
      </c>
      <c r="H19" s="272">
        <v>40.929259999999999</v>
      </c>
      <c r="I19" s="272">
        <v>1068286.9006399999</v>
      </c>
      <c r="J19" s="272">
        <v>139386.04412920002</v>
      </c>
      <c r="K19" s="272">
        <v>3216.5594046000001</v>
      </c>
      <c r="L19" s="272">
        <v>2523.6309100000003</v>
      </c>
      <c r="M19" s="272">
        <v>84.988330000000005</v>
      </c>
      <c r="N19" s="272">
        <v>10343.5032732</v>
      </c>
      <c r="O19" s="272">
        <v>268.70827000000003</v>
      </c>
      <c r="P19" s="272">
        <v>17086.399940000003</v>
      </c>
      <c r="Q19" s="272">
        <v>172909.83421999999</v>
      </c>
      <c r="R19" s="261"/>
    </row>
    <row r="20" spans="1:18" ht="164.25" customHeight="1">
      <c r="A20" s="335" t="s">
        <v>25</v>
      </c>
      <c r="B20" s="272">
        <v>2438393.9589471999</v>
      </c>
      <c r="C20" s="272">
        <v>8190.2628893999999</v>
      </c>
      <c r="D20" s="272">
        <v>28525.725284200002</v>
      </c>
      <c r="E20" s="272">
        <v>1027.0815835999999</v>
      </c>
      <c r="F20" s="272">
        <v>10856.194760800001</v>
      </c>
      <c r="G20" s="272">
        <v>597.85340959999996</v>
      </c>
      <c r="H20" s="272">
        <v>20699.304949999998</v>
      </c>
      <c r="I20" s="272">
        <v>2508290.38185</v>
      </c>
      <c r="J20" s="272">
        <v>295123.09325620002</v>
      </c>
      <c r="K20" s="272">
        <v>1373.7124512</v>
      </c>
      <c r="L20" s="272">
        <v>2318.1753199999998</v>
      </c>
      <c r="M20" s="272">
        <v>211.2404138</v>
      </c>
      <c r="N20" s="272">
        <v>4982.6994582000007</v>
      </c>
      <c r="O20" s="272">
        <v>94.05451020000001</v>
      </c>
      <c r="P20" s="272">
        <v>6806.1809299999995</v>
      </c>
      <c r="Q20" s="272">
        <v>310909.15633999999</v>
      </c>
      <c r="R20" s="261"/>
    </row>
    <row r="21" spans="1:18" ht="164.25" customHeight="1">
      <c r="A21" s="335" t="s">
        <v>26</v>
      </c>
      <c r="B21" s="272">
        <v>0</v>
      </c>
      <c r="C21" s="272">
        <v>0</v>
      </c>
      <c r="D21" s="272">
        <v>0</v>
      </c>
      <c r="E21" s="272">
        <v>0</v>
      </c>
      <c r="F21" s="272">
        <v>0</v>
      </c>
      <c r="G21" s="272">
        <v>0</v>
      </c>
      <c r="H21" s="272">
        <v>0</v>
      </c>
      <c r="I21" s="272">
        <v>0</v>
      </c>
      <c r="J21" s="272">
        <v>238100.60525200001</v>
      </c>
      <c r="K21" s="272">
        <v>2076.4583200000002</v>
      </c>
      <c r="L21" s="272">
        <v>623.44633999999996</v>
      </c>
      <c r="M21" s="272">
        <v>36.789430000000003</v>
      </c>
      <c r="N21" s="272">
        <v>1614.6797372000001</v>
      </c>
      <c r="O21" s="272">
        <v>38.173773400000002</v>
      </c>
      <c r="P21" s="272">
        <v>4034.1143099999999</v>
      </c>
      <c r="Q21" s="272">
        <v>246524.26715999999</v>
      </c>
      <c r="R21" s="261"/>
    </row>
    <row r="22" spans="1:18" ht="164.25" customHeight="1">
      <c r="A22" s="335" t="s">
        <v>27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8" ht="164.25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61"/>
    </row>
    <row r="24" spans="1:18" ht="164.25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0</v>
      </c>
      <c r="R24" s="261"/>
    </row>
    <row r="25" spans="1:18" ht="164.25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5" customHeight="1">
      <c r="A26" s="335" t="s">
        <v>31</v>
      </c>
      <c r="B26" s="273">
        <v>523836.01551</v>
      </c>
      <c r="C26" s="273">
        <v>6614.0228299999999</v>
      </c>
      <c r="D26" s="273">
        <v>2172.0842400000001</v>
      </c>
      <c r="E26" s="273">
        <v>0</v>
      </c>
      <c r="F26" s="273">
        <v>87.931539999999998</v>
      </c>
      <c r="G26" s="273">
        <v>0</v>
      </c>
      <c r="H26" s="273">
        <v>0</v>
      </c>
      <c r="I26" s="273">
        <v>532710.05411999999</v>
      </c>
      <c r="J26" s="273">
        <v>6221.14167</v>
      </c>
      <c r="K26" s="273">
        <v>218.57691</v>
      </c>
      <c r="L26" s="272">
        <v>123.46202000000001</v>
      </c>
      <c r="M26" s="272">
        <v>0</v>
      </c>
      <c r="N26" s="272">
        <v>347.01873000000001</v>
      </c>
      <c r="O26" s="272">
        <v>0</v>
      </c>
      <c r="P26" s="272">
        <v>0.95465</v>
      </c>
      <c r="Q26" s="272">
        <v>6911.15398</v>
      </c>
      <c r="R26" s="261"/>
    </row>
    <row r="27" spans="1:18" ht="164.25" customHeight="1">
      <c r="A27" s="335" t="s">
        <v>259</v>
      </c>
      <c r="B27" s="273">
        <v>49357.6274662</v>
      </c>
      <c r="C27" s="273">
        <v>0</v>
      </c>
      <c r="D27" s="273">
        <v>0</v>
      </c>
      <c r="E27" s="273">
        <v>0</v>
      </c>
      <c r="F27" s="273">
        <v>142.17943</v>
      </c>
      <c r="G27" s="273">
        <v>0</v>
      </c>
      <c r="H27" s="273">
        <v>0</v>
      </c>
      <c r="I27" s="273">
        <v>49499.806899999996</v>
      </c>
      <c r="J27" s="273">
        <v>38063.770520000005</v>
      </c>
      <c r="K27" s="273">
        <v>76.584980000000002</v>
      </c>
      <c r="L27" s="272">
        <v>0</v>
      </c>
      <c r="M27" s="272">
        <v>0</v>
      </c>
      <c r="N27" s="272">
        <v>145.97870999999998</v>
      </c>
      <c r="O27" s="272">
        <v>0</v>
      </c>
      <c r="P27" s="272">
        <v>0</v>
      </c>
      <c r="Q27" s="272">
        <v>38286.334210000001</v>
      </c>
      <c r="R27" s="261"/>
    </row>
    <row r="28" spans="1:18" ht="164.25" customHeight="1">
      <c r="A28" s="335" t="s">
        <v>33</v>
      </c>
      <c r="B28" s="273">
        <v>0</v>
      </c>
      <c r="C28" s="273">
        <v>0</v>
      </c>
      <c r="D28" s="273">
        <v>0</v>
      </c>
      <c r="E28" s="273">
        <v>0</v>
      </c>
      <c r="F28" s="273">
        <v>0</v>
      </c>
      <c r="G28" s="273">
        <v>0</v>
      </c>
      <c r="H28" s="273">
        <v>0</v>
      </c>
      <c r="I28" s="273">
        <v>0</v>
      </c>
      <c r="J28" s="273">
        <v>17229.401170000001</v>
      </c>
      <c r="K28" s="273">
        <v>380.32301000000001</v>
      </c>
      <c r="L28" s="272">
        <v>289.82817</v>
      </c>
      <c r="M28" s="272">
        <v>0</v>
      </c>
      <c r="N28" s="272">
        <v>263.95229</v>
      </c>
      <c r="O28" s="272">
        <v>77.443830000000005</v>
      </c>
      <c r="P28" s="272">
        <v>0</v>
      </c>
      <c r="Q28" s="272">
        <v>18240.948469999999</v>
      </c>
      <c r="R28" s="261"/>
    </row>
    <row r="29" spans="1:18" ht="164.25" customHeight="1">
      <c r="A29" s="335" t="s">
        <v>34</v>
      </c>
      <c r="B29" s="273">
        <v>642759.9889458</v>
      </c>
      <c r="C29" s="273">
        <v>882.20907799999998</v>
      </c>
      <c r="D29" s="273">
        <v>3803.7778997999999</v>
      </c>
      <c r="E29" s="273">
        <v>93.690356600000001</v>
      </c>
      <c r="F29" s="273">
        <v>958.4842764</v>
      </c>
      <c r="G29" s="273">
        <v>15.697669400000001</v>
      </c>
      <c r="H29" s="273">
        <v>0</v>
      </c>
      <c r="I29" s="273">
        <v>648513.84822000004</v>
      </c>
      <c r="J29" s="273">
        <v>48864.685794600002</v>
      </c>
      <c r="K29" s="273">
        <v>845.21640960000002</v>
      </c>
      <c r="L29" s="272">
        <v>479.61221999999998</v>
      </c>
      <c r="M29" s="272">
        <v>0</v>
      </c>
      <c r="N29" s="272">
        <v>2224.9031963999996</v>
      </c>
      <c r="O29" s="272">
        <v>15.71618</v>
      </c>
      <c r="P29" s="272">
        <v>5752.0025400000004</v>
      </c>
      <c r="Q29" s="272">
        <v>58182.136359999997</v>
      </c>
      <c r="R29" s="261"/>
    </row>
    <row r="30" spans="1:18" ht="164.25" customHeight="1">
      <c r="A30" s="335" t="s">
        <v>35</v>
      </c>
      <c r="B30" s="273">
        <v>732417.28972959996</v>
      </c>
      <c r="C30" s="273">
        <v>1016.6618342</v>
      </c>
      <c r="D30" s="273">
        <v>4742.2092057999998</v>
      </c>
      <c r="E30" s="273">
        <v>25.003878799999999</v>
      </c>
      <c r="F30" s="273">
        <v>837.42730599999993</v>
      </c>
      <c r="G30" s="273">
        <v>24.48997</v>
      </c>
      <c r="H30" s="273">
        <v>0</v>
      </c>
      <c r="I30" s="273">
        <v>739063.08192999999</v>
      </c>
      <c r="J30" s="273">
        <v>18258.812167</v>
      </c>
      <c r="K30" s="273">
        <v>173.13442240000001</v>
      </c>
      <c r="L30" s="272">
        <v>146.56942000000001</v>
      </c>
      <c r="M30" s="272">
        <v>0</v>
      </c>
      <c r="N30" s="272">
        <v>611.22995420000007</v>
      </c>
      <c r="O30" s="272">
        <v>0</v>
      </c>
      <c r="P30" s="272">
        <v>66.05122999999999</v>
      </c>
      <c r="Q30" s="272">
        <v>19255.797190000001</v>
      </c>
      <c r="R30" s="261"/>
    </row>
    <row r="31" spans="1:18" ht="164.25" customHeight="1">
      <c r="A31" s="335" t="s">
        <v>36</v>
      </c>
      <c r="B31" s="273">
        <v>0</v>
      </c>
      <c r="C31" s="273">
        <v>0</v>
      </c>
      <c r="D31" s="273">
        <v>0</v>
      </c>
      <c r="E31" s="273">
        <v>0</v>
      </c>
      <c r="F31" s="273">
        <v>0</v>
      </c>
      <c r="G31" s="273">
        <v>0</v>
      </c>
      <c r="H31" s="273">
        <v>0</v>
      </c>
      <c r="I31" s="273">
        <v>0</v>
      </c>
      <c r="J31" s="273">
        <v>56780.197389599998</v>
      </c>
      <c r="K31" s="273">
        <v>130.73734999999999</v>
      </c>
      <c r="L31" s="272">
        <v>146.96154000000001</v>
      </c>
      <c r="M31" s="272">
        <v>0</v>
      </c>
      <c r="N31" s="272">
        <v>182.72148000000001</v>
      </c>
      <c r="O31" s="272">
        <v>0</v>
      </c>
      <c r="P31" s="272">
        <v>186.20532</v>
      </c>
      <c r="Q31" s="272">
        <v>57426.823079999995</v>
      </c>
      <c r="R31" s="261"/>
    </row>
    <row r="32" spans="1:18" ht="169.5" customHeight="1">
      <c r="A32" s="335" t="s">
        <v>37</v>
      </c>
      <c r="B32" s="272">
        <v>0</v>
      </c>
      <c r="C32" s="272">
        <v>0</v>
      </c>
      <c r="D32" s="272">
        <v>0</v>
      </c>
      <c r="E32" s="272">
        <v>0</v>
      </c>
      <c r="F32" s="272">
        <v>0</v>
      </c>
      <c r="G32" s="272">
        <v>0</v>
      </c>
      <c r="H32" s="272">
        <v>0</v>
      </c>
      <c r="I32" s="272">
        <v>0</v>
      </c>
      <c r="J32" s="272">
        <v>117695.1024916</v>
      </c>
      <c r="K32" s="272">
        <v>6233.1614200000004</v>
      </c>
      <c r="L32" s="272">
        <v>3333.9938999999999</v>
      </c>
      <c r="M32" s="272">
        <v>0</v>
      </c>
      <c r="N32" s="272">
        <v>137.29592000000002</v>
      </c>
      <c r="O32" s="272">
        <v>43.842671600000003</v>
      </c>
      <c r="P32" s="272">
        <v>67186.864620000008</v>
      </c>
      <c r="Q32" s="272">
        <v>194630.26102000001</v>
      </c>
      <c r="R32" s="261"/>
    </row>
    <row r="33" spans="1:18" ht="164.25" customHeight="1">
      <c r="A33" s="335" t="s">
        <v>38</v>
      </c>
      <c r="B33" s="272">
        <v>1058380.7288792001</v>
      </c>
      <c r="C33" s="272">
        <v>18051.4110826</v>
      </c>
      <c r="D33" s="272">
        <v>1926.7492771999998</v>
      </c>
      <c r="E33" s="272">
        <v>17.028410000000001</v>
      </c>
      <c r="F33" s="272">
        <v>12209.774127000001</v>
      </c>
      <c r="G33" s="272">
        <v>1857.2467652</v>
      </c>
      <c r="H33" s="272">
        <v>24333.919489999997</v>
      </c>
      <c r="I33" s="272">
        <v>1116776.85803</v>
      </c>
      <c r="J33" s="272">
        <v>84211.343771</v>
      </c>
      <c r="K33" s="272">
        <v>1142.7741799999999</v>
      </c>
      <c r="L33" s="272">
        <v>201.32052999999999</v>
      </c>
      <c r="M33" s="272">
        <v>255.36742999999998</v>
      </c>
      <c r="N33" s="272">
        <v>2519.2369134</v>
      </c>
      <c r="O33" s="272">
        <v>158.50176999999999</v>
      </c>
      <c r="P33" s="272">
        <v>14013.532070000001</v>
      </c>
      <c r="Q33" s="272">
        <v>102502.07665999999</v>
      </c>
      <c r="R33" s="261"/>
    </row>
    <row r="34" spans="1:18" ht="164.25" customHeight="1">
      <c r="A34" s="335" t="s">
        <v>39</v>
      </c>
      <c r="B34" s="272">
        <v>3415.25333</v>
      </c>
      <c r="C34" s="272">
        <v>0</v>
      </c>
      <c r="D34" s="272">
        <v>0</v>
      </c>
      <c r="E34" s="272">
        <v>0</v>
      </c>
      <c r="F34" s="272">
        <v>0</v>
      </c>
      <c r="G34" s="272">
        <v>0</v>
      </c>
      <c r="H34" s="272">
        <v>0</v>
      </c>
      <c r="I34" s="272">
        <v>3415.25333</v>
      </c>
      <c r="J34" s="272">
        <v>2158.3568799999998</v>
      </c>
      <c r="K34" s="272">
        <v>56.058759999999999</v>
      </c>
      <c r="L34" s="272">
        <v>0</v>
      </c>
      <c r="M34" s="272">
        <v>0</v>
      </c>
      <c r="N34" s="272">
        <v>0</v>
      </c>
      <c r="O34" s="272">
        <v>0</v>
      </c>
      <c r="P34" s="272">
        <v>0</v>
      </c>
      <c r="Q34" s="272">
        <v>2214.4156400000002</v>
      </c>
      <c r="R34" s="261"/>
    </row>
    <row r="35" spans="1:18" ht="164.25" customHeight="1">
      <c r="A35" s="335" t="s">
        <v>258</v>
      </c>
      <c r="B35" s="272">
        <v>44613.390197400004</v>
      </c>
      <c r="C35" s="272">
        <v>0</v>
      </c>
      <c r="D35" s="272">
        <v>0</v>
      </c>
      <c r="E35" s="272">
        <v>0</v>
      </c>
      <c r="F35" s="272">
        <v>0</v>
      </c>
      <c r="G35" s="272">
        <v>0</v>
      </c>
      <c r="H35" s="272">
        <v>0</v>
      </c>
      <c r="I35" s="272">
        <v>44613.390189999998</v>
      </c>
      <c r="J35" s="272">
        <v>28728.76986</v>
      </c>
      <c r="K35" s="272">
        <v>886.73198000000002</v>
      </c>
      <c r="L35" s="272">
        <v>18.399999999999999</v>
      </c>
      <c r="M35" s="272">
        <v>0</v>
      </c>
      <c r="N35" s="272">
        <v>0</v>
      </c>
      <c r="O35" s="272">
        <v>0</v>
      </c>
      <c r="P35" s="272">
        <v>0</v>
      </c>
      <c r="Q35" s="272">
        <v>29633.901839999999</v>
      </c>
      <c r="R35" s="261"/>
    </row>
    <row r="36" spans="1:18" ht="164.25" customHeight="1">
      <c r="A36" s="335" t="s">
        <v>41</v>
      </c>
      <c r="B36" s="272">
        <v>0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0</v>
      </c>
      <c r="J36" s="272">
        <v>102.9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</v>
      </c>
      <c r="Q36" s="272">
        <v>102.9</v>
      </c>
      <c r="R36" s="261"/>
    </row>
    <row r="37" spans="1:18" ht="164.25" customHeight="1">
      <c r="A37" s="335" t="s">
        <v>42</v>
      </c>
      <c r="B37" s="272">
        <v>0</v>
      </c>
      <c r="C37" s="272">
        <v>0</v>
      </c>
      <c r="D37" s="272">
        <v>0</v>
      </c>
      <c r="E37" s="272">
        <v>0</v>
      </c>
      <c r="F37" s="272">
        <v>0</v>
      </c>
      <c r="G37" s="272">
        <v>0</v>
      </c>
      <c r="H37" s="272">
        <v>0</v>
      </c>
      <c r="I37" s="272">
        <v>0</v>
      </c>
      <c r="J37" s="272">
        <v>8526.1196300000011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0</v>
      </c>
      <c r="Q37" s="272">
        <v>8526.1196300000011</v>
      </c>
      <c r="R37" s="261"/>
    </row>
    <row r="38" spans="1:18" ht="164.25" customHeight="1">
      <c r="A38" s="335" t="s">
        <v>43</v>
      </c>
      <c r="B38" s="272">
        <v>0</v>
      </c>
      <c r="C38" s="272">
        <v>0</v>
      </c>
      <c r="D38" s="272">
        <v>0</v>
      </c>
      <c r="E38" s="272">
        <v>0</v>
      </c>
      <c r="F38" s="272">
        <v>0</v>
      </c>
      <c r="G38" s="272">
        <v>0</v>
      </c>
      <c r="H38" s="272">
        <v>0</v>
      </c>
      <c r="I38" s="272">
        <v>0</v>
      </c>
      <c r="J38" s="272">
        <v>45702.623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45702.623</v>
      </c>
      <c r="R38" s="261"/>
    </row>
    <row r="39" spans="1:18" s="200" customFormat="1" ht="83.25" customHeight="1">
      <c r="A39" s="336" t="s">
        <v>236</v>
      </c>
      <c r="B39" s="337">
        <f t="shared" ref="B39:P39" si="0">SUM(B10:B38)</f>
        <v>7010749.3733281996</v>
      </c>
      <c r="C39" s="337">
        <f t="shared" si="0"/>
        <v>43436.427916000001</v>
      </c>
      <c r="D39" s="337">
        <f t="shared" si="0"/>
        <v>50531.472815999994</v>
      </c>
      <c r="E39" s="337">
        <f t="shared" si="0"/>
        <v>1576.9635203999999</v>
      </c>
      <c r="F39" s="337">
        <f t="shared" si="0"/>
        <v>37693.672513400001</v>
      </c>
      <c r="G39" s="337">
        <f t="shared" si="0"/>
        <v>3502.3258725999999</v>
      </c>
      <c r="H39" s="337">
        <f t="shared" si="0"/>
        <v>54574.304619999995</v>
      </c>
      <c r="I39" s="337">
        <f t="shared" si="0"/>
        <v>7202064.5406299997</v>
      </c>
      <c r="J39" s="337">
        <f t="shared" si="0"/>
        <v>1407430.2734812002</v>
      </c>
      <c r="K39" s="337">
        <f t="shared" si="0"/>
        <v>17241.619037799999</v>
      </c>
      <c r="L39" s="337">
        <f t="shared" si="0"/>
        <v>10468.959190000001</v>
      </c>
      <c r="M39" s="337">
        <f t="shared" si="0"/>
        <v>588.38560380000001</v>
      </c>
      <c r="N39" s="337">
        <f t="shared" si="0"/>
        <v>23830.446842600002</v>
      </c>
      <c r="O39" s="337">
        <f t="shared" si="0"/>
        <v>696.44100520000006</v>
      </c>
      <c r="P39" s="337">
        <f t="shared" si="0"/>
        <v>131736.03108000002</v>
      </c>
      <c r="Q39" s="337">
        <f>SUM(Q10:Q38)</f>
        <v>1591992.1561999999</v>
      </c>
      <c r="R39" s="276"/>
    </row>
    <row r="40" spans="1:18" ht="27.75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8"/>
      <c r="K40" s="248"/>
      <c r="L40" s="247"/>
      <c r="M40" s="247"/>
      <c r="N40" s="247"/>
      <c r="O40" s="247"/>
      <c r="P40" s="247"/>
      <c r="Q40" s="247"/>
      <c r="R40" s="261"/>
    </row>
    <row r="41" spans="1:18" ht="51.75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211"/>
      <c r="K41" s="211"/>
      <c r="L41" s="212"/>
      <c r="M41" s="212"/>
      <c r="N41" s="23"/>
      <c r="O41" s="23"/>
      <c r="P41" s="23"/>
      <c r="Q41" s="23"/>
    </row>
    <row r="42" spans="1:18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8" ht="13.5" customHeight="1">
      <c r="A43" s="22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8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8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8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8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8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156"/>
      <c r="N61" s="23"/>
      <c r="O61" s="23"/>
      <c r="P61" s="23"/>
      <c r="Q61" s="23"/>
    </row>
    <row r="62" spans="1:17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156"/>
      <c r="N62" s="23"/>
      <c r="O62" s="23"/>
      <c r="P62" s="23"/>
      <c r="Q62" s="23"/>
    </row>
    <row r="63" spans="1:17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156"/>
      <c r="N63" s="23"/>
      <c r="O63" s="23"/>
      <c r="P63" s="23"/>
      <c r="Q63" s="23"/>
    </row>
    <row r="64" spans="1:17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156"/>
      <c r="N64" s="23"/>
      <c r="O64" s="23"/>
      <c r="P64" s="23"/>
      <c r="Q64" s="23"/>
    </row>
    <row r="65" spans="1:17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156"/>
      <c r="N65" s="23"/>
      <c r="O65" s="23"/>
      <c r="P65" s="23"/>
      <c r="Q65" s="23"/>
    </row>
    <row r="66" spans="1:17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156"/>
      <c r="N66" s="23"/>
      <c r="O66" s="23"/>
      <c r="P66" s="23"/>
      <c r="Q66" s="23"/>
    </row>
    <row r="67" spans="1:17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156"/>
      <c r="N67" s="23"/>
      <c r="O67" s="23"/>
      <c r="P67" s="23"/>
      <c r="Q67" s="23"/>
    </row>
    <row r="68" spans="1:17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156"/>
      <c r="N68" s="23"/>
      <c r="O68" s="23"/>
      <c r="P68" s="23"/>
      <c r="Q68" s="23"/>
    </row>
    <row r="69" spans="1:17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156"/>
      <c r="N69" s="23"/>
      <c r="O69" s="23"/>
      <c r="P69" s="23"/>
      <c r="Q69" s="23"/>
    </row>
    <row r="70" spans="1:17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156"/>
      <c r="N70" s="23"/>
      <c r="O70" s="23"/>
      <c r="P70" s="23"/>
      <c r="Q70" s="23"/>
    </row>
    <row r="71" spans="1:17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156"/>
      <c r="N71" s="23"/>
      <c r="O71" s="23"/>
      <c r="P71" s="23"/>
      <c r="Q71" s="23"/>
    </row>
    <row r="72" spans="1:17" ht="9" customHeight="1">
      <c r="A72" s="187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8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186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 ht="9" customHeight="1">
      <c r="A79" s="188"/>
      <c r="C79" s="284"/>
      <c r="D79" s="24"/>
      <c r="E79" s="24"/>
      <c r="F79" s="24"/>
      <c r="G79" s="24"/>
      <c r="H79" s="24"/>
      <c r="I79" s="24"/>
      <c r="J79" s="24"/>
      <c r="K79" s="24"/>
      <c r="L79" s="24"/>
      <c r="M79" s="23"/>
      <c r="N79" s="23"/>
      <c r="O79" s="23"/>
      <c r="P79" s="23"/>
      <c r="Q79" s="23"/>
    </row>
    <row r="80" spans="1:17" ht="9" customHeight="1">
      <c r="A80" s="22"/>
      <c r="C80" s="284"/>
      <c r="D80" s="24"/>
      <c r="E80" s="24"/>
      <c r="F80" s="24"/>
      <c r="G80" s="24"/>
      <c r="H80" s="24"/>
      <c r="I80" s="24"/>
      <c r="J80" s="24"/>
      <c r="K80" s="24"/>
      <c r="L80" s="24"/>
      <c r="M80" s="23"/>
      <c r="N80" s="23"/>
      <c r="O80" s="23"/>
      <c r="P80" s="23"/>
      <c r="Q80" s="23"/>
    </row>
    <row r="81" spans="1:17" ht="9" customHeight="1">
      <c r="A81" s="22"/>
      <c r="C81" s="284"/>
      <c r="D81" s="24"/>
      <c r="E81" s="24"/>
      <c r="F81" s="24"/>
      <c r="G81" s="24"/>
      <c r="H81" s="24"/>
      <c r="I81" s="24"/>
      <c r="J81" s="24"/>
      <c r="K81" s="24"/>
      <c r="L81" s="24"/>
      <c r="M81" s="23"/>
      <c r="N81" s="23"/>
      <c r="O81" s="23"/>
      <c r="P81" s="23"/>
      <c r="Q81" s="23"/>
    </row>
    <row r="82" spans="1:17" ht="9" customHeight="1">
      <c r="A82" s="22"/>
      <c r="C82" s="284"/>
      <c r="D82" s="24"/>
      <c r="E82" s="24"/>
      <c r="F82" s="24"/>
      <c r="G82" s="24"/>
      <c r="H82" s="24"/>
      <c r="I82" s="24"/>
      <c r="J82" s="24"/>
      <c r="K82" s="24"/>
      <c r="L82" s="24"/>
      <c r="M82" s="23"/>
      <c r="N82" s="23"/>
      <c r="O82" s="23"/>
      <c r="P82" s="23"/>
      <c r="Q82" s="23"/>
    </row>
    <row r="83" spans="1:17" ht="9" customHeight="1">
      <c r="A83" s="22"/>
      <c r="C83" s="284"/>
      <c r="D83" s="24"/>
      <c r="E83" s="24"/>
      <c r="F83" s="24"/>
      <c r="G83" s="24"/>
      <c r="H83" s="24"/>
      <c r="I83" s="24"/>
      <c r="J83" s="24"/>
      <c r="K83" s="24"/>
      <c r="L83" s="24"/>
      <c r="M83" s="23"/>
      <c r="N83" s="23"/>
      <c r="O83" s="23"/>
      <c r="P83" s="23"/>
      <c r="Q83" s="23"/>
    </row>
    <row r="84" spans="1:17" ht="9" customHeight="1">
      <c r="A84" s="186"/>
      <c r="C84" s="284"/>
      <c r="D84" s="24"/>
      <c r="E84" s="24"/>
      <c r="F84" s="24"/>
      <c r="G84" s="24"/>
      <c r="H84" s="24"/>
      <c r="I84" s="24"/>
      <c r="J84" s="24"/>
      <c r="K84" s="24"/>
      <c r="L84" s="24"/>
      <c r="M84" s="23"/>
      <c r="N84" s="23"/>
      <c r="O84" s="23"/>
      <c r="P84" s="23"/>
      <c r="Q84" s="23"/>
    </row>
    <row r="85" spans="1:17" ht="9" customHeight="1">
      <c r="A85" s="188"/>
      <c r="C85" s="284"/>
      <c r="D85" s="24"/>
      <c r="E85" s="24"/>
      <c r="F85" s="24"/>
      <c r="G85" s="24"/>
      <c r="H85" s="24"/>
      <c r="I85" s="24"/>
      <c r="J85" s="24"/>
      <c r="K85" s="24"/>
      <c r="L85" s="24"/>
      <c r="M85" s="23"/>
      <c r="N85" s="23"/>
      <c r="O85" s="23"/>
      <c r="P85" s="23"/>
      <c r="Q85" s="23"/>
    </row>
    <row r="86" spans="1:17" ht="9" customHeight="1">
      <c r="A86" s="22"/>
      <c r="C86" s="284"/>
      <c r="D86" s="24"/>
      <c r="E86" s="24"/>
      <c r="F86" s="24"/>
      <c r="G86" s="24"/>
      <c r="H86" s="24"/>
      <c r="I86" s="24"/>
      <c r="J86" s="24"/>
      <c r="K86" s="24"/>
      <c r="L86" s="24"/>
      <c r="M86" s="23"/>
      <c r="N86" s="23"/>
      <c r="O86" s="23"/>
      <c r="P86" s="23"/>
      <c r="Q86" s="23"/>
    </row>
    <row r="87" spans="1:17" ht="9" customHeight="1">
      <c r="A87" s="22"/>
      <c r="C87" s="284"/>
      <c r="D87" s="24"/>
      <c r="E87" s="24"/>
      <c r="F87" s="24"/>
      <c r="G87" s="24"/>
      <c r="H87" s="24"/>
      <c r="I87" s="24"/>
      <c r="J87" s="24"/>
      <c r="K87" s="24"/>
      <c r="L87" s="24"/>
      <c r="M87" s="23"/>
      <c r="N87" s="23"/>
      <c r="O87" s="23"/>
      <c r="P87" s="23"/>
      <c r="Q87" s="23"/>
    </row>
    <row r="88" spans="1:17" ht="9" customHeight="1">
      <c r="A88" s="22"/>
      <c r="C88" s="284"/>
      <c r="D88" s="24"/>
      <c r="E88" s="24"/>
      <c r="F88" s="24"/>
      <c r="G88" s="24"/>
      <c r="H88" s="24"/>
      <c r="I88" s="24"/>
      <c r="J88" s="24"/>
      <c r="K88" s="24"/>
      <c r="L88" s="24"/>
      <c r="M88" s="23"/>
      <c r="N88" s="23"/>
      <c r="O88" s="23"/>
      <c r="P88" s="23"/>
      <c r="Q88" s="23"/>
    </row>
    <row r="89" spans="1:17" ht="9" customHeight="1">
      <c r="A89" s="22"/>
      <c r="C89" s="284"/>
      <c r="D89" s="24"/>
      <c r="E89" s="24"/>
      <c r="F89" s="24"/>
      <c r="G89" s="24"/>
      <c r="H89" s="24"/>
      <c r="I89" s="24"/>
      <c r="J89" s="24"/>
      <c r="K89" s="24"/>
      <c r="L89" s="24"/>
      <c r="M89" s="23"/>
      <c r="N89" s="23"/>
      <c r="O89" s="23"/>
      <c r="P89" s="23"/>
      <c r="Q89" s="23"/>
    </row>
    <row r="90" spans="1:17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7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7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7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7">
      <c r="A94" s="186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7">
      <c r="A95" s="188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7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22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22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22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22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22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22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22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8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22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22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22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89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89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89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89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89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89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89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89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89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  <c r="C120" s="285"/>
      <c r="D120" s="48"/>
      <c r="E120" s="48"/>
      <c r="F120" s="48"/>
      <c r="G120" s="48"/>
      <c r="H120" s="48"/>
      <c r="I120" s="48"/>
      <c r="J120" s="48"/>
      <c r="K120" s="48"/>
      <c r="L120" s="48"/>
    </row>
    <row r="121" spans="1:12">
      <c r="A121" s="190"/>
      <c r="C121" s="285"/>
      <c r="D121" s="48"/>
      <c r="E121" s="48"/>
      <c r="F121" s="48"/>
      <c r="G121" s="48"/>
      <c r="H121" s="48"/>
      <c r="I121" s="48"/>
      <c r="J121" s="48"/>
      <c r="K121" s="48"/>
      <c r="L121" s="48"/>
    </row>
    <row r="122" spans="1:12">
      <c r="A122" s="190"/>
      <c r="C122" s="285"/>
      <c r="D122" s="48"/>
      <c r="E122" s="48"/>
      <c r="F122" s="48"/>
      <c r="G122" s="48"/>
      <c r="H122" s="48"/>
      <c r="I122" s="48"/>
      <c r="J122" s="48"/>
      <c r="K122" s="48"/>
      <c r="L122" s="48"/>
    </row>
    <row r="123" spans="1:12">
      <c r="A123" s="190"/>
      <c r="C123" s="285"/>
      <c r="D123" s="48"/>
      <c r="E123" s="48"/>
      <c r="F123" s="48"/>
      <c r="G123" s="48"/>
      <c r="H123" s="48"/>
      <c r="I123" s="48"/>
      <c r="J123" s="48"/>
      <c r="K123" s="48"/>
      <c r="L123" s="48"/>
    </row>
    <row r="124" spans="1:12">
      <c r="A124" s="190"/>
      <c r="C124" s="285"/>
      <c r="D124" s="48"/>
      <c r="E124" s="48"/>
      <c r="F124" s="48"/>
      <c r="G124" s="48"/>
      <c r="H124" s="48"/>
      <c r="I124" s="48"/>
      <c r="J124" s="48"/>
      <c r="K124" s="48"/>
      <c r="L124" s="48"/>
    </row>
    <row r="125" spans="1:12">
      <c r="A125" s="190"/>
      <c r="C125" s="285"/>
      <c r="D125" s="48"/>
      <c r="E125" s="48"/>
      <c r="F125" s="48"/>
      <c r="G125" s="48"/>
      <c r="H125" s="48"/>
      <c r="I125" s="48"/>
      <c r="J125" s="48"/>
      <c r="K125" s="48"/>
      <c r="L125" s="48"/>
    </row>
    <row r="126" spans="1:12">
      <c r="A126" s="190"/>
      <c r="C126" s="285"/>
      <c r="D126" s="48"/>
      <c r="E126" s="48"/>
      <c r="F126" s="48"/>
      <c r="G126" s="48"/>
      <c r="H126" s="48"/>
      <c r="I126" s="48"/>
      <c r="J126" s="48"/>
      <c r="K126" s="48"/>
      <c r="L126" s="48"/>
    </row>
    <row r="127" spans="1:12">
      <c r="A127" s="190"/>
      <c r="C127" s="285"/>
      <c r="D127" s="48"/>
      <c r="E127" s="48"/>
      <c r="F127" s="48"/>
      <c r="G127" s="48"/>
      <c r="H127" s="48"/>
      <c r="I127" s="48"/>
      <c r="J127" s="48"/>
      <c r="K127" s="48"/>
      <c r="L127" s="48"/>
    </row>
    <row r="128" spans="1:12">
      <c r="A128" s="190"/>
      <c r="C128" s="285"/>
      <c r="D128" s="48"/>
      <c r="E128" s="48"/>
      <c r="F128" s="48"/>
      <c r="G128" s="48"/>
      <c r="H128" s="48"/>
      <c r="I128" s="48"/>
      <c r="J128" s="48"/>
      <c r="K128" s="48"/>
      <c r="L128" s="48"/>
    </row>
    <row r="129" spans="1:12">
      <c r="A129" s="190"/>
      <c r="C129" s="285"/>
      <c r="D129" s="48"/>
      <c r="E129" s="48"/>
      <c r="F129" s="48"/>
      <c r="G129" s="48"/>
      <c r="H129" s="48"/>
      <c r="I129" s="48"/>
      <c r="J129" s="48"/>
      <c r="K129" s="48"/>
      <c r="L129" s="48"/>
    </row>
    <row r="130" spans="1:12">
      <c r="A130" s="190"/>
      <c r="C130" s="285"/>
      <c r="D130" s="48"/>
      <c r="E130" s="48"/>
      <c r="F130" s="48"/>
      <c r="G130" s="48"/>
      <c r="H130" s="48"/>
      <c r="I130" s="48"/>
      <c r="J130" s="48"/>
      <c r="K130" s="48"/>
      <c r="L130" s="48"/>
    </row>
    <row r="131" spans="1:12">
      <c r="A131" s="190"/>
    </row>
    <row r="132" spans="1:12">
      <c r="A132" s="190"/>
    </row>
    <row r="133" spans="1:12">
      <c r="A133" s="190"/>
    </row>
    <row r="134" spans="1:12">
      <c r="A134" s="190"/>
    </row>
    <row r="135" spans="1:12">
      <c r="A135" s="190"/>
    </row>
    <row r="136" spans="1:12">
      <c r="A136" s="190"/>
    </row>
    <row r="137" spans="1:12">
      <c r="A137" s="190"/>
    </row>
    <row r="138" spans="1:12">
      <c r="A138" s="190"/>
    </row>
    <row r="139" spans="1:12">
      <c r="A139" s="190"/>
    </row>
    <row r="140" spans="1:12">
      <c r="A140" s="190"/>
    </row>
    <row r="141" spans="1:12">
      <c r="A141" s="190"/>
    </row>
    <row r="142" spans="1:12">
      <c r="A142" s="190"/>
    </row>
    <row r="143" spans="1:12">
      <c r="A143" s="190"/>
    </row>
    <row r="144" spans="1:12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64"/>
  <sheetViews>
    <sheetView topLeftCell="A2" zoomScale="15" workbookViewId="0">
      <selection activeCell="F16" sqref="F16"/>
    </sheetView>
  </sheetViews>
  <sheetFormatPr defaultRowHeight="60"/>
  <cols>
    <col min="1" max="1" width="143.5703125" style="26" customWidth="1"/>
    <col min="2" max="2" width="53.7109375" style="572" customWidth="1"/>
    <col min="3" max="3" width="53.7109375" style="258" customWidth="1"/>
    <col min="4" max="10" width="53.7109375" style="572" customWidth="1"/>
    <col min="11" max="11" width="53.7109375" style="258" customWidth="1"/>
    <col min="12" max="25" width="53.7109375" style="572" customWidth="1"/>
    <col min="26" max="26" width="6.5703125" style="259" customWidth="1"/>
    <col min="27" max="256" width="9.140625" style="572"/>
    <col min="257" max="257" width="143.5703125" style="572" customWidth="1"/>
    <col min="258" max="281" width="53.7109375" style="572" customWidth="1"/>
    <col min="282" max="282" width="6.5703125" style="572" customWidth="1"/>
    <col min="283" max="512" width="9.140625" style="572"/>
    <col min="513" max="513" width="143.5703125" style="572" customWidth="1"/>
    <col min="514" max="537" width="53.7109375" style="572" customWidth="1"/>
    <col min="538" max="538" width="6.5703125" style="572" customWidth="1"/>
    <col min="539" max="768" width="9.140625" style="572"/>
    <col min="769" max="769" width="143.5703125" style="572" customWidth="1"/>
    <col min="770" max="793" width="53.7109375" style="572" customWidth="1"/>
    <col min="794" max="794" width="6.5703125" style="572" customWidth="1"/>
    <col min="795" max="1024" width="9.140625" style="572"/>
    <col min="1025" max="1025" width="143.5703125" style="572" customWidth="1"/>
    <col min="1026" max="1049" width="53.7109375" style="572" customWidth="1"/>
    <col min="1050" max="1050" width="6.5703125" style="572" customWidth="1"/>
    <col min="1051" max="1280" width="9.140625" style="572"/>
    <col min="1281" max="1281" width="143.5703125" style="572" customWidth="1"/>
    <col min="1282" max="1305" width="53.7109375" style="572" customWidth="1"/>
    <col min="1306" max="1306" width="6.5703125" style="572" customWidth="1"/>
    <col min="1307" max="1536" width="9.140625" style="572"/>
    <col min="1537" max="1537" width="143.5703125" style="572" customWidth="1"/>
    <col min="1538" max="1561" width="53.7109375" style="572" customWidth="1"/>
    <col min="1562" max="1562" width="6.5703125" style="572" customWidth="1"/>
    <col min="1563" max="1792" width="9.140625" style="572"/>
    <col min="1793" max="1793" width="143.5703125" style="572" customWidth="1"/>
    <col min="1794" max="1817" width="53.7109375" style="572" customWidth="1"/>
    <col min="1818" max="1818" width="6.5703125" style="572" customWidth="1"/>
    <col min="1819" max="2048" width="9.140625" style="572"/>
    <col min="2049" max="2049" width="143.5703125" style="572" customWidth="1"/>
    <col min="2050" max="2073" width="53.7109375" style="572" customWidth="1"/>
    <col min="2074" max="2074" width="6.5703125" style="572" customWidth="1"/>
    <col min="2075" max="2304" width="9.140625" style="572"/>
    <col min="2305" max="2305" width="143.5703125" style="572" customWidth="1"/>
    <col min="2306" max="2329" width="53.7109375" style="572" customWidth="1"/>
    <col min="2330" max="2330" width="6.5703125" style="572" customWidth="1"/>
    <col min="2331" max="2560" width="9.140625" style="572"/>
    <col min="2561" max="2561" width="143.5703125" style="572" customWidth="1"/>
    <col min="2562" max="2585" width="53.7109375" style="572" customWidth="1"/>
    <col min="2586" max="2586" width="6.5703125" style="572" customWidth="1"/>
    <col min="2587" max="2816" width="9.140625" style="572"/>
    <col min="2817" max="2817" width="143.5703125" style="572" customWidth="1"/>
    <col min="2818" max="2841" width="53.7109375" style="572" customWidth="1"/>
    <col min="2842" max="2842" width="6.5703125" style="572" customWidth="1"/>
    <col min="2843" max="3072" width="9.140625" style="572"/>
    <col min="3073" max="3073" width="143.5703125" style="572" customWidth="1"/>
    <col min="3074" max="3097" width="53.7109375" style="572" customWidth="1"/>
    <col min="3098" max="3098" width="6.5703125" style="572" customWidth="1"/>
    <col min="3099" max="3328" width="9.140625" style="572"/>
    <col min="3329" max="3329" width="143.5703125" style="572" customWidth="1"/>
    <col min="3330" max="3353" width="53.7109375" style="572" customWidth="1"/>
    <col min="3354" max="3354" width="6.5703125" style="572" customWidth="1"/>
    <col min="3355" max="3584" width="9.140625" style="572"/>
    <col min="3585" max="3585" width="143.5703125" style="572" customWidth="1"/>
    <col min="3586" max="3609" width="53.7109375" style="572" customWidth="1"/>
    <col min="3610" max="3610" width="6.5703125" style="572" customWidth="1"/>
    <col min="3611" max="3840" width="9.140625" style="572"/>
    <col min="3841" max="3841" width="143.5703125" style="572" customWidth="1"/>
    <col min="3842" max="3865" width="53.7109375" style="572" customWidth="1"/>
    <col min="3866" max="3866" width="6.5703125" style="572" customWidth="1"/>
    <col min="3867" max="4096" width="9.140625" style="572"/>
    <col min="4097" max="4097" width="143.5703125" style="572" customWidth="1"/>
    <col min="4098" max="4121" width="53.7109375" style="572" customWidth="1"/>
    <col min="4122" max="4122" width="6.5703125" style="572" customWidth="1"/>
    <col min="4123" max="4352" width="9.140625" style="572"/>
    <col min="4353" max="4353" width="143.5703125" style="572" customWidth="1"/>
    <col min="4354" max="4377" width="53.7109375" style="572" customWidth="1"/>
    <col min="4378" max="4378" width="6.5703125" style="572" customWidth="1"/>
    <col min="4379" max="4608" width="9.140625" style="572"/>
    <col min="4609" max="4609" width="143.5703125" style="572" customWidth="1"/>
    <col min="4610" max="4633" width="53.7109375" style="572" customWidth="1"/>
    <col min="4634" max="4634" width="6.5703125" style="572" customWidth="1"/>
    <col min="4635" max="4864" width="9.140625" style="572"/>
    <col min="4865" max="4865" width="143.5703125" style="572" customWidth="1"/>
    <col min="4866" max="4889" width="53.7109375" style="572" customWidth="1"/>
    <col min="4890" max="4890" width="6.5703125" style="572" customWidth="1"/>
    <col min="4891" max="5120" width="9.140625" style="572"/>
    <col min="5121" max="5121" width="143.5703125" style="572" customWidth="1"/>
    <col min="5122" max="5145" width="53.7109375" style="572" customWidth="1"/>
    <col min="5146" max="5146" width="6.5703125" style="572" customWidth="1"/>
    <col min="5147" max="5376" width="9.140625" style="572"/>
    <col min="5377" max="5377" width="143.5703125" style="572" customWidth="1"/>
    <col min="5378" max="5401" width="53.7109375" style="572" customWidth="1"/>
    <col min="5402" max="5402" width="6.5703125" style="572" customWidth="1"/>
    <col min="5403" max="5632" width="9.140625" style="572"/>
    <col min="5633" max="5633" width="143.5703125" style="572" customWidth="1"/>
    <col min="5634" max="5657" width="53.7109375" style="572" customWidth="1"/>
    <col min="5658" max="5658" width="6.5703125" style="572" customWidth="1"/>
    <col min="5659" max="5888" width="9.140625" style="572"/>
    <col min="5889" max="5889" width="143.5703125" style="572" customWidth="1"/>
    <col min="5890" max="5913" width="53.7109375" style="572" customWidth="1"/>
    <col min="5914" max="5914" width="6.5703125" style="572" customWidth="1"/>
    <col min="5915" max="6144" width="9.140625" style="572"/>
    <col min="6145" max="6145" width="143.5703125" style="572" customWidth="1"/>
    <col min="6146" max="6169" width="53.7109375" style="572" customWidth="1"/>
    <col min="6170" max="6170" width="6.5703125" style="572" customWidth="1"/>
    <col min="6171" max="6400" width="9.140625" style="572"/>
    <col min="6401" max="6401" width="143.5703125" style="572" customWidth="1"/>
    <col min="6402" max="6425" width="53.7109375" style="572" customWidth="1"/>
    <col min="6426" max="6426" width="6.5703125" style="572" customWidth="1"/>
    <col min="6427" max="6656" width="9.140625" style="572"/>
    <col min="6657" max="6657" width="143.5703125" style="572" customWidth="1"/>
    <col min="6658" max="6681" width="53.7109375" style="572" customWidth="1"/>
    <col min="6682" max="6682" width="6.5703125" style="572" customWidth="1"/>
    <col min="6683" max="6912" width="9.140625" style="572"/>
    <col min="6913" max="6913" width="143.5703125" style="572" customWidth="1"/>
    <col min="6914" max="6937" width="53.7109375" style="572" customWidth="1"/>
    <col min="6938" max="6938" width="6.5703125" style="572" customWidth="1"/>
    <col min="6939" max="7168" width="9.140625" style="572"/>
    <col min="7169" max="7169" width="143.5703125" style="572" customWidth="1"/>
    <col min="7170" max="7193" width="53.7109375" style="572" customWidth="1"/>
    <col min="7194" max="7194" width="6.5703125" style="572" customWidth="1"/>
    <col min="7195" max="7424" width="9.140625" style="572"/>
    <col min="7425" max="7425" width="143.5703125" style="572" customWidth="1"/>
    <col min="7426" max="7449" width="53.7109375" style="572" customWidth="1"/>
    <col min="7450" max="7450" width="6.5703125" style="572" customWidth="1"/>
    <col min="7451" max="7680" width="9.140625" style="572"/>
    <col min="7681" max="7681" width="143.5703125" style="572" customWidth="1"/>
    <col min="7682" max="7705" width="53.7109375" style="572" customWidth="1"/>
    <col min="7706" max="7706" width="6.5703125" style="572" customWidth="1"/>
    <col min="7707" max="7936" width="9.140625" style="572"/>
    <col min="7937" max="7937" width="143.5703125" style="572" customWidth="1"/>
    <col min="7938" max="7961" width="53.7109375" style="572" customWidth="1"/>
    <col min="7962" max="7962" width="6.5703125" style="572" customWidth="1"/>
    <col min="7963" max="8192" width="9.140625" style="572"/>
    <col min="8193" max="8193" width="143.5703125" style="572" customWidth="1"/>
    <col min="8194" max="8217" width="53.7109375" style="572" customWidth="1"/>
    <col min="8218" max="8218" width="6.5703125" style="572" customWidth="1"/>
    <col min="8219" max="8448" width="9.140625" style="572"/>
    <col min="8449" max="8449" width="143.5703125" style="572" customWidth="1"/>
    <col min="8450" max="8473" width="53.7109375" style="572" customWidth="1"/>
    <col min="8474" max="8474" width="6.5703125" style="572" customWidth="1"/>
    <col min="8475" max="8704" width="9.140625" style="572"/>
    <col min="8705" max="8705" width="143.5703125" style="572" customWidth="1"/>
    <col min="8706" max="8729" width="53.7109375" style="572" customWidth="1"/>
    <col min="8730" max="8730" width="6.5703125" style="572" customWidth="1"/>
    <col min="8731" max="8960" width="9.140625" style="572"/>
    <col min="8961" max="8961" width="143.5703125" style="572" customWidth="1"/>
    <col min="8962" max="8985" width="53.7109375" style="572" customWidth="1"/>
    <col min="8986" max="8986" width="6.5703125" style="572" customWidth="1"/>
    <col min="8987" max="9216" width="9.140625" style="572"/>
    <col min="9217" max="9217" width="143.5703125" style="572" customWidth="1"/>
    <col min="9218" max="9241" width="53.7109375" style="572" customWidth="1"/>
    <col min="9242" max="9242" width="6.5703125" style="572" customWidth="1"/>
    <col min="9243" max="9472" width="9.140625" style="572"/>
    <col min="9473" max="9473" width="143.5703125" style="572" customWidth="1"/>
    <col min="9474" max="9497" width="53.7109375" style="572" customWidth="1"/>
    <col min="9498" max="9498" width="6.5703125" style="572" customWidth="1"/>
    <col min="9499" max="9728" width="9.140625" style="572"/>
    <col min="9729" max="9729" width="143.5703125" style="572" customWidth="1"/>
    <col min="9730" max="9753" width="53.7109375" style="572" customWidth="1"/>
    <col min="9754" max="9754" width="6.5703125" style="572" customWidth="1"/>
    <col min="9755" max="9984" width="9.140625" style="572"/>
    <col min="9985" max="9985" width="143.5703125" style="572" customWidth="1"/>
    <col min="9986" max="10009" width="53.7109375" style="572" customWidth="1"/>
    <col min="10010" max="10010" width="6.5703125" style="572" customWidth="1"/>
    <col min="10011" max="10240" width="9.140625" style="572"/>
    <col min="10241" max="10241" width="143.5703125" style="572" customWidth="1"/>
    <col min="10242" max="10265" width="53.7109375" style="572" customWidth="1"/>
    <col min="10266" max="10266" width="6.5703125" style="572" customWidth="1"/>
    <col min="10267" max="10496" width="9.140625" style="572"/>
    <col min="10497" max="10497" width="143.5703125" style="572" customWidth="1"/>
    <col min="10498" max="10521" width="53.7109375" style="572" customWidth="1"/>
    <col min="10522" max="10522" width="6.5703125" style="572" customWidth="1"/>
    <col min="10523" max="10752" width="9.140625" style="572"/>
    <col min="10753" max="10753" width="143.5703125" style="572" customWidth="1"/>
    <col min="10754" max="10777" width="53.7109375" style="572" customWidth="1"/>
    <col min="10778" max="10778" width="6.5703125" style="572" customWidth="1"/>
    <col min="10779" max="11008" width="9.140625" style="572"/>
    <col min="11009" max="11009" width="143.5703125" style="572" customWidth="1"/>
    <col min="11010" max="11033" width="53.7109375" style="572" customWidth="1"/>
    <col min="11034" max="11034" width="6.5703125" style="572" customWidth="1"/>
    <col min="11035" max="11264" width="9.140625" style="572"/>
    <col min="11265" max="11265" width="143.5703125" style="572" customWidth="1"/>
    <col min="11266" max="11289" width="53.7109375" style="572" customWidth="1"/>
    <col min="11290" max="11290" width="6.5703125" style="572" customWidth="1"/>
    <col min="11291" max="11520" width="9.140625" style="572"/>
    <col min="11521" max="11521" width="143.5703125" style="572" customWidth="1"/>
    <col min="11522" max="11545" width="53.7109375" style="572" customWidth="1"/>
    <col min="11546" max="11546" width="6.5703125" style="572" customWidth="1"/>
    <col min="11547" max="11776" width="9.140625" style="572"/>
    <col min="11777" max="11777" width="143.5703125" style="572" customWidth="1"/>
    <col min="11778" max="11801" width="53.7109375" style="572" customWidth="1"/>
    <col min="11802" max="11802" width="6.5703125" style="572" customWidth="1"/>
    <col min="11803" max="12032" width="9.140625" style="572"/>
    <col min="12033" max="12033" width="143.5703125" style="572" customWidth="1"/>
    <col min="12034" max="12057" width="53.7109375" style="572" customWidth="1"/>
    <col min="12058" max="12058" width="6.5703125" style="572" customWidth="1"/>
    <col min="12059" max="12288" width="9.140625" style="572"/>
    <col min="12289" max="12289" width="143.5703125" style="572" customWidth="1"/>
    <col min="12290" max="12313" width="53.7109375" style="572" customWidth="1"/>
    <col min="12314" max="12314" width="6.5703125" style="572" customWidth="1"/>
    <col min="12315" max="12544" width="9.140625" style="572"/>
    <col min="12545" max="12545" width="143.5703125" style="572" customWidth="1"/>
    <col min="12546" max="12569" width="53.7109375" style="572" customWidth="1"/>
    <col min="12570" max="12570" width="6.5703125" style="572" customWidth="1"/>
    <col min="12571" max="12800" width="9.140625" style="572"/>
    <col min="12801" max="12801" width="143.5703125" style="572" customWidth="1"/>
    <col min="12802" max="12825" width="53.7109375" style="572" customWidth="1"/>
    <col min="12826" max="12826" width="6.5703125" style="572" customWidth="1"/>
    <col min="12827" max="13056" width="9.140625" style="572"/>
    <col min="13057" max="13057" width="143.5703125" style="572" customWidth="1"/>
    <col min="13058" max="13081" width="53.7109375" style="572" customWidth="1"/>
    <col min="13082" max="13082" width="6.5703125" style="572" customWidth="1"/>
    <col min="13083" max="13312" width="9.140625" style="572"/>
    <col min="13313" max="13313" width="143.5703125" style="572" customWidth="1"/>
    <col min="13314" max="13337" width="53.7109375" style="572" customWidth="1"/>
    <col min="13338" max="13338" width="6.5703125" style="572" customWidth="1"/>
    <col min="13339" max="13568" width="9.140625" style="572"/>
    <col min="13569" max="13569" width="143.5703125" style="572" customWidth="1"/>
    <col min="13570" max="13593" width="53.7109375" style="572" customWidth="1"/>
    <col min="13594" max="13594" width="6.5703125" style="572" customWidth="1"/>
    <col min="13595" max="13824" width="9.140625" style="572"/>
    <col min="13825" max="13825" width="143.5703125" style="572" customWidth="1"/>
    <col min="13826" max="13849" width="53.7109375" style="572" customWidth="1"/>
    <col min="13850" max="13850" width="6.5703125" style="572" customWidth="1"/>
    <col min="13851" max="14080" width="9.140625" style="572"/>
    <col min="14081" max="14081" width="143.5703125" style="572" customWidth="1"/>
    <col min="14082" max="14105" width="53.7109375" style="572" customWidth="1"/>
    <col min="14106" max="14106" width="6.5703125" style="572" customWidth="1"/>
    <col min="14107" max="14336" width="9.140625" style="572"/>
    <col min="14337" max="14337" width="143.5703125" style="572" customWidth="1"/>
    <col min="14338" max="14361" width="53.7109375" style="572" customWidth="1"/>
    <col min="14362" max="14362" width="6.5703125" style="572" customWidth="1"/>
    <col min="14363" max="14592" width="9.140625" style="572"/>
    <col min="14593" max="14593" width="143.5703125" style="572" customWidth="1"/>
    <col min="14594" max="14617" width="53.7109375" style="572" customWidth="1"/>
    <col min="14618" max="14618" width="6.5703125" style="572" customWidth="1"/>
    <col min="14619" max="14848" width="9.140625" style="572"/>
    <col min="14849" max="14849" width="143.5703125" style="572" customWidth="1"/>
    <col min="14850" max="14873" width="53.7109375" style="572" customWidth="1"/>
    <col min="14874" max="14874" width="6.5703125" style="572" customWidth="1"/>
    <col min="14875" max="15104" width="9.140625" style="572"/>
    <col min="15105" max="15105" width="143.5703125" style="572" customWidth="1"/>
    <col min="15106" max="15129" width="53.7109375" style="572" customWidth="1"/>
    <col min="15130" max="15130" width="6.5703125" style="572" customWidth="1"/>
    <col min="15131" max="15360" width="9.140625" style="572"/>
    <col min="15361" max="15361" width="143.5703125" style="572" customWidth="1"/>
    <col min="15362" max="15385" width="53.7109375" style="572" customWidth="1"/>
    <col min="15386" max="15386" width="6.5703125" style="572" customWidth="1"/>
    <col min="15387" max="15616" width="9.140625" style="572"/>
    <col min="15617" max="15617" width="143.5703125" style="572" customWidth="1"/>
    <col min="15618" max="15641" width="53.7109375" style="572" customWidth="1"/>
    <col min="15642" max="15642" width="6.5703125" style="572" customWidth="1"/>
    <col min="15643" max="15872" width="9.140625" style="572"/>
    <col min="15873" max="15873" width="143.5703125" style="572" customWidth="1"/>
    <col min="15874" max="15897" width="53.7109375" style="572" customWidth="1"/>
    <col min="15898" max="15898" width="6.5703125" style="572" customWidth="1"/>
    <col min="15899" max="16128" width="9.140625" style="572"/>
    <col min="16129" max="16129" width="143.5703125" style="572" customWidth="1"/>
    <col min="16130" max="16153" width="53.7109375" style="572" customWidth="1"/>
    <col min="16154" max="16154" width="6.5703125" style="572" customWidth="1"/>
    <col min="16155" max="16384" width="9.140625" style="572"/>
  </cols>
  <sheetData>
    <row r="1" spans="1:33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255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256"/>
    </row>
    <row r="2" spans="1:33" s="2" customFormat="1" ht="145.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729"/>
      <c r="S2" s="729"/>
      <c r="T2" s="729"/>
      <c r="U2" s="729"/>
      <c r="V2" s="729"/>
      <c r="W2" s="729"/>
      <c r="X2" s="729"/>
      <c r="Y2" s="729"/>
      <c r="Z2" s="256"/>
    </row>
    <row r="3" spans="1:33" s="2" customFormat="1" ht="75" customHeight="1">
      <c r="A3" s="729" t="s">
        <v>264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729"/>
      <c r="S3" s="729"/>
      <c r="T3" s="729"/>
      <c r="U3" s="729"/>
      <c r="V3" s="729"/>
      <c r="W3" s="729"/>
      <c r="X3" s="729"/>
      <c r="Y3" s="729"/>
      <c r="Z3" s="256"/>
    </row>
    <row r="4" spans="1:33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729"/>
      <c r="S4" s="729"/>
      <c r="T4" s="729"/>
      <c r="U4" s="729"/>
      <c r="V4" s="729"/>
      <c r="W4" s="729"/>
      <c r="X4" s="729"/>
      <c r="Y4" s="729"/>
      <c r="Z4" s="256"/>
    </row>
    <row r="5" spans="1:33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730"/>
      <c r="S5" s="730"/>
      <c r="T5" s="730"/>
      <c r="U5" s="730"/>
      <c r="V5" s="730"/>
      <c r="W5" s="730"/>
      <c r="X5" s="730"/>
      <c r="Y5" s="730"/>
      <c r="Z5" s="257"/>
    </row>
    <row r="6" spans="1:33" ht="6" customHeight="1">
      <c r="A6" s="329"/>
      <c r="B6" s="21"/>
      <c r="C6" s="330"/>
      <c r="D6" s="21"/>
      <c r="E6" s="21"/>
      <c r="F6" s="21"/>
      <c r="G6" s="21"/>
      <c r="H6" s="21"/>
      <c r="I6" s="21"/>
      <c r="J6" s="21"/>
      <c r="K6" s="330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</row>
    <row r="7" spans="1:33" ht="54" customHeight="1">
      <c r="A7" s="331"/>
      <c r="B7" s="332"/>
      <c r="C7" s="333"/>
      <c r="D7" s="334"/>
      <c r="E7" s="334"/>
      <c r="F7" s="332"/>
      <c r="G7" s="332"/>
      <c r="H7" s="332"/>
      <c r="I7" s="332"/>
      <c r="J7" s="332"/>
      <c r="K7" s="333"/>
      <c r="L7" s="334"/>
      <c r="M7" s="334"/>
      <c r="N7" s="332"/>
      <c r="O7" s="332"/>
      <c r="P7" s="332"/>
      <c r="Q7" s="332"/>
      <c r="R7" s="332"/>
      <c r="S7" s="334"/>
      <c r="T7" s="332"/>
      <c r="U7" s="332"/>
      <c r="V7" s="334"/>
      <c r="W7" s="334"/>
      <c r="X7" s="332"/>
      <c r="Y7" s="334"/>
      <c r="Z7" s="261"/>
    </row>
    <row r="8" spans="1:33" s="263" customFormat="1" ht="92.25" customHeight="1">
      <c r="A8" s="262"/>
      <c r="B8" s="735" t="s">
        <v>732</v>
      </c>
      <c r="C8" s="735"/>
      <c r="D8" s="735"/>
      <c r="E8" s="735"/>
      <c r="F8" s="735"/>
      <c r="G8" s="735"/>
      <c r="H8" s="735"/>
      <c r="I8" s="735"/>
      <c r="J8" s="735" t="s">
        <v>731</v>
      </c>
      <c r="K8" s="735"/>
      <c r="L8" s="735"/>
      <c r="M8" s="735"/>
      <c r="N8" s="735"/>
      <c r="O8" s="735"/>
      <c r="P8" s="735"/>
      <c r="Q8" s="735"/>
      <c r="R8" s="735" t="s">
        <v>179</v>
      </c>
      <c r="S8" s="735"/>
      <c r="T8" s="735"/>
      <c r="U8" s="735"/>
      <c r="V8" s="735"/>
      <c r="W8" s="735"/>
      <c r="X8" s="735"/>
      <c r="Y8" s="735"/>
      <c r="Z8" s="261">
        <v>1</v>
      </c>
    </row>
    <row r="9" spans="1:33" s="270" customFormat="1" ht="222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5" t="s">
        <v>239</v>
      </c>
      <c r="L9" s="264" t="s">
        <v>240</v>
      </c>
      <c r="M9" s="266" t="s">
        <v>241</v>
      </c>
      <c r="N9" s="267" t="s">
        <v>242</v>
      </c>
      <c r="O9" s="266" t="s">
        <v>243</v>
      </c>
      <c r="P9" s="264" t="s">
        <v>244</v>
      </c>
      <c r="Q9" s="267" t="s">
        <v>53</v>
      </c>
      <c r="R9" s="264" t="s">
        <v>51</v>
      </c>
      <c r="S9" s="266" t="s">
        <v>239</v>
      </c>
      <c r="T9" s="267" t="s">
        <v>240</v>
      </c>
      <c r="U9" s="266" t="s">
        <v>241</v>
      </c>
      <c r="V9" s="264" t="s">
        <v>242</v>
      </c>
      <c r="W9" s="266" t="s">
        <v>243</v>
      </c>
      <c r="X9" s="264" t="s">
        <v>244</v>
      </c>
      <c r="Y9" s="264" t="s">
        <v>53</v>
      </c>
      <c r="Z9" s="268">
        <v>1</v>
      </c>
      <c r="AA9" s="269"/>
      <c r="AB9" s="269"/>
      <c r="AC9" s="268"/>
      <c r="AD9" s="269"/>
      <c r="AE9" s="269"/>
      <c r="AF9" s="268"/>
      <c r="AG9" s="269"/>
    </row>
    <row r="10" spans="1:33" ht="164.25" customHeight="1">
      <c r="A10" s="335" t="s">
        <v>16</v>
      </c>
      <c r="B10" s="272">
        <v>1608343.34858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152250.17488000001</v>
      </c>
      <c r="I10" s="272">
        <v>1760593.5234600001</v>
      </c>
      <c r="J10" s="272">
        <v>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0</v>
      </c>
      <c r="R10" s="272">
        <v>16713576.955589799</v>
      </c>
      <c r="S10" s="272">
        <v>137825.74388180001</v>
      </c>
      <c r="T10" s="272">
        <v>22610.513008400001</v>
      </c>
      <c r="U10" s="272">
        <v>0</v>
      </c>
      <c r="V10" s="272">
        <v>8034.785535</v>
      </c>
      <c r="W10" s="272">
        <v>11347.443180800001</v>
      </c>
      <c r="X10" s="272">
        <v>10800377.592319999</v>
      </c>
      <c r="Y10" s="272">
        <v>27693773.033539999</v>
      </c>
      <c r="Z10" s="261"/>
    </row>
    <row r="11" spans="1:33" ht="164.25" customHeight="1">
      <c r="A11" s="335" t="s">
        <v>17</v>
      </c>
      <c r="B11" s="272">
        <v>0</v>
      </c>
      <c r="C11" s="272">
        <v>0</v>
      </c>
      <c r="D11" s="272">
        <v>0</v>
      </c>
      <c r="E11" s="272">
        <v>0</v>
      </c>
      <c r="F11" s="272">
        <v>0</v>
      </c>
      <c r="G11" s="272">
        <v>0</v>
      </c>
      <c r="H11" s="272">
        <v>0</v>
      </c>
      <c r="I11" s="272">
        <v>0</v>
      </c>
      <c r="J11" s="272">
        <v>5977.9218981999993</v>
      </c>
      <c r="K11" s="272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2397.1522799999998</v>
      </c>
      <c r="Q11" s="272">
        <v>8375.0741799999996</v>
      </c>
      <c r="R11" s="272">
        <v>46986.677052200001</v>
      </c>
      <c r="S11" s="272">
        <v>0</v>
      </c>
      <c r="T11" s="272">
        <v>90.650509600000007</v>
      </c>
      <c r="U11" s="272">
        <v>0</v>
      </c>
      <c r="V11" s="272">
        <v>1168.1821404</v>
      </c>
      <c r="W11" s="272">
        <v>0</v>
      </c>
      <c r="X11" s="272">
        <v>107277.56559999999</v>
      </c>
      <c r="Y11" s="272">
        <v>155523.07531000001</v>
      </c>
      <c r="Z11" s="261"/>
    </row>
    <row r="12" spans="1:33" ht="164.25" customHeight="1">
      <c r="A12" s="335" t="s">
        <v>18</v>
      </c>
      <c r="B12" s="272">
        <v>0</v>
      </c>
      <c r="C12" s="272">
        <v>0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272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72">
        <v>30268.622660000001</v>
      </c>
      <c r="S12" s="272">
        <v>0</v>
      </c>
      <c r="T12" s="272">
        <v>0</v>
      </c>
      <c r="U12" s="272">
        <v>0</v>
      </c>
      <c r="V12" s="272">
        <v>0</v>
      </c>
      <c r="W12" s="272">
        <v>0</v>
      </c>
      <c r="X12" s="272">
        <v>0</v>
      </c>
      <c r="Y12" s="272">
        <v>30268.622660000001</v>
      </c>
      <c r="Z12" s="261"/>
    </row>
    <row r="13" spans="1:33" ht="164.25" customHeight="1">
      <c r="A13" s="335" t="s">
        <v>19</v>
      </c>
      <c r="B13" s="272">
        <v>12400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12400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72">
        <v>545143.47491400002</v>
      </c>
      <c r="S13" s="272">
        <v>0</v>
      </c>
      <c r="T13" s="272">
        <v>2424.2949600000002</v>
      </c>
      <c r="U13" s="272">
        <v>0</v>
      </c>
      <c r="V13" s="272">
        <v>0</v>
      </c>
      <c r="W13" s="272">
        <v>0</v>
      </c>
      <c r="X13" s="272">
        <v>346.54503999999997</v>
      </c>
      <c r="Y13" s="272">
        <v>547914.31490999996</v>
      </c>
      <c r="Z13" s="261"/>
    </row>
    <row r="14" spans="1:33" ht="164.25" customHeight="1">
      <c r="A14" s="335" t="s">
        <v>20</v>
      </c>
      <c r="B14" s="272">
        <v>323297.76642659999</v>
      </c>
      <c r="C14" s="272">
        <v>368.71254779999998</v>
      </c>
      <c r="D14" s="272">
        <v>947.82527700000003</v>
      </c>
      <c r="E14" s="272">
        <v>0</v>
      </c>
      <c r="F14" s="272">
        <v>630.89778720000004</v>
      </c>
      <c r="G14" s="272">
        <v>0</v>
      </c>
      <c r="H14" s="272">
        <v>0</v>
      </c>
      <c r="I14" s="272">
        <v>325245.20201999997</v>
      </c>
      <c r="J14" s="272">
        <v>372691.46929959999</v>
      </c>
      <c r="K14" s="272">
        <v>1076.9347299999999</v>
      </c>
      <c r="L14" s="272">
        <v>385.08403000000004</v>
      </c>
      <c r="M14" s="272">
        <v>0</v>
      </c>
      <c r="N14" s="272">
        <v>297.41487999999998</v>
      </c>
      <c r="O14" s="272">
        <v>0</v>
      </c>
      <c r="P14" s="272">
        <v>0</v>
      </c>
      <c r="Q14" s="272">
        <v>374450.90294</v>
      </c>
      <c r="R14" s="272">
        <v>9766217.1829272006</v>
      </c>
      <c r="S14" s="272">
        <v>27933.090973000002</v>
      </c>
      <c r="T14" s="272">
        <v>36624.534547200004</v>
      </c>
      <c r="U14" s="272">
        <v>1348.5879638000001</v>
      </c>
      <c r="V14" s="272">
        <v>69529.153337199998</v>
      </c>
      <c r="W14" s="272">
        <v>5967.0178612</v>
      </c>
      <c r="X14" s="272">
        <v>0</v>
      </c>
      <c r="Y14" s="272">
        <v>9907619.5675900001</v>
      </c>
      <c r="Z14" s="261"/>
    </row>
    <row r="15" spans="1:33" ht="164.25" customHeight="1">
      <c r="A15" s="335" t="s">
        <v>21</v>
      </c>
      <c r="B15" s="272">
        <v>4544.0654199999999</v>
      </c>
      <c r="C15" s="272">
        <v>0</v>
      </c>
      <c r="D15" s="272">
        <v>16.90804</v>
      </c>
      <c r="E15" s="272">
        <v>0</v>
      </c>
      <c r="F15" s="272">
        <v>0</v>
      </c>
      <c r="G15" s="272">
        <v>0</v>
      </c>
      <c r="H15" s="272">
        <v>0</v>
      </c>
      <c r="I15" s="272">
        <v>4560.9734600000002</v>
      </c>
      <c r="J15" s="272">
        <v>57687.068979999996</v>
      </c>
      <c r="K15" s="272">
        <v>352.47482000000002</v>
      </c>
      <c r="L15" s="272">
        <v>358.43306999999999</v>
      </c>
      <c r="M15" s="272">
        <v>0</v>
      </c>
      <c r="N15" s="272">
        <v>281.26351</v>
      </c>
      <c r="O15" s="272">
        <v>0</v>
      </c>
      <c r="P15" s="272">
        <v>0</v>
      </c>
      <c r="Q15" s="272">
        <v>58679.240380000003</v>
      </c>
      <c r="R15" s="272">
        <v>1273826.390624</v>
      </c>
      <c r="S15" s="272">
        <v>483.06529999999998</v>
      </c>
      <c r="T15" s="272">
        <v>1878.9572000000001</v>
      </c>
      <c r="U15" s="272">
        <v>0</v>
      </c>
      <c r="V15" s="272">
        <v>1961.3039032000001</v>
      </c>
      <c r="W15" s="272">
        <v>0</v>
      </c>
      <c r="X15" s="272">
        <v>0</v>
      </c>
      <c r="Y15" s="272">
        <v>1278149.71704</v>
      </c>
      <c r="Z15" s="261"/>
    </row>
    <row r="16" spans="1:33" ht="164.25" customHeight="1">
      <c r="A16" s="335" t="s">
        <v>260</v>
      </c>
      <c r="B16" s="272">
        <v>0</v>
      </c>
      <c r="C16" s="272">
        <v>0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0</v>
      </c>
      <c r="R16" s="272">
        <v>56214.87601</v>
      </c>
      <c r="S16" s="272">
        <v>44.73339</v>
      </c>
      <c r="T16" s="272">
        <v>16.477150000000002</v>
      </c>
      <c r="U16" s="272">
        <v>0</v>
      </c>
      <c r="V16" s="272">
        <v>47.659570000000002</v>
      </c>
      <c r="W16" s="272">
        <v>0</v>
      </c>
      <c r="X16" s="272">
        <v>0</v>
      </c>
      <c r="Y16" s="272">
        <v>56323.746119999996</v>
      </c>
      <c r="Z16" s="261"/>
    </row>
    <row r="17" spans="1:26" ht="164.25" customHeight="1">
      <c r="A17" s="335" t="s">
        <v>261</v>
      </c>
      <c r="B17" s="272">
        <v>76630.727415199988</v>
      </c>
      <c r="C17" s="272">
        <v>50.986730000000001</v>
      </c>
      <c r="D17" s="272">
        <v>0</v>
      </c>
      <c r="E17" s="272">
        <v>0</v>
      </c>
      <c r="F17" s="272">
        <v>262.14479999999998</v>
      </c>
      <c r="G17" s="272">
        <v>0</v>
      </c>
      <c r="H17" s="272">
        <v>0</v>
      </c>
      <c r="I17" s="272">
        <v>76943.858930000002</v>
      </c>
      <c r="J17" s="272">
        <v>53052.787920000002</v>
      </c>
      <c r="K17" s="272">
        <v>172.02429999999998</v>
      </c>
      <c r="L17" s="272">
        <v>0</v>
      </c>
      <c r="M17" s="272">
        <v>0</v>
      </c>
      <c r="N17" s="272">
        <v>0</v>
      </c>
      <c r="O17" s="272">
        <v>0</v>
      </c>
      <c r="P17" s="272">
        <v>0</v>
      </c>
      <c r="Q17" s="272">
        <v>53224.81222</v>
      </c>
      <c r="R17" s="272">
        <v>5583372.3610653998</v>
      </c>
      <c r="S17" s="272">
        <v>5990.8889375999997</v>
      </c>
      <c r="T17" s="272">
        <v>16549.674065400002</v>
      </c>
      <c r="U17" s="272">
        <v>120.72957000000001</v>
      </c>
      <c r="V17" s="272">
        <v>31898.7022392</v>
      </c>
      <c r="W17" s="272">
        <v>517.80152240000007</v>
      </c>
      <c r="X17" s="272">
        <v>0</v>
      </c>
      <c r="Y17" s="272">
        <v>5638450.1574600004</v>
      </c>
      <c r="Z17" s="261"/>
    </row>
    <row r="18" spans="1:26" ht="164.25" customHeight="1">
      <c r="A18" s="335" t="s">
        <v>23</v>
      </c>
      <c r="B18" s="272">
        <v>1473.1647399999999</v>
      </c>
      <c r="C18" s="272">
        <v>0</v>
      </c>
      <c r="D18" s="272">
        <v>4.7907799999999998</v>
      </c>
      <c r="E18" s="272">
        <v>0</v>
      </c>
      <c r="F18" s="272">
        <v>0</v>
      </c>
      <c r="G18" s="272">
        <v>0</v>
      </c>
      <c r="H18" s="272">
        <v>0</v>
      </c>
      <c r="I18" s="272">
        <v>1477.95552</v>
      </c>
      <c r="J18" s="272">
        <v>3116.5828799999999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3116.5828799999999</v>
      </c>
      <c r="R18" s="272">
        <v>36464.968560000001</v>
      </c>
      <c r="S18" s="272">
        <v>0</v>
      </c>
      <c r="T18" s="272">
        <v>4.7907799999999998</v>
      </c>
      <c r="U18" s="272">
        <v>0</v>
      </c>
      <c r="V18" s="272">
        <v>48.986093799999999</v>
      </c>
      <c r="W18" s="272">
        <v>0</v>
      </c>
      <c r="X18" s="272">
        <v>0</v>
      </c>
      <c r="Y18" s="272">
        <v>36518.745430000003</v>
      </c>
      <c r="Z18" s="261"/>
    </row>
    <row r="19" spans="1:26" ht="164.25" customHeight="1">
      <c r="A19" s="335" t="s">
        <v>24</v>
      </c>
      <c r="B19" s="272">
        <v>278235.26213020005</v>
      </c>
      <c r="C19" s="272">
        <v>881.33002020000004</v>
      </c>
      <c r="D19" s="272">
        <v>595.70209999999997</v>
      </c>
      <c r="E19" s="272">
        <v>0</v>
      </c>
      <c r="F19" s="272">
        <v>739.89568000000008</v>
      </c>
      <c r="G19" s="272">
        <v>0</v>
      </c>
      <c r="H19" s="272">
        <v>3079.1010499999998</v>
      </c>
      <c r="I19" s="272">
        <v>283531.29097999999</v>
      </c>
      <c r="J19" s="272">
        <v>1670015.2439236001</v>
      </c>
      <c r="K19" s="272">
        <v>8517.8234502000014</v>
      </c>
      <c r="L19" s="272">
        <v>17371.138989999999</v>
      </c>
      <c r="M19" s="272">
        <v>406.02169300000003</v>
      </c>
      <c r="N19" s="272">
        <v>15195.9671172</v>
      </c>
      <c r="O19" s="272">
        <v>996.38150659999997</v>
      </c>
      <c r="P19" s="272">
        <v>61325.374080000001</v>
      </c>
      <c r="Q19" s="272">
        <v>1773827.9507800001</v>
      </c>
      <c r="R19" s="272">
        <v>6816674.4440352004</v>
      </c>
      <c r="S19" s="272">
        <v>41261.266192000003</v>
      </c>
      <c r="T19" s="272">
        <v>50283.6557742</v>
      </c>
      <c r="U19" s="272">
        <v>1952.6809044000001</v>
      </c>
      <c r="V19" s="272">
        <v>116760.67944760001</v>
      </c>
      <c r="W19" s="272">
        <v>8701.5736312000008</v>
      </c>
      <c r="X19" s="272">
        <v>222787.78861000002</v>
      </c>
      <c r="Y19" s="272">
        <v>7258422.0886400007</v>
      </c>
      <c r="Z19" s="261"/>
    </row>
    <row r="20" spans="1:26" ht="164.25" customHeight="1">
      <c r="A20" s="335" t="s">
        <v>25</v>
      </c>
      <c r="B20" s="272">
        <v>291971.57076999999</v>
      </c>
      <c r="C20" s="272">
        <v>762.00340879999999</v>
      </c>
      <c r="D20" s="272">
        <v>668.11282999999992</v>
      </c>
      <c r="E20" s="272">
        <v>0</v>
      </c>
      <c r="F20" s="272">
        <v>42.252540000000003</v>
      </c>
      <c r="G20" s="272">
        <v>0</v>
      </c>
      <c r="H20" s="272">
        <v>0</v>
      </c>
      <c r="I20" s="272">
        <v>293443.93955000001</v>
      </c>
      <c r="J20" s="272">
        <v>585641.15658099996</v>
      </c>
      <c r="K20" s="272">
        <v>1188.0287074</v>
      </c>
      <c r="L20" s="272">
        <v>6404.9924111999999</v>
      </c>
      <c r="M20" s="272">
        <v>125.40897</v>
      </c>
      <c r="N20" s="272">
        <v>5668.0271084000005</v>
      </c>
      <c r="O20" s="272">
        <v>185.20132999999998</v>
      </c>
      <c r="P20" s="272">
        <v>14659.2281</v>
      </c>
      <c r="Q20" s="272">
        <v>613872.04321999999</v>
      </c>
      <c r="R20" s="272">
        <v>9572434.8664008006</v>
      </c>
      <c r="S20" s="272">
        <v>30102.134513999998</v>
      </c>
      <c r="T20" s="272">
        <v>80144.609198999999</v>
      </c>
      <c r="U20" s="272">
        <v>2254.8270561999998</v>
      </c>
      <c r="V20" s="272">
        <v>66578.024050599997</v>
      </c>
      <c r="W20" s="272">
        <v>2395.8017839999998</v>
      </c>
      <c r="X20" s="272">
        <v>45275.321340000002</v>
      </c>
      <c r="Y20" s="272">
        <v>9799185.5844199993</v>
      </c>
      <c r="Z20" s="261"/>
    </row>
    <row r="21" spans="1:26" ht="164.25" customHeight="1">
      <c r="A21" s="335" t="s">
        <v>26</v>
      </c>
      <c r="B21" s="272">
        <v>231648.19516639999</v>
      </c>
      <c r="C21" s="272">
        <v>1828.9913336</v>
      </c>
      <c r="D21" s="272">
        <v>59.758000000000003</v>
      </c>
      <c r="E21" s="272">
        <v>27.042051400000002</v>
      </c>
      <c r="F21" s="272">
        <v>405.72563000000002</v>
      </c>
      <c r="G21" s="272">
        <v>99.807100000000005</v>
      </c>
      <c r="H21" s="272">
        <v>2209.16626</v>
      </c>
      <c r="I21" s="272">
        <v>236278.68555000002</v>
      </c>
      <c r="J21" s="272">
        <v>892369.50888979994</v>
      </c>
      <c r="K21" s="272">
        <v>6053.0104807999996</v>
      </c>
      <c r="L21" s="272">
        <v>756.4195532</v>
      </c>
      <c r="M21" s="272">
        <v>0</v>
      </c>
      <c r="N21" s="272">
        <v>3550.2787056000002</v>
      </c>
      <c r="O21" s="272">
        <v>268.4106026</v>
      </c>
      <c r="P21" s="272">
        <v>6344.3959199999999</v>
      </c>
      <c r="Q21" s="272">
        <v>909342.02417999995</v>
      </c>
      <c r="R21" s="272">
        <v>3162345.7487026001</v>
      </c>
      <c r="S21" s="272">
        <v>24935.601925799998</v>
      </c>
      <c r="T21" s="272">
        <v>15878.7979536</v>
      </c>
      <c r="U21" s="272">
        <v>1171.9276764000001</v>
      </c>
      <c r="V21" s="272">
        <v>26992.9688188</v>
      </c>
      <c r="W21" s="272">
        <v>2449.0215292000003</v>
      </c>
      <c r="X21" s="272">
        <v>345489.17787999997</v>
      </c>
      <c r="Y21" s="272">
        <v>3579263.2445100001</v>
      </c>
      <c r="Z21" s="261"/>
    </row>
    <row r="22" spans="1:26" ht="164.25" customHeight="1">
      <c r="A22" s="335" t="s">
        <v>27</v>
      </c>
      <c r="B22" s="273">
        <v>0</v>
      </c>
      <c r="C22" s="273">
        <v>0</v>
      </c>
      <c r="D22" s="273">
        <v>0</v>
      </c>
      <c r="E22" s="273">
        <v>0</v>
      </c>
      <c r="F22" s="273">
        <v>0</v>
      </c>
      <c r="G22" s="273">
        <v>0</v>
      </c>
      <c r="H22" s="273">
        <v>0</v>
      </c>
      <c r="I22" s="273">
        <v>0</v>
      </c>
      <c r="J22" s="273">
        <v>0</v>
      </c>
      <c r="K22" s="273">
        <v>0</v>
      </c>
      <c r="L22" s="273">
        <v>0</v>
      </c>
      <c r="M22" s="273">
        <v>0</v>
      </c>
      <c r="N22" s="273">
        <v>0</v>
      </c>
      <c r="O22" s="273">
        <v>0</v>
      </c>
      <c r="P22" s="273">
        <v>0</v>
      </c>
      <c r="Q22" s="273">
        <v>0</v>
      </c>
      <c r="R22" s="273">
        <v>0</v>
      </c>
      <c r="S22" s="273">
        <v>0</v>
      </c>
      <c r="T22" s="272">
        <v>0</v>
      </c>
      <c r="U22" s="272">
        <v>0</v>
      </c>
      <c r="V22" s="272">
        <v>0</v>
      </c>
      <c r="W22" s="272">
        <v>0</v>
      </c>
      <c r="X22" s="272">
        <v>0</v>
      </c>
      <c r="Y22" s="272">
        <v>0</v>
      </c>
      <c r="Z22" s="261"/>
    </row>
    <row r="23" spans="1:26" ht="164.25" customHeight="1">
      <c r="A23" s="335" t="s">
        <v>28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0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0</v>
      </c>
      <c r="R23" s="272">
        <v>0</v>
      </c>
      <c r="S23" s="272">
        <v>0</v>
      </c>
      <c r="T23" s="272">
        <v>0</v>
      </c>
      <c r="U23" s="272">
        <v>0</v>
      </c>
      <c r="V23" s="272">
        <v>0</v>
      </c>
      <c r="W23" s="272">
        <v>0</v>
      </c>
      <c r="X23" s="272">
        <v>0</v>
      </c>
      <c r="Y23" s="272">
        <v>0</v>
      </c>
      <c r="Z23" s="261"/>
    </row>
    <row r="24" spans="1:26" ht="164.25" customHeight="1">
      <c r="A24" s="335" t="s">
        <v>29</v>
      </c>
      <c r="B24" s="273">
        <v>0</v>
      </c>
      <c r="C24" s="273">
        <v>0</v>
      </c>
      <c r="D24" s="273">
        <v>0</v>
      </c>
      <c r="E24" s="273">
        <v>0</v>
      </c>
      <c r="F24" s="273">
        <v>0</v>
      </c>
      <c r="G24" s="273">
        <v>0</v>
      </c>
      <c r="H24" s="273">
        <v>0</v>
      </c>
      <c r="I24" s="273">
        <v>0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>
        <v>0</v>
      </c>
      <c r="Q24" s="273">
        <v>0</v>
      </c>
      <c r="R24" s="273">
        <v>0</v>
      </c>
      <c r="S24" s="273">
        <v>0</v>
      </c>
      <c r="T24" s="272">
        <v>0</v>
      </c>
      <c r="U24" s="272">
        <v>0</v>
      </c>
      <c r="V24" s="272">
        <v>0</v>
      </c>
      <c r="W24" s="272">
        <v>0</v>
      </c>
      <c r="X24" s="272">
        <v>0</v>
      </c>
      <c r="Y24" s="272">
        <v>0</v>
      </c>
      <c r="Z24" s="261"/>
    </row>
    <row r="25" spans="1:26" ht="164.25" customHeight="1">
      <c r="A25" s="335" t="s">
        <v>30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0</v>
      </c>
      <c r="J25" s="273">
        <v>0</v>
      </c>
      <c r="K25" s="273">
        <v>0</v>
      </c>
      <c r="L25" s="273">
        <v>0</v>
      </c>
      <c r="M25" s="273">
        <v>0</v>
      </c>
      <c r="N25" s="273">
        <v>0</v>
      </c>
      <c r="O25" s="273">
        <v>0</v>
      </c>
      <c r="P25" s="273">
        <v>0</v>
      </c>
      <c r="Q25" s="273">
        <v>0</v>
      </c>
      <c r="R25" s="273">
        <v>0</v>
      </c>
      <c r="S25" s="273">
        <v>0</v>
      </c>
      <c r="T25" s="272">
        <v>0</v>
      </c>
      <c r="U25" s="272">
        <v>0</v>
      </c>
      <c r="V25" s="272">
        <v>0</v>
      </c>
      <c r="W25" s="272">
        <v>0</v>
      </c>
      <c r="X25" s="272">
        <v>0</v>
      </c>
      <c r="Y25" s="272">
        <v>0</v>
      </c>
      <c r="Z25" s="261"/>
    </row>
    <row r="26" spans="1:26" ht="165" customHeight="1">
      <c r="A26" s="335" t="s">
        <v>31</v>
      </c>
      <c r="B26" s="273">
        <v>32794.79797</v>
      </c>
      <c r="C26" s="273">
        <v>103.21285</v>
      </c>
      <c r="D26" s="273">
        <v>101.52668</v>
      </c>
      <c r="E26" s="273">
        <v>0</v>
      </c>
      <c r="F26" s="273">
        <v>48.120480000000001</v>
      </c>
      <c r="G26" s="273">
        <v>0</v>
      </c>
      <c r="H26" s="273">
        <v>0</v>
      </c>
      <c r="I26" s="273">
        <v>33047.657980000004</v>
      </c>
      <c r="J26" s="273">
        <v>279454.75726520002</v>
      </c>
      <c r="K26" s="273">
        <v>511.47578999999996</v>
      </c>
      <c r="L26" s="273">
        <v>1686.7561699999999</v>
      </c>
      <c r="M26" s="273">
        <v>25.1233</v>
      </c>
      <c r="N26" s="273">
        <v>1115.8645800000002</v>
      </c>
      <c r="O26" s="273">
        <v>23.8490644</v>
      </c>
      <c r="P26" s="273">
        <v>306.97341</v>
      </c>
      <c r="Q26" s="273">
        <v>283124.79956999997</v>
      </c>
      <c r="R26" s="273">
        <v>1432097.3460011999</v>
      </c>
      <c r="S26" s="273">
        <v>7881.3434576</v>
      </c>
      <c r="T26" s="272">
        <v>6213.1089118</v>
      </c>
      <c r="U26" s="272">
        <v>25.1233</v>
      </c>
      <c r="V26" s="272">
        <v>4055.0330583999998</v>
      </c>
      <c r="W26" s="272">
        <v>2052.3033873999998</v>
      </c>
      <c r="X26" s="272">
        <v>324.92806000000002</v>
      </c>
      <c r="Y26" s="272">
        <v>1452649.18619</v>
      </c>
      <c r="Z26" s="261"/>
    </row>
    <row r="27" spans="1:26" ht="164.25" customHeight="1">
      <c r="A27" s="335" t="s">
        <v>259</v>
      </c>
      <c r="B27" s="273">
        <v>81111.580239999996</v>
      </c>
      <c r="C27" s="273">
        <v>0</v>
      </c>
      <c r="D27" s="273">
        <v>0</v>
      </c>
      <c r="E27" s="273">
        <v>0</v>
      </c>
      <c r="F27" s="273">
        <v>0</v>
      </c>
      <c r="G27" s="273">
        <v>0</v>
      </c>
      <c r="H27" s="273">
        <v>0</v>
      </c>
      <c r="I27" s="273">
        <v>81111.580239999996</v>
      </c>
      <c r="J27" s="273">
        <v>116112.76803219999</v>
      </c>
      <c r="K27" s="273">
        <v>0</v>
      </c>
      <c r="L27" s="273">
        <v>13.034000000000001</v>
      </c>
      <c r="M27" s="273">
        <v>0</v>
      </c>
      <c r="N27" s="273">
        <v>339.37468180000002</v>
      </c>
      <c r="O27" s="273">
        <v>30.779928199999997</v>
      </c>
      <c r="P27" s="273">
        <v>8.2319999999999993</v>
      </c>
      <c r="Q27" s="273">
        <v>116504.18864000001</v>
      </c>
      <c r="R27" s="273">
        <v>342798.26551980001</v>
      </c>
      <c r="S27" s="273">
        <v>1707.6587182000001</v>
      </c>
      <c r="T27" s="272">
        <v>71.80458999999999</v>
      </c>
      <c r="U27" s="272">
        <v>0</v>
      </c>
      <c r="V27" s="272">
        <v>1562.9006116</v>
      </c>
      <c r="W27" s="272">
        <v>780.80657200000007</v>
      </c>
      <c r="X27" s="272">
        <v>2157.3122999999996</v>
      </c>
      <c r="Y27" s="272">
        <v>349078.74831</v>
      </c>
      <c r="Z27" s="261"/>
    </row>
    <row r="28" spans="1:26" ht="164.25" customHeight="1">
      <c r="A28" s="335" t="s">
        <v>33</v>
      </c>
      <c r="B28" s="273">
        <v>0</v>
      </c>
      <c r="C28" s="273">
        <v>0</v>
      </c>
      <c r="D28" s="273">
        <v>0</v>
      </c>
      <c r="E28" s="273">
        <v>0</v>
      </c>
      <c r="F28" s="273">
        <v>0</v>
      </c>
      <c r="G28" s="273">
        <v>0</v>
      </c>
      <c r="H28" s="273">
        <v>0</v>
      </c>
      <c r="I28" s="273">
        <v>0</v>
      </c>
      <c r="J28" s="273">
        <v>205685.39630000002</v>
      </c>
      <c r="K28" s="273">
        <v>62.822050000000004</v>
      </c>
      <c r="L28" s="273">
        <v>29.57921</v>
      </c>
      <c r="M28" s="273">
        <v>0</v>
      </c>
      <c r="N28" s="273">
        <v>140.25335999999999</v>
      </c>
      <c r="O28" s="273">
        <v>24.448119999999999</v>
      </c>
      <c r="P28" s="273">
        <v>16.47092</v>
      </c>
      <c r="Q28" s="273">
        <v>205958.96996000002</v>
      </c>
      <c r="R28" s="273">
        <v>347911.03857999999</v>
      </c>
      <c r="S28" s="273">
        <v>443.14506</v>
      </c>
      <c r="T28" s="272">
        <v>729.16564000000005</v>
      </c>
      <c r="U28" s="272">
        <v>0</v>
      </c>
      <c r="V28" s="272">
        <v>440.46456999999998</v>
      </c>
      <c r="W28" s="272">
        <v>101.89194999999999</v>
      </c>
      <c r="X28" s="272">
        <v>16.47092</v>
      </c>
      <c r="Y28" s="272">
        <v>349642.17672000005</v>
      </c>
      <c r="Z28" s="261"/>
    </row>
    <row r="29" spans="1:26" ht="164.25" customHeight="1">
      <c r="A29" s="335" t="s">
        <v>34</v>
      </c>
      <c r="B29" s="273">
        <v>23606.411450599997</v>
      </c>
      <c r="C29" s="273">
        <v>119.25825</v>
      </c>
      <c r="D29" s="273">
        <v>61.88747</v>
      </c>
      <c r="E29" s="273">
        <v>0</v>
      </c>
      <c r="F29" s="273">
        <v>107.78563159999999</v>
      </c>
      <c r="G29" s="273">
        <v>0</v>
      </c>
      <c r="H29" s="273">
        <v>594.37497999999994</v>
      </c>
      <c r="I29" s="273">
        <v>24489.717780000003</v>
      </c>
      <c r="J29" s="273">
        <v>166274.9339758</v>
      </c>
      <c r="K29" s="273">
        <v>761.95288419999997</v>
      </c>
      <c r="L29" s="273">
        <v>1389.6404779999998</v>
      </c>
      <c r="M29" s="273">
        <v>13.02356</v>
      </c>
      <c r="N29" s="273">
        <v>1324.925489</v>
      </c>
      <c r="O29" s="273">
        <v>31.914580000000001</v>
      </c>
      <c r="P29" s="273">
        <v>6313.9418900000001</v>
      </c>
      <c r="Q29" s="273">
        <v>176110.33286000002</v>
      </c>
      <c r="R29" s="273">
        <v>5463125.1705673998</v>
      </c>
      <c r="S29" s="273">
        <v>4969.5505199999998</v>
      </c>
      <c r="T29" s="272">
        <v>34601.191583200001</v>
      </c>
      <c r="U29" s="272">
        <v>186.27015880000002</v>
      </c>
      <c r="V29" s="272">
        <v>51802.584427599999</v>
      </c>
      <c r="W29" s="272">
        <v>835.13300340000001</v>
      </c>
      <c r="X29" s="272">
        <v>763543.33829999994</v>
      </c>
      <c r="Y29" s="272">
        <v>6319063.2387100002</v>
      </c>
      <c r="Z29" s="261"/>
    </row>
    <row r="30" spans="1:26" ht="164.25" customHeight="1">
      <c r="A30" s="335" t="s">
        <v>35</v>
      </c>
      <c r="B30" s="273">
        <v>22718.720690000002</v>
      </c>
      <c r="C30" s="273">
        <v>27.458770000000001</v>
      </c>
      <c r="D30" s="273">
        <v>36.755240000000001</v>
      </c>
      <c r="E30" s="273">
        <v>0</v>
      </c>
      <c r="F30" s="273">
        <v>0</v>
      </c>
      <c r="G30" s="273">
        <v>0</v>
      </c>
      <c r="H30" s="273">
        <v>0</v>
      </c>
      <c r="I30" s="273">
        <v>22782.934699999998</v>
      </c>
      <c r="J30" s="273">
        <v>20384.646143599999</v>
      </c>
      <c r="K30" s="273">
        <v>5.9726499999999998</v>
      </c>
      <c r="L30" s="273">
        <v>123.73080999999999</v>
      </c>
      <c r="M30" s="273">
        <v>23.29438</v>
      </c>
      <c r="N30" s="273">
        <v>446.72579159999998</v>
      </c>
      <c r="O30" s="273">
        <v>0</v>
      </c>
      <c r="P30" s="273">
        <v>0</v>
      </c>
      <c r="Q30" s="273">
        <v>20984.369770000001</v>
      </c>
      <c r="R30" s="273">
        <v>1860574.9480899998</v>
      </c>
      <c r="S30" s="273">
        <v>1796.9588168</v>
      </c>
      <c r="T30" s="272">
        <v>9714.5993529999996</v>
      </c>
      <c r="U30" s="272">
        <v>58.7978588</v>
      </c>
      <c r="V30" s="272">
        <v>6276.4324485999996</v>
      </c>
      <c r="W30" s="272">
        <v>212.37973000000002</v>
      </c>
      <c r="X30" s="272">
        <v>1702.6021699999999</v>
      </c>
      <c r="Y30" s="272">
        <v>1880336.71847</v>
      </c>
      <c r="Z30" s="261"/>
    </row>
    <row r="31" spans="1:26" ht="164.25" customHeight="1">
      <c r="A31" s="335" t="s">
        <v>36</v>
      </c>
      <c r="B31" s="273">
        <v>21350.190248399998</v>
      </c>
      <c r="C31" s="273">
        <v>60.675265599999996</v>
      </c>
      <c r="D31" s="273">
        <v>0</v>
      </c>
      <c r="E31" s="273">
        <v>0</v>
      </c>
      <c r="F31" s="273">
        <v>65.471720000000005</v>
      </c>
      <c r="G31" s="273">
        <v>0</v>
      </c>
      <c r="H31" s="273">
        <v>0</v>
      </c>
      <c r="I31" s="273">
        <v>21476.337239999997</v>
      </c>
      <c r="J31" s="273">
        <v>53292.339382400001</v>
      </c>
      <c r="K31" s="273">
        <v>371.57400900000005</v>
      </c>
      <c r="L31" s="273">
        <v>114.89825999999999</v>
      </c>
      <c r="M31" s="273">
        <v>0</v>
      </c>
      <c r="N31" s="273">
        <v>260.9336204</v>
      </c>
      <c r="O31" s="273">
        <v>0</v>
      </c>
      <c r="P31" s="273">
        <v>0</v>
      </c>
      <c r="Q31" s="273">
        <v>54039.745280000003</v>
      </c>
      <c r="R31" s="273">
        <v>1247825.9421040001</v>
      </c>
      <c r="S31" s="273">
        <v>2291.2567079999999</v>
      </c>
      <c r="T31" s="272">
        <v>5364.2614803999995</v>
      </c>
      <c r="U31" s="272">
        <v>44.2102304</v>
      </c>
      <c r="V31" s="272">
        <v>16993.584745200002</v>
      </c>
      <c r="W31" s="272">
        <v>826.95634660000007</v>
      </c>
      <c r="X31" s="272">
        <v>23761.744159999998</v>
      </c>
      <c r="Y31" s="272">
        <v>1297107.95579</v>
      </c>
      <c r="Z31" s="261"/>
    </row>
    <row r="32" spans="1:26" ht="169.5" customHeight="1">
      <c r="A32" s="335" t="s">
        <v>37</v>
      </c>
      <c r="B32" s="272">
        <v>285064.37140060001</v>
      </c>
      <c r="C32" s="272">
        <v>0</v>
      </c>
      <c r="D32" s="272">
        <v>0</v>
      </c>
      <c r="E32" s="272">
        <v>0</v>
      </c>
      <c r="F32" s="272">
        <v>0</v>
      </c>
      <c r="G32" s="272">
        <v>0</v>
      </c>
      <c r="H32" s="272">
        <v>15038.77954</v>
      </c>
      <c r="I32" s="272">
        <v>300103.15094000002</v>
      </c>
      <c r="J32" s="272">
        <v>0</v>
      </c>
      <c r="K32" s="272">
        <v>0</v>
      </c>
      <c r="L32" s="272">
        <v>0</v>
      </c>
      <c r="M32" s="272">
        <v>0</v>
      </c>
      <c r="N32" s="272">
        <v>0</v>
      </c>
      <c r="O32" s="272">
        <v>0</v>
      </c>
      <c r="P32" s="272">
        <v>0</v>
      </c>
      <c r="Q32" s="272">
        <v>0</v>
      </c>
      <c r="R32" s="272">
        <v>9082387.7946105991</v>
      </c>
      <c r="S32" s="272">
        <v>339376.64137600001</v>
      </c>
      <c r="T32" s="272">
        <v>43433.746772999999</v>
      </c>
      <c r="U32" s="272">
        <v>8294.4077868000004</v>
      </c>
      <c r="V32" s="272">
        <v>116804.05154099999</v>
      </c>
      <c r="W32" s="272">
        <v>120336.51652240001</v>
      </c>
      <c r="X32" s="272">
        <v>1876851.18493</v>
      </c>
      <c r="Y32" s="272">
        <v>11587484.34368</v>
      </c>
      <c r="Z32" s="261"/>
    </row>
    <row r="33" spans="1:26" ht="164.25" customHeight="1">
      <c r="A33" s="335" t="s">
        <v>38</v>
      </c>
      <c r="B33" s="272">
        <v>305048.8106808</v>
      </c>
      <c r="C33" s="272">
        <v>3622.0332699999999</v>
      </c>
      <c r="D33" s="272">
        <v>1006.47542</v>
      </c>
      <c r="E33" s="272">
        <v>0</v>
      </c>
      <c r="F33" s="272">
        <v>1171.40968</v>
      </c>
      <c r="G33" s="272">
        <v>0</v>
      </c>
      <c r="H33" s="272">
        <v>8546.8790200000003</v>
      </c>
      <c r="I33" s="272">
        <v>319395.60807000002</v>
      </c>
      <c r="J33" s="272">
        <v>465331.06310299999</v>
      </c>
      <c r="K33" s="272">
        <v>4213.6789825999995</v>
      </c>
      <c r="L33" s="272">
        <v>809.5880744000001</v>
      </c>
      <c r="M33" s="272">
        <v>0</v>
      </c>
      <c r="N33" s="272">
        <v>5907.1258859999998</v>
      </c>
      <c r="O33" s="272">
        <v>990.65898519999996</v>
      </c>
      <c r="P33" s="272">
        <v>14209.321619999999</v>
      </c>
      <c r="Q33" s="272">
        <v>491461.43669</v>
      </c>
      <c r="R33" s="272">
        <v>5599907.2599633997</v>
      </c>
      <c r="S33" s="272">
        <v>92810.056327600003</v>
      </c>
      <c r="T33" s="272">
        <v>34848.8750956</v>
      </c>
      <c r="U33" s="272">
        <v>2000.86249</v>
      </c>
      <c r="V33" s="272">
        <v>115016.11850900001</v>
      </c>
      <c r="W33" s="272">
        <v>36370.603640600006</v>
      </c>
      <c r="X33" s="272">
        <v>459536.91800999996</v>
      </c>
      <c r="Y33" s="272">
        <v>6340490.6941899993</v>
      </c>
      <c r="Z33" s="261"/>
    </row>
    <row r="34" spans="1:26" ht="164.25" customHeight="1">
      <c r="A34" s="335" t="s">
        <v>39</v>
      </c>
      <c r="B34" s="272">
        <v>989.64450999999997</v>
      </c>
      <c r="C34" s="272">
        <v>0</v>
      </c>
      <c r="D34" s="272">
        <v>0</v>
      </c>
      <c r="E34" s="272">
        <v>0</v>
      </c>
      <c r="F34" s="272">
        <v>0</v>
      </c>
      <c r="G34" s="272">
        <v>0</v>
      </c>
      <c r="H34" s="272">
        <v>0</v>
      </c>
      <c r="I34" s="272">
        <v>989.64450999999997</v>
      </c>
      <c r="J34" s="272">
        <v>14009.497630000002</v>
      </c>
      <c r="K34" s="272">
        <v>303.71143999999998</v>
      </c>
      <c r="L34" s="272">
        <v>0</v>
      </c>
      <c r="M34" s="272">
        <v>0</v>
      </c>
      <c r="N34" s="272">
        <v>90.486850000000004</v>
      </c>
      <c r="O34" s="272">
        <v>0</v>
      </c>
      <c r="P34" s="272">
        <v>0</v>
      </c>
      <c r="Q34" s="272">
        <v>14403.69592</v>
      </c>
      <c r="R34" s="272">
        <v>140732.56172160001</v>
      </c>
      <c r="S34" s="272">
        <v>391.6781866</v>
      </c>
      <c r="T34" s="272">
        <v>757.61206000000004</v>
      </c>
      <c r="U34" s="272">
        <v>0</v>
      </c>
      <c r="V34" s="272">
        <v>1276.3994995999999</v>
      </c>
      <c r="W34" s="272">
        <v>0</v>
      </c>
      <c r="X34" s="272">
        <v>287.82799999999997</v>
      </c>
      <c r="Y34" s="272">
        <v>143446.07947</v>
      </c>
      <c r="Z34" s="261"/>
    </row>
    <row r="35" spans="1:26" ht="164.25" customHeight="1">
      <c r="A35" s="335" t="s">
        <v>258</v>
      </c>
      <c r="B35" s="272">
        <v>117475.3299962</v>
      </c>
      <c r="C35" s="272">
        <v>1600.69127</v>
      </c>
      <c r="D35" s="272">
        <v>937.86</v>
      </c>
      <c r="E35" s="272">
        <v>0</v>
      </c>
      <c r="F35" s="272">
        <v>700</v>
      </c>
      <c r="G35" s="272">
        <v>0</v>
      </c>
      <c r="H35" s="272">
        <v>0</v>
      </c>
      <c r="I35" s="272">
        <v>120713.88127</v>
      </c>
      <c r="J35" s="272">
        <v>59970.305032999997</v>
      </c>
      <c r="K35" s="272">
        <v>0</v>
      </c>
      <c r="L35" s="272">
        <v>0</v>
      </c>
      <c r="M35" s="272">
        <v>0</v>
      </c>
      <c r="N35" s="272">
        <v>131.9932618</v>
      </c>
      <c r="O35" s="272">
        <v>0</v>
      </c>
      <c r="P35" s="272">
        <v>0</v>
      </c>
      <c r="Q35" s="272">
        <v>60102.298299999995</v>
      </c>
      <c r="R35" s="272">
        <v>371946.87743620004</v>
      </c>
      <c r="S35" s="272">
        <v>5265.5789070000001</v>
      </c>
      <c r="T35" s="272">
        <v>956.26</v>
      </c>
      <c r="U35" s="272">
        <v>0</v>
      </c>
      <c r="V35" s="272">
        <v>3059.0177541999997</v>
      </c>
      <c r="W35" s="272">
        <v>1247.8340000000001</v>
      </c>
      <c r="X35" s="272">
        <v>704.08014000000003</v>
      </c>
      <c r="Y35" s="272">
        <v>383179.64825999999</v>
      </c>
      <c r="Z35" s="261"/>
    </row>
    <row r="36" spans="1:26" ht="164.25" customHeight="1">
      <c r="A36" s="335" t="s">
        <v>41</v>
      </c>
      <c r="B36" s="272">
        <v>0</v>
      </c>
      <c r="C36" s="272">
        <v>0</v>
      </c>
      <c r="D36" s="272">
        <v>0</v>
      </c>
      <c r="E36" s="272">
        <v>0</v>
      </c>
      <c r="F36" s="272">
        <v>0</v>
      </c>
      <c r="G36" s="272">
        <v>0</v>
      </c>
      <c r="H36" s="272">
        <v>0</v>
      </c>
      <c r="I36" s="272">
        <v>0</v>
      </c>
      <c r="J36" s="272">
        <v>1099.979507</v>
      </c>
      <c r="K36" s="272">
        <v>0</v>
      </c>
      <c r="L36" s="272">
        <v>0</v>
      </c>
      <c r="M36" s="272">
        <v>0</v>
      </c>
      <c r="N36" s="272">
        <v>0</v>
      </c>
      <c r="O36" s="272">
        <v>0</v>
      </c>
      <c r="P36" s="272">
        <v>0.28251999999999999</v>
      </c>
      <c r="Q36" s="272">
        <v>1100.2620300000001</v>
      </c>
      <c r="R36" s="272">
        <v>4465.0437970000003</v>
      </c>
      <c r="S36" s="272">
        <v>0</v>
      </c>
      <c r="T36" s="272">
        <v>0</v>
      </c>
      <c r="U36" s="272">
        <v>0</v>
      </c>
      <c r="V36" s="272">
        <v>0</v>
      </c>
      <c r="W36" s="272">
        <v>0</v>
      </c>
      <c r="X36" s="272">
        <v>0.28251999999999999</v>
      </c>
      <c r="Y36" s="272">
        <v>4465.3263200000001</v>
      </c>
      <c r="Z36" s="261"/>
    </row>
    <row r="37" spans="1:26" ht="164.25" customHeight="1">
      <c r="A37" s="335" t="s">
        <v>42</v>
      </c>
      <c r="B37" s="272">
        <v>0</v>
      </c>
      <c r="C37" s="272">
        <v>0</v>
      </c>
      <c r="D37" s="272">
        <v>0</v>
      </c>
      <c r="E37" s="272">
        <v>0</v>
      </c>
      <c r="F37" s="272">
        <v>0</v>
      </c>
      <c r="G37" s="272">
        <v>0</v>
      </c>
      <c r="H37" s="272">
        <v>0</v>
      </c>
      <c r="I37" s="272">
        <v>0</v>
      </c>
      <c r="J37" s="272">
        <v>0</v>
      </c>
      <c r="K37" s="272">
        <v>0</v>
      </c>
      <c r="L37" s="272">
        <v>0</v>
      </c>
      <c r="M37" s="272">
        <v>0</v>
      </c>
      <c r="N37" s="272">
        <v>0</v>
      </c>
      <c r="O37" s="272">
        <v>0</v>
      </c>
      <c r="P37" s="272">
        <v>0</v>
      </c>
      <c r="Q37" s="272">
        <v>0</v>
      </c>
      <c r="R37" s="272">
        <v>159514.89818300001</v>
      </c>
      <c r="S37" s="272">
        <v>1386.1450400000001</v>
      </c>
      <c r="T37" s="272">
        <v>0</v>
      </c>
      <c r="U37" s="272">
        <v>0</v>
      </c>
      <c r="V37" s="272">
        <v>0</v>
      </c>
      <c r="W37" s="272">
        <v>807.65386799999999</v>
      </c>
      <c r="X37" s="272">
        <v>858.49407999999994</v>
      </c>
      <c r="Y37" s="272">
        <v>162567.19116999998</v>
      </c>
      <c r="Z37" s="261"/>
    </row>
    <row r="38" spans="1:26" ht="164.25" customHeight="1">
      <c r="A38" s="335" t="s">
        <v>43</v>
      </c>
      <c r="B38" s="272">
        <v>183008.59684000001</v>
      </c>
      <c r="C38" s="272">
        <v>0</v>
      </c>
      <c r="D38" s="272">
        <v>0</v>
      </c>
      <c r="E38" s="272">
        <v>0</v>
      </c>
      <c r="F38" s="272">
        <v>0</v>
      </c>
      <c r="G38" s="272">
        <v>0</v>
      </c>
      <c r="H38" s="272">
        <v>0</v>
      </c>
      <c r="I38" s="272">
        <v>183008.59684000001</v>
      </c>
      <c r="J38" s="272">
        <v>0</v>
      </c>
      <c r="K38" s="272">
        <v>0</v>
      </c>
      <c r="L38" s="272">
        <v>0</v>
      </c>
      <c r="M38" s="272">
        <v>0</v>
      </c>
      <c r="N38" s="272">
        <v>0</v>
      </c>
      <c r="O38" s="272">
        <v>0</v>
      </c>
      <c r="P38" s="272">
        <v>0</v>
      </c>
      <c r="Q38" s="272">
        <v>0</v>
      </c>
      <c r="R38" s="272">
        <v>628686.05870159995</v>
      </c>
      <c r="S38" s="272">
        <v>5097.6303399999997</v>
      </c>
      <c r="T38" s="272">
        <v>28.398099999999999</v>
      </c>
      <c r="U38" s="272">
        <v>0</v>
      </c>
      <c r="V38" s="272">
        <v>0</v>
      </c>
      <c r="W38" s="272">
        <v>2187.2256616000004</v>
      </c>
      <c r="X38" s="272">
        <v>2844.0390000000002</v>
      </c>
      <c r="Y38" s="272">
        <v>638843.35180999991</v>
      </c>
      <c r="Z38" s="261"/>
    </row>
    <row r="39" spans="1:26" s="200" customFormat="1" ht="83.25" customHeight="1">
      <c r="A39" s="336" t="s">
        <v>236</v>
      </c>
      <c r="B39" s="337">
        <f t="shared" ref="B39:W39" si="0">SUM(B10:B38)</f>
        <v>3901712.5546749998</v>
      </c>
      <c r="C39" s="337">
        <f t="shared" si="0"/>
        <v>9425.3537159999996</v>
      </c>
      <c r="D39" s="337">
        <f t="shared" si="0"/>
        <v>4437.6018369999993</v>
      </c>
      <c r="E39" s="337">
        <f t="shared" si="0"/>
        <v>27.042051400000002</v>
      </c>
      <c r="F39" s="337">
        <f t="shared" si="0"/>
        <v>4173.7039488</v>
      </c>
      <c r="G39" s="337">
        <f t="shared" si="0"/>
        <v>99.807100000000005</v>
      </c>
      <c r="H39" s="337">
        <f t="shared" si="0"/>
        <v>181718.47572999998</v>
      </c>
      <c r="I39" s="337">
        <f t="shared" si="0"/>
        <v>4101594.5390400002</v>
      </c>
      <c r="J39" s="337">
        <f t="shared" si="0"/>
        <v>5022167.4267444005</v>
      </c>
      <c r="K39" s="337">
        <f t="shared" si="0"/>
        <v>23591.4842942</v>
      </c>
      <c r="L39" s="337">
        <f t="shared" si="0"/>
        <v>29443.295056800005</v>
      </c>
      <c r="M39" s="337">
        <f t="shared" si="0"/>
        <v>592.87190299999997</v>
      </c>
      <c r="N39" s="337">
        <f t="shared" si="0"/>
        <v>34750.634841800005</v>
      </c>
      <c r="O39" s="337">
        <f t="shared" si="0"/>
        <v>2551.6441169999998</v>
      </c>
      <c r="P39" s="337">
        <f t="shared" si="0"/>
        <v>105581.37274000001</v>
      </c>
      <c r="Q39" s="337">
        <f t="shared" si="0"/>
        <v>5218678.7298000008</v>
      </c>
      <c r="R39" s="337">
        <f t="shared" si="0"/>
        <v>80285499.773817018</v>
      </c>
      <c r="S39" s="337">
        <f t="shared" si="0"/>
        <v>731994.168572</v>
      </c>
      <c r="T39" s="337">
        <f t="shared" si="0"/>
        <v>363225.97873439995</v>
      </c>
      <c r="U39" s="337">
        <f t="shared" si="0"/>
        <v>17458.424995600002</v>
      </c>
      <c r="V39" s="337">
        <f t="shared" si="0"/>
        <v>640307.03230100009</v>
      </c>
      <c r="W39" s="337">
        <f t="shared" si="0"/>
        <v>197137.96419080003</v>
      </c>
      <c r="X39" s="337">
        <f>SUM(X10:X38)</f>
        <v>14654143.213380003</v>
      </c>
      <c r="Y39" s="337">
        <f>SUM(Y10:Y38)</f>
        <v>96889766.556719989</v>
      </c>
      <c r="Z39" s="276"/>
    </row>
    <row r="40" spans="1:26" ht="27.75" customHeight="1" thickBot="1">
      <c r="A40" s="246"/>
      <c r="B40" s="247"/>
      <c r="C40" s="338"/>
      <c r="D40" s="248"/>
      <c r="E40" s="248"/>
      <c r="F40" s="248"/>
      <c r="G40" s="248"/>
      <c r="H40" s="248"/>
      <c r="I40" s="248"/>
      <c r="J40" s="247"/>
      <c r="K40" s="338"/>
      <c r="L40" s="248"/>
      <c r="M40" s="248"/>
      <c r="N40" s="248"/>
      <c r="O40" s="248"/>
      <c r="P40" s="248"/>
      <c r="Q40" s="248"/>
      <c r="R40" s="248"/>
      <c r="S40" s="248"/>
      <c r="T40" s="247"/>
      <c r="U40" s="247"/>
      <c r="V40" s="247"/>
      <c r="W40" s="247"/>
      <c r="X40" s="247"/>
      <c r="Y40" s="247"/>
      <c r="Z40" s="261"/>
    </row>
    <row r="41" spans="1:26" ht="51.75" customHeight="1" thickTop="1">
      <c r="A41" s="258" t="s">
        <v>245</v>
      </c>
      <c r="B41" s="179"/>
      <c r="C41" s="283"/>
      <c r="D41" s="211"/>
      <c r="E41" s="211"/>
      <c r="F41" s="211"/>
      <c r="G41" s="211"/>
      <c r="H41" s="211"/>
      <c r="I41" s="211"/>
      <c r="J41" s="179"/>
      <c r="K41" s="283"/>
      <c r="L41" s="211"/>
      <c r="M41" s="211"/>
      <c r="N41" s="211"/>
      <c r="O41" s="211"/>
      <c r="P41" s="211"/>
      <c r="Q41" s="211"/>
      <c r="R41" s="211"/>
      <c r="S41" s="211"/>
      <c r="T41" s="212"/>
      <c r="U41" s="212"/>
      <c r="V41" s="23"/>
      <c r="W41" s="23"/>
      <c r="X41" s="23"/>
      <c r="Y41" s="23"/>
    </row>
    <row r="42" spans="1:26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48"/>
      <c r="K42" s="284"/>
      <c r="L42" s="24"/>
      <c r="M42" s="24"/>
      <c r="N42" s="24"/>
      <c r="O42" s="24"/>
      <c r="P42" s="24"/>
      <c r="Q42" s="24"/>
      <c r="R42" s="24"/>
      <c r="S42" s="24"/>
      <c r="T42" s="24"/>
      <c r="U42" s="156"/>
      <c r="V42" s="23"/>
      <c r="W42" s="23"/>
      <c r="X42" s="23"/>
      <c r="Y42" s="23"/>
    </row>
    <row r="43" spans="1:26" ht="13.5" customHeight="1">
      <c r="A43" s="22"/>
      <c r="B43" s="48"/>
      <c r="C43" s="284"/>
      <c r="D43" s="24"/>
      <c r="E43" s="24"/>
      <c r="F43" s="24"/>
      <c r="G43" s="24"/>
      <c r="H43" s="24"/>
      <c r="I43" s="24"/>
      <c r="J43" s="48"/>
      <c r="K43" s="284"/>
      <c r="L43" s="24"/>
      <c r="M43" s="24"/>
      <c r="N43" s="24"/>
      <c r="O43" s="24"/>
      <c r="P43" s="24"/>
      <c r="Q43" s="24"/>
      <c r="R43" s="24"/>
      <c r="S43" s="24"/>
      <c r="T43" s="24"/>
      <c r="U43" s="156"/>
      <c r="V43" s="23"/>
      <c r="W43" s="23"/>
      <c r="X43" s="23"/>
      <c r="Y43" s="23"/>
    </row>
    <row r="44" spans="1:26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48"/>
      <c r="K44" s="284"/>
      <c r="L44" s="24"/>
      <c r="M44" s="24"/>
      <c r="N44" s="24"/>
      <c r="O44" s="24"/>
      <c r="P44" s="24"/>
      <c r="Q44" s="24"/>
      <c r="R44" s="24"/>
      <c r="S44" s="24"/>
      <c r="T44" s="24"/>
      <c r="U44" s="156"/>
      <c r="V44" s="23"/>
      <c r="W44" s="23"/>
      <c r="X44" s="23"/>
      <c r="Y44" s="23"/>
    </row>
    <row r="45" spans="1:26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48"/>
      <c r="K45" s="284"/>
      <c r="L45" s="24"/>
      <c r="M45" s="24"/>
      <c r="N45" s="24"/>
      <c r="O45" s="24"/>
      <c r="P45" s="24"/>
      <c r="Q45" s="24"/>
      <c r="R45" s="24"/>
      <c r="S45" s="24"/>
      <c r="T45" s="24"/>
      <c r="U45" s="156"/>
      <c r="V45" s="23"/>
      <c r="W45" s="23"/>
      <c r="X45" s="23"/>
      <c r="Y45" s="23"/>
    </row>
    <row r="46" spans="1:26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48"/>
      <c r="K46" s="284"/>
      <c r="L46" s="24"/>
      <c r="M46" s="24"/>
      <c r="N46" s="24"/>
      <c r="O46" s="24"/>
      <c r="P46" s="24"/>
      <c r="Q46" s="24"/>
      <c r="R46" s="24"/>
      <c r="S46" s="24"/>
      <c r="T46" s="24"/>
      <c r="U46" s="156"/>
      <c r="V46" s="23"/>
      <c r="W46" s="23"/>
      <c r="X46" s="23"/>
      <c r="Y46" s="23"/>
    </row>
    <row r="47" spans="1:26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48"/>
      <c r="K47" s="284"/>
      <c r="L47" s="24"/>
      <c r="M47" s="24"/>
      <c r="N47" s="24"/>
      <c r="O47" s="24"/>
      <c r="P47" s="24"/>
      <c r="Q47" s="24"/>
      <c r="R47" s="24"/>
      <c r="S47" s="24"/>
      <c r="T47" s="24"/>
      <c r="U47" s="156"/>
      <c r="V47" s="23"/>
      <c r="W47" s="23"/>
      <c r="X47" s="23"/>
      <c r="Y47" s="23"/>
    </row>
    <row r="48" spans="1:26" ht="13.5" customHeight="1">
      <c r="A48" s="188"/>
      <c r="B48" s="254"/>
      <c r="C48" s="284"/>
      <c r="D48" s="24"/>
      <c r="E48" s="24"/>
      <c r="F48" s="24"/>
      <c r="G48" s="24"/>
      <c r="H48" s="24"/>
      <c r="I48" s="24"/>
      <c r="J48" s="254"/>
      <c r="K48" s="284"/>
      <c r="L48" s="24"/>
      <c r="M48" s="24"/>
      <c r="N48" s="24"/>
      <c r="O48" s="24"/>
      <c r="P48" s="24"/>
      <c r="Q48" s="24"/>
      <c r="R48" s="24"/>
      <c r="S48" s="24"/>
      <c r="T48" s="24"/>
      <c r="U48" s="156"/>
      <c r="V48" s="23"/>
      <c r="W48" s="23"/>
      <c r="X48" s="23"/>
      <c r="Y48" s="23"/>
    </row>
    <row r="49" spans="1:25" ht="13.5" customHeight="1">
      <c r="A49" s="22"/>
      <c r="B49" s="254"/>
      <c r="C49" s="284"/>
      <c r="D49" s="24"/>
      <c r="E49" s="24"/>
      <c r="F49" s="24"/>
      <c r="G49" s="24"/>
      <c r="H49" s="24"/>
      <c r="I49" s="24"/>
      <c r="J49" s="254"/>
      <c r="K49" s="284"/>
      <c r="L49" s="24"/>
      <c r="M49" s="24"/>
      <c r="N49" s="24"/>
      <c r="O49" s="24"/>
      <c r="P49" s="24"/>
      <c r="Q49" s="24"/>
      <c r="R49" s="24"/>
      <c r="S49" s="24"/>
      <c r="T49" s="24"/>
      <c r="U49" s="156"/>
      <c r="V49" s="23"/>
      <c r="W49" s="23"/>
      <c r="X49" s="23"/>
      <c r="Y49" s="23"/>
    </row>
    <row r="50" spans="1:25" ht="13.5" customHeight="1">
      <c r="A50" s="22"/>
      <c r="B50" s="254"/>
      <c r="C50" s="284"/>
      <c r="D50" s="24"/>
      <c r="E50" s="24"/>
      <c r="F50" s="24"/>
      <c r="G50" s="24"/>
      <c r="H50" s="24"/>
      <c r="I50" s="24"/>
      <c r="J50" s="254"/>
      <c r="K50" s="284"/>
      <c r="L50" s="24"/>
      <c r="M50" s="24"/>
      <c r="N50" s="24"/>
      <c r="O50" s="24"/>
      <c r="P50" s="24"/>
      <c r="Q50" s="24"/>
      <c r="R50" s="24"/>
      <c r="S50" s="24"/>
      <c r="T50" s="24"/>
      <c r="U50" s="156"/>
      <c r="V50" s="23"/>
      <c r="W50" s="23"/>
      <c r="X50" s="23"/>
      <c r="Y50" s="23"/>
    </row>
    <row r="51" spans="1:25" ht="13.5" customHeight="1">
      <c r="A51" s="22"/>
      <c r="B51" s="254"/>
      <c r="C51" s="284"/>
      <c r="D51" s="24"/>
      <c r="E51" s="24"/>
      <c r="F51" s="24"/>
      <c r="G51" s="24"/>
      <c r="H51" s="24"/>
      <c r="I51" s="24"/>
      <c r="J51" s="254"/>
      <c r="K51" s="284"/>
      <c r="L51" s="24"/>
      <c r="M51" s="24"/>
      <c r="N51" s="24"/>
      <c r="O51" s="24"/>
      <c r="P51" s="24"/>
      <c r="Q51" s="24"/>
      <c r="R51" s="24"/>
      <c r="S51" s="24"/>
      <c r="T51" s="24"/>
      <c r="U51" s="156"/>
      <c r="V51" s="23"/>
      <c r="W51" s="23"/>
      <c r="X51" s="23"/>
      <c r="Y51" s="23"/>
    </row>
    <row r="52" spans="1:25" ht="13.5" customHeight="1">
      <c r="A52" s="22"/>
      <c r="B52" s="254"/>
      <c r="C52" s="284"/>
      <c r="D52" s="24"/>
      <c r="E52" s="24"/>
      <c r="F52" s="24"/>
      <c r="G52" s="24"/>
      <c r="H52" s="24"/>
      <c r="I52" s="24"/>
      <c r="J52" s="254"/>
      <c r="K52" s="284"/>
      <c r="L52" s="24"/>
      <c r="M52" s="24"/>
      <c r="N52" s="24"/>
      <c r="O52" s="24"/>
      <c r="P52" s="24"/>
      <c r="Q52" s="24"/>
      <c r="R52" s="24"/>
      <c r="S52" s="24"/>
      <c r="T52" s="24"/>
      <c r="U52" s="156"/>
      <c r="V52" s="23"/>
      <c r="W52" s="23"/>
      <c r="X52" s="23"/>
      <c r="Y52" s="23"/>
    </row>
    <row r="53" spans="1:25" ht="13.5" customHeight="1">
      <c r="A53" s="22"/>
      <c r="B53" s="254"/>
      <c r="C53" s="284"/>
      <c r="D53" s="24"/>
      <c r="E53" s="24"/>
      <c r="F53" s="24"/>
      <c r="G53" s="24"/>
      <c r="H53" s="24"/>
      <c r="I53" s="24"/>
      <c r="J53" s="254"/>
      <c r="K53" s="284"/>
      <c r="L53" s="24"/>
      <c r="M53" s="24"/>
      <c r="N53" s="24"/>
      <c r="O53" s="24"/>
      <c r="P53" s="24"/>
      <c r="Q53" s="24"/>
      <c r="R53" s="24"/>
      <c r="S53" s="24"/>
      <c r="T53" s="24"/>
      <c r="U53" s="156"/>
      <c r="V53" s="23"/>
      <c r="W53" s="23"/>
      <c r="X53" s="23"/>
      <c r="Y53" s="23"/>
    </row>
    <row r="54" spans="1:25" ht="13.5" customHeight="1">
      <c r="A54" s="188"/>
      <c r="B54" s="254"/>
      <c r="C54" s="284"/>
      <c r="D54" s="24"/>
      <c r="E54" s="24"/>
      <c r="F54" s="24"/>
      <c r="G54" s="24"/>
      <c r="H54" s="24"/>
      <c r="I54" s="24"/>
      <c r="J54" s="254"/>
      <c r="K54" s="284"/>
      <c r="L54" s="24"/>
      <c r="M54" s="24"/>
      <c r="N54" s="24"/>
      <c r="O54" s="24"/>
      <c r="P54" s="24"/>
      <c r="Q54" s="24"/>
      <c r="R54" s="24"/>
      <c r="S54" s="24"/>
      <c r="T54" s="24"/>
      <c r="U54" s="156"/>
      <c r="V54" s="23"/>
      <c r="W54" s="23"/>
      <c r="X54" s="23"/>
      <c r="Y54" s="23"/>
    </row>
    <row r="55" spans="1:25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48"/>
      <c r="K55" s="284"/>
      <c r="L55" s="24"/>
      <c r="M55" s="24"/>
      <c r="N55" s="24"/>
      <c r="O55" s="24"/>
      <c r="P55" s="24"/>
      <c r="Q55" s="24"/>
      <c r="R55" s="24"/>
      <c r="S55" s="24"/>
      <c r="T55" s="24"/>
      <c r="U55" s="156"/>
      <c r="V55" s="23"/>
      <c r="W55" s="23"/>
      <c r="X55" s="23"/>
      <c r="Y55" s="23"/>
    </row>
    <row r="56" spans="1:25" ht="13.5" customHeight="1">
      <c r="A56" s="22"/>
      <c r="B56" s="48"/>
      <c r="C56" s="284"/>
      <c r="D56" s="24"/>
      <c r="E56" s="24"/>
      <c r="F56" s="24"/>
      <c r="G56" s="24"/>
      <c r="H56" s="24"/>
      <c r="I56" s="24"/>
      <c r="J56" s="48"/>
      <c r="K56" s="284"/>
      <c r="L56" s="24"/>
      <c r="M56" s="24"/>
      <c r="N56" s="24"/>
      <c r="O56" s="24"/>
      <c r="P56" s="24"/>
      <c r="Q56" s="24"/>
      <c r="R56" s="24"/>
      <c r="S56" s="24"/>
      <c r="T56" s="24"/>
      <c r="U56" s="156"/>
      <c r="V56" s="23"/>
      <c r="W56" s="23"/>
      <c r="X56" s="23"/>
      <c r="Y56" s="23"/>
    </row>
    <row r="57" spans="1:25" ht="13.5" customHeight="1">
      <c r="A57" s="22"/>
      <c r="B57" s="48"/>
      <c r="C57" s="284"/>
      <c r="D57" s="24"/>
      <c r="E57" s="24"/>
      <c r="F57" s="24"/>
      <c r="G57" s="24"/>
      <c r="H57" s="24"/>
      <c r="I57" s="24"/>
      <c r="J57" s="48"/>
      <c r="K57" s="284"/>
      <c r="L57" s="24"/>
      <c r="M57" s="24"/>
      <c r="N57" s="24"/>
      <c r="O57" s="24"/>
      <c r="P57" s="24"/>
      <c r="Q57" s="24"/>
      <c r="R57" s="24"/>
      <c r="S57" s="24"/>
      <c r="T57" s="24"/>
      <c r="U57" s="156"/>
      <c r="V57" s="23"/>
      <c r="W57" s="23"/>
      <c r="X57" s="23"/>
      <c r="Y57" s="23"/>
    </row>
    <row r="58" spans="1:25" ht="13.5" customHeight="1">
      <c r="A58" s="188"/>
      <c r="B58" s="48"/>
      <c r="C58" s="284"/>
      <c r="D58" s="24"/>
      <c r="E58" s="24"/>
      <c r="F58" s="24"/>
      <c r="G58" s="24"/>
      <c r="H58" s="24"/>
      <c r="I58" s="24"/>
      <c r="J58" s="48"/>
      <c r="K58" s="284"/>
      <c r="L58" s="24"/>
      <c r="M58" s="24"/>
      <c r="N58" s="24"/>
      <c r="O58" s="24"/>
      <c r="P58" s="24"/>
      <c r="Q58" s="24"/>
      <c r="R58" s="24"/>
      <c r="S58" s="24"/>
      <c r="T58" s="24"/>
      <c r="U58" s="156"/>
      <c r="V58" s="23"/>
      <c r="W58" s="23"/>
      <c r="X58" s="23"/>
      <c r="Y58" s="23"/>
    </row>
    <row r="59" spans="1:25" ht="13.5" customHeight="1">
      <c r="A59" s="22"/>
      <c r="B59" s="48"/>
      <c r="C59" s="284"/>
      <c r="D59" s="24"/>
      <c r="E59" s="24"/>
      <c r="F59" s="24"/>
      <c r="G59" s="24"/>
      <c r="H59" s="24"/>
      <c r="I59" s="24"/>
      <c r="J59" s="48"/>
      <c r="K59" s="284"/>
      <c r="L59" s="24"/>
      <c r="M59" s="24"/>
      <c r="N59" s="24"/>
      <c r="O59" s="24"/>
      <c r="P59" s="24"/>
      <c r="Q59" s="24"/>
      <c r="R59" s="24"/>
      <c r="S59" s="24"/>
      <c r="T59" s="24"/>
      <c r="U59" s="156"/>
      <c r="V59" s="23"/>
      <c r="W59" s="23"/>
      <c r="X59" s="23"/>
      <c r="Y59" s="23"/>
    </row>
    <row r="60" spans="1:25" ht="13.5" customHeight="1">
      <c r="A60" s="22"/>
      <c r="B60" s="48"/>
      <c r="C60" s="284"/>
      <c r="D60" s="24"/>
      <c r="E60" s="24"/>
      <c r="F60" s="24"/>
      <c r="G60" s="24"/>
      <c r="H60" s="24"/>
      <c r="I60" s="24"/>
      <c r="J60" s="48"/>
      <c r="K60" s="284"/>
      <c r="L60" s="24"/>
      <c r="M60" s="24"/>
      <c r="N60" s="24"/>
      <c r="O60" s="24"/>
      <c r="P60" s="24"/>
      <c r="Q60" s="24"/>
      <c r="R60" s="24"/>
      <c r="S60" s="24"/>
      <c r="T60" s="24"/>
      <c r="U60" s="156"/>
      <c r="V60" s="23"/>
      <c r="W60" s="23"/>
      <c r="X60" s="23"/>
      <c r="Y60" s="23"/>
    </row>
    <row r="61" spans="1:25" ht="13.5" customHeight="1">
      <c r="A61" s="22"/>
      <c r="B61" s="48"/>
      <c r="C61" s="284"/>
      <c r="D61" s="24"/>
      <c r="E61" s="24"/>
      <c r="F61" s="24"/>
      <c r="G61" s="24"/>
      <c r="H61" s="24"/>
      <c r="I61" s="24"/>
      <c r="J61" s="48"/>
      <c r="K61" s="284"/>
      <c r="L61" s="24"/>
      <c r="M61" s="24"/>
      <c r="N61" s="24"/>
      <c r="O61" s="24"/>
      <c r="P61" s="24"/>
      <c r="Q61" s="24"/>
      <c r="R61" s="24"/>
      <c r="S61" s="24"/>
      <c r="T61" s="24"/>
      <c r="U61" s="156"/>
      <c r="V61" s="23"/>
      <c r="W61" s="23"/>
      <c r="X61" s="23"/>
      <c r="Y61" s="23"/>
    </row>
    <row r="62" spans="1:25" ht="13.5" customHeight="1">
      <c r="A62" s="22"/>
      <c r="B62" s="48"/>
      <c r="C62" s="284"/>
      <c r="D62" s="24"/>
      <c r="E62" s="24"/>
      <c r="F62" s="24"/>
      <c r="G62" s="24"/>
      <c r="H62" s="24"/>
      <c r="I62" s="24"/>
      <c r="J62" s="48"/>
      <c r="K62" s="284"/>
      <c r="L62" s="24"/>
      <c r="M62" s="24"/>
      <c r="N62" s="24"/>
      <c r="O62" s="24"/>
      <c r="P62" s="24"/>
      <c r="Q62" s="24"/>
      <c r="R62" s="24"/>
      <c r="S62" s="24"/>
      <c r="T62" s="24"/>
      <c r="U62" s="156"/>
      <c r="V62" s="23"/>
      <c r="W62" s="23"/>
      <c r="X62" s="23"/>
      <c r="Y62" s="23"/>
    </row>
    <row r="63" spans="1:25" ht="13.5" customHeight="1">
      <c r="A63" s="188"/>
      <c r="B63" s="48"/>
      <c r="C63" s="284"/>
      <c r="D63" s="24"/>
      <c r="E63" s="24"/>
      <c r="F63" s="24"/>
      <c r="G63" s="24"/>
      <c r="H63" s="24"/>
      <c r="I63" s="24"/>
      <c r="J63" s="48"/>
      <c r="K63" s="284"/>
      <c r="L63" s="24"/>
      <c r="M63" s="24"/>
      <c r="N63" s="24"/>
      <c r="O63" s="24"/>
      <c r="P63" s="24"/>
      <c r="Q63" s="24"/>
      <c r="R63" s="24"/>
      <c r="S63" s="24"/>
      <c r="T63" s="24"/>
      <c r="U63" s="156"/>
      <c r="V63" s="23"/>
      <c r="W63" s="23"/>
      <c r="X63" s="23"/>
      <c r="Y63" s="23"/>
    </row>
    <row r="64" spans="1:25" ht="13.5" customHeight="1">
      <c r="A64" s="22"/>
      <c r="B64" s="48"/>
      <c r="C64" s="284"/>
      <c r="D64" s="24"/>
      <c r="E64" s="24"/>
      <c r="F64" s="24"/>
      <c r="G64" s="24"/>
      <c r="H64" s="24"/>
      <c r="I64" s="24"/>
      <c r="J64" s="48"/>
      <c r="K64" s="284"/>
      <c r="L64" s="24"/>
      <c r="M64" s="24"/>
      <c r="N64" s="24"/>
      <c r="O64" s="24"/>
      <c r="P64" s="24"/>
      <c r="Q64" s="24"/>
      <c r="R64" s="24"/>
      <c r="S64" s="24"/>
      <c r="T64" s="24"/>
      <c r="U64" s="156"/>
      <c r="V64" s="23"/>
      <c r="W64" s="23"/>
      <c r="X64" s="23"/>
      <c r="Y64" s="23"/>
    </row>
    <row r="65" spans="1:25" ht="13.5" customHeight="1">
      <c r="A65" s="22"/>
      <c r="B65" s="48"/>
      <c r="C65" s="284"/>
      <c r="D65" s="24"/>
      <c r="E65" s="24"/>
      <c r="F65" s="24"/>
      <c r="G65" s="24"/>
      <c r="H65" s="24"/>
      <c r="I65" s="24"/>
      <c r="J65" s="48"/>
      <c r="K65" s="284"/>
      <c r="L65" s="24"/>
      <c r="M65" s="24"/>
      <c r="N65" s="24"/>
      <c r="O65" s="24"/>
      <c r="P65" s="24"/>
      <c r="Q65" s="24"/>
      <c r="R65" s="24"/>
      <c r="S65" s="24"/>
      <c r="T65" s="24"/>
      <c r="U65" s="156"/>
      <c r="V65" s="23"/>
      <c r="W65" s="23"/>
      <c r="X65" s="23"/>
      <c r="Y65" s="23"/>
    </row>
    <row r="66" spans="1:25" ht="13.5" customHeight="1">
      <c r="A66" s="22"/>
      <c r="B66" s="48"/>
      <c r="C66" s="284"/>
      <c r="D66" s="24"/>
      <c r="E66" s="24"/>
      <c r="F66" s="24"/>
      <c r="G66" s="24"/>
      <c r="H66" s="24"/>
      <c r="I66" s="24"/>
      <c r="J66" s="48"/>
      <c r="K66" s="284"/>
      <c r="L66" s="24"/>
      <c r="M66" s="24"/>
      <c r="N66" s="24"/>
      <c r="O66" s="24"/>
      <c r="P66" s="24"/>
      <c r="Q66" s="24"/>
      <c r="R66" s="24"/>
      <c r="S66" s="24"/>
      <c r="T66" s="24"/>
      <c r="U66" s="156"/>
      <c r="V66" s="23"/>
      <c r="W66" s="23"/>
      <c r="X66" s="23"/>
      <c r="Y66" s="23"/>
    </row>
    <row r="67" spans="1:25" ht="9" customHeight="1">
      <c r="A67" s="186"/>
      <c r="B67" s="48"/>
      <c r="C67" s="284"/>
      <c r="D67" s="24"/>
      <c r="E67" s="24"/>
      <c r="F67" s="24"/>
      <c r="G67" s="24"/>
      <c r="H67" s="24"/>
      <c r="I67" s="24"/>
      <c r="J67" s="48"/>
      <c r="K67" s="284"/>
      <c r="L67" s="24"/>
      <c r="M67" s="24"/>
      <c r="N67" s="24"/>
      <c r="O67" s="24"/>
      <c r="P67" s="24"/>
      <c r="Q67" s="24"/>
      <c r="R67" s="24"/>
      <c r="S67" s="24"/>
      <c r="T67" s="24"/>
      <c r="U67" s="156"/>
      <c r="V67" s="23"/>
      <c r="W67" s="23"/>
      <c r="X67" s="23"/>
      <c r="Y67" s="23"/>
    </row>
    <row r="68" spans="1:25" ht="9" customHeight="1">
      <c r="A68" s="186"/>
      <c r="B68" s="48"/>
      <c r="C68" s="284"/>
      <c r="D68" s="24"/>
      <c r="E68" s="24"/>
      <c r="F68" s="24"/>
      <c r="G68" s="24"/>
      <c r="H68" s="24"/>
      <c r="I68" s="24"/>
      <c r="J68" s="48"/>
      <c r="K68" s="284"/>
      <c r="L68" s="24"/>
      <c r="M68" s="24"/>
      <c r="N68" s="24"/>
      <c r="O68" s="24"/>
      <c r="P68" s="24"/>
      <c r="Q68" s="24"/>
      <c r="R68" s="24"/>
      <c r="S68" s="24"/>
      <c r="T68" s="24"/>
      <c r="U68" s="156"/>
      <c r="V68" s="23"/>
      <c r="W68" s="23"/>
      <c r="X68" s="23"/>
      <c r="Y68" s="23"/>
    </row>
    <row r="69" spans="1:25" ht="9" customHeight="1">
      <c r="A69" s="186"/>
      <c r="B69" s="48"/>
      <c r="C69" s="284"/>
      <c r="D69" s="24"/>
      <c r="E69" s="24"/>
      <c r="F69" s="24"/>
      <c r="G69" s="24"/>
      <c r="H69" s="24"/>
      <c r="I69" s="24"/>
      <c r="J69" s="48"/>
      <c r="K69" s="284"/>
      <c r="L69" s="24"/>
      <c r="M69" s="24"/>
      <c r="N69" s="24"/>
      <c r="O69" s="24"/>
      <c r="P69" s="24"/>
      <c r="Q69" s="24"/>
      <c r="R69" s="24"/>
      <c r="S69" s="24"/>
      <c r="T69" s="24"/>
      <c r="U69" s="156"/>
      <c r="V69" s="23"/>
      <c r="W69" s="23"/>
      <c r="X69" s="23"/>
      <c r="Y69" s="23"/>
    </row>
    <row r="70" spans="1:25" ht="9" customHeight="1">
      <c r="A70" s="186"/>
      <c r="B70" s="48"/>
      <c r="C70" s="284"/>
      <c r="D70" s="24"/>
      <c r="E70" s="24"/>
      <c r="F70" s="24"/>
      <c r="G70" s="24"/>
      <c r="H70" s="24"/>
      <c r="I70" s="24"/>
      <c r="J70" s="48"/>
      <c r="K70" s="284"/>
      <c r="L70" s="24"/>
      <c r="M70" s="24"/>
      <c r="N70" s="24"/>
      <c r="O70" s="24"/>
      <c r="P70" s="24"/>
      <c r="Q70" s="24"/>
      <c r="R70" s="24"/>
      <c r="S70" s="24"/>
      <c r="T70" s="24"/>
      <c r="U70" s="156"/>
      <c r="V70" s="23"/>
      <c r="W70" s="23"/>
      <c r="X70" s="23"/>
      <c r="Y70" s="23"/>
    </row>
    <row r="71" spans="1:25" ht="9" customHeight="1">
      <c r="A71" s="187"/>
      <c r="B71" s="48"/>
      <c r="C71" s="284"/>
      <c r="D71" s="24"/>
      <c r="E71" s="24"/>
      <c r="F71" s="24"/>
      <c r="G71" s="24"/>
      <c r="H71" s="24"/>
      <c r="I71" s="24"/>
      <c r="J71" s="48"/>
      <c r="K71" s="284"/>
      <c r="L71" s="24"/>
      <c r="M71" s="24"/>
      <c r="N71" s="24"/>
      <c r="O71" s="24"/>
      <c r="P71" s="24"/>
      <c r="Q71" s="24"/>
      <c r="R71" s="24"/>
      <c r="S71" s="24"/>
      <c r="T71" s="24"/>
      <c r="U71" s="156"/>
      <c r="V71" s="23"/>
      <c r="W71" s="23"/>
      <c r="X71" s="23"/>
      <c r="Y71" s="23"/>
    </row>
    <row r="72" spans="1:25" ht="9" customHeight="1">
      <c r="A72" s="187"/>
      <c r="C72" s="284"/>
      <c r="D72" s="24"/>
      <c r="E72" s="24"/>
      <c r="F72" s="24"/>
      <c r="G72" s="24"/>
      <c r="H72" s="24"/>
      <c r="I72" s="24"/>
      <c r="K72" s="284"/>
      <c r="L72" s="24"/>
      <c r="M72" s="24"/>
      <c r="N72" s="24"/>
      <c r="O72" s="24"/>
      <c r="P72" s="24"/>
      <c r="Q72" s="24"/>
      <c r="R72" s="24"/>
      <c r="S72" s="24"/>
      <c r="T72" s="24"/>
      <c r="U72" s="23"/>
      <c r="V72" s="23"/>
      <c r="W72" s="23"/>
      <c r="X72" s="23"/>
      <c r="Y72" s="23"/>
    </row>
    <row r="73" spans="1:25" ht="9" customHeight="1">
      <c r="A73" s="188"/>
      <c r="C73" s="284"/>
      <c r="D73" s="24"/>
      <c r="E73" s="24"/>
      <c r="F73" s="24"/>
      <c r="G73" s="24"/>
      <c r="H73" s="24"/>
      <c r="I73" s="24"/>
      <c r="K73" s="284"/>
      <c r="L73" s="24"/>
      <c r="M73" s="24"/>
      <c r="N73" s="24"/>
      <c r="O73" s="24"/>
      <c r="P73" s="24"/>
      <c r="Q73" s="24"/>
      <c r="R73" s="24"/>
      <c r="S73" s="24"/>
      <c r="T73" s="24"/>
      <c r="U73" s="23"/>
      <c r="V73" s="23"/>
      <c r="W73" s="23"/>
      <c r="X73" s="23"/>
      <c r="Y73" s="23"/>
    </row>
    <row r="74" spans="1:25" ht="9" customHeight="1">
      <c r="A74" s="22"/>
      <c r="C74" s="284"/>
      <c r="D74" s="24"/>
      <c r="E74" s="24"/>
      <c r="F74" s="24"/>
      <c r="G74" s="24"/>
      <c r="H74" s="24"/>
      <c r="I74" s="24"/>
      <c r="K74" s="284"/>
      <c r="L74" s="24"/>
      <c r="M74" s="24"/>
      <c r="N74" s="24"/>
      <c r="O74" s="24"/>
      <c r="P74" s="24"/>
      <c r="Q74" s="24"/>
      <c r="R74" s="24"/>
      <c r="S74" s="24"/>
      <c r="T74" s="24"/>
      <c r="U74" s="23"/>
      <c r="V74" s="23"/>
      <c r="W74" s="23"/>
      <c r="X74" s="23"/>
      <c r="Y74" s="23"/>
    </row>
    <row r="75" spans="1:25" ht="9" customHeight="1">
      <c r="A75" s="22"/>
      <c r="C75" s="284"/>
      <c r="D75" s="24"/>
      <c r="E75" s="24"/>
      <c r="F75" s="24"/>
      <c r="G75" s="24"/>
      <c r="H75" s="24"/>
      <c r="I75" s="24"/>
      <c r="K75" s="284"/>
      <c r="L75" s="24"/>
      <c r="M75" s="24"/>
      <c r="N75" s="24"/>
      <c r="O75" s="24"/>
      <c r="P75" s="24"/>
      <c r="Q75" s="24"/>
      <c r="R75" s="24"/>
      <c r="S75" s="24"/>
      <c r="T75" s="24"/>
      <c r="U75" s="23"/>
      <c r="V75" s="23"/>
      <c r="W75" s="23"/>
      <c r="X75" s="23"/>
      <c r="Y75" s="23"/>
    </row>
    <row r="76" spans="1:25" ht="9" customHeight="1">
      <c r="A76" s="22"/>
      <c r="C76" s="284"/>
      <c r="D76" s="24"/>
      <c r="E76" s="24"/>
      <c r="F76" s="24"/>
      <c r="G76" s="24"/>
      <c r="H76" s="24"/>
      <c r="I76" s="24"/>
      <c r="K76" s="284"/>
      <c r="L76" s="24"/>
      <c r="M76" s="24"/>
      <c r="N76" s="24"/>
      <c r="O76" s="24"/>
      <c r="P76" s="24"/>
      <c r="Q76" s="24"/>
      <c r="R76" s="24"/>
      <c r="S76" s="24"/>
      <c r="T76" s="24"/>
      <c r="U76" s="23"/>
      <c r="V76" s="23"/>
      <c r="W76" s="23"/>
      <c r="X76" s="23"/>
      <c r="Y76" s="23"/>
    </row>
    <row r="77" spans="1:25" ht="9" customHeight="1">
      <c r="A77" s="22"/>
      <c r="C77" s="284"/>
      <c r="D77" s="24"/>
      <c r="E77" s="24"/>
      <c r="F77" s="24"/>
      <c r="G77" s="24"/>
      <c r="H77" s="24"/>
      <c r="I77" s="24"/>
      <c r="K77" s="284"/>
      <c r="L77" s="24"/>
      <c r="M77" s="24"/>
      <c r="N77" s="24"/>
      <c r="O77" s="24"/>
      <c r="P77" s="24"/>
      <c r="Q77" s="24"/>
      <c r="R77" s="24"/>
      <c r="S77" s="24"/>
      <c r="T77" s="24"/>
      <c r="U77" s="23"/>
      <c r="V77" s="23"/>
      <c r="W77" s="23"/>
      <c r="X77" s="23"/>
      <c r="Y77" s="23"/>
    </row>
    <row r="78" spans="1:25" ht="9" customHeight="1">
      <c r="A78" s="186"/>
      <c r="C78" s="284"/>
      <c r="D78" s="24"/>
      <c r="E78" s="24"/>
      <c r="F78" s="24"/>
      <c r="G78" s="24"/>
      <c r="H78" s="24"/>
      <c r="I78" s="24"/>
      <c r="K78" s="284"/>
      <c r="L78" s="24"/>
      <c r="M78" s="24"/>
      <c r="N78" s="24"/>
      <c r="O78" s="24"/>
      <c r="P78" s="24"/>
      <c r="Q78" s="24"/>
      <c r="R78" s="24"/>
      <c r="S78" s="24"/>
      <c r="T78" s="24"/>
      <c r="U78" s="23"/>
      <c r="V78" s="23"/>
      <c r="W78" s="23"/>
      <c r="X78" s="23"/>
      <c r="Y78" s="23"/>
    </row>
    <row r="79" spans="1:25" ht="9" customHeight="1">
      <c r="A79" s="188"/>
      <c r="C79" s="284"/>
      <c r="D79" s="24"/>
      <c r="E79" s="24"/>
      <c r="F79" s="24"/>
      <c r="G79" s="24"/>
      <c r="H79" s="24"/>
      <c r="I79" s="24"/>
      <c r="K79" s="284"/>
      <c r="L79" s="24"/>
      <c r="M79" s="24"/>
      <c r="N79" s="24"/>
      <c r="O79" s="24"/>
      <c r="P79" s="24"/>
      <c r="Q79" s="24"/>
      <c r="R79" s="24"/>
      <c r="S79" s="24"/>
      <c r="T79" s="24"/>
      <c r="U79" s="23"/>
      <c r="V79" s="23"/>
      <c r="W79" s="23"/>
      <c r="X79" s="23"/>
      <c r="Y79" s="23"/>
    </row>
    <row r="80" spans="1:25" ht="9" customHeight="1">
      <c r="A80" s="22"/>
      <c r="C80" s="284"/>
      <c r="D80" s="24"/>
      <c r="E80" s="24"/>
      <c r="F80" s="24"/>
      <c r="G80" s="24"/>
      <c r="H80" s="24"/>
      <c r="I80" s="24"/>
      <c r="K80" s="284"/>
      <c r="L80" s="24"/>
      <c r="M80" s="24"/>
      <c r="N80" s="24"/>
      <c r="O80" s="24"/>
      <c r="P80" s="24"/>
      <c r="Q80" s="24"/>
      <c r="R80" s="24"/>
      <c r="S80" s="24"/>
      <c r="T80" s="24"/>
      <c r="U80" s="23"/>
      <c r="V80" s="23"/>
      <c r="W80" s="23"/>
      <c r="X80" s="23"/>
      <c r="Y80" s="23"/>
    </row>
    <row r="81" spans="1:25" ht="9" customHeight="1">
      <c r="A81" s="22"/>
      <c r="C81" s="284"/>
      <c r="D81" s="24"/>
      <c r="E81" s="24"/>
      <c r="F81" s="24"/>
      <c r="G81" s="24"/>
      <c r="H81" s="24"/>
      <c r="I81" s="24"/>
      <c r="K81" s="284"/>
      <c r="L81" s="24"/>
      <c r="M81" s="24"/>
      <c r="N81" s="24"/>
      <c r="O81" s="24"/>
      <c r="P81" s="24"/>
      <c r="Q81" s="24"/>
      <c r="R81" s="24"/>
      <c r="S81" s="24"/>
      <c r="T81" s="24"/>
      <c r="U81" s="23"/>
      <c r="V81" s="23"/>
      <c r="W81" s="23"/>
      <c r="X81" s="23"/>
      <c r="Y81" s="23"/>
    </row>
    <row r="82" spans="1:25" ht="9" customHeight="1">
      <c r="A82" s="22"/>
      <c r="C82" s="284"/>
      <c r="D82" s="24"/>
      <c r="E82" s="24"/>
      <c r="F82" s="24"/>
      <c r="G82" s="24"/>
      <c r="H82" s="24"/>
      <c r="I82" s="24"/>
      <c r="K82" s="284"/>
      <c r="L82" s="24"/>
      <c r="M82" s="24"/>
      <c r="N82" s="24"/>
      <c r="O82" s="24"/>
      <c r="P82" s="24"/>
      <c r="Q82" s="24"/>
      <c r="R82" s="24"/>
      <c r="S82" s="24"/>
      <c r="T82" s="24"/>
      <c r="U82" s="23"/>
      <c r="V82" s="23"/>
      <c r="W82" s="23"/>
      <c r="X82" s="23"/>
      <c r="Y82" s="23"/>
    </row>
    <row r="83" spans="1:25" ht="9" customHeight="1">
      <c r="A83" s="22"/>
      <c r="C83" s="284"/>
      <c r="D83" s="24"/>
      <c r="E83" s="24"/>
      <c r="F83" s="24"/>
      <c r="G83" s="24"/>
      <c r="H83" s="24"/>
      <c r="I83" s="24"/>
      <c r="K83" s="284"/>
      <c r="L83" s="24"/>
      <c r="M83" s="24"/>
      <c r="N83" s="24"/>
      <c r="O83" s="24"/>
      <c r="P83" s="24"/>
      <c r="Q83" s="24"/>
      <c r="R83" s="24"/>
      <c r="S83" s="24"/>
      <c r="T83" s="24"/>
      <c r="U83" s="23"/>
      <c r="V83" s="23"/>
      <c r="W83" s="23"/>
      <c r="X83" s="23"/>
      <c r="Y83" s="23"/>
    </row>
    <row r="84" spans="1:25" ht="9" customHeight="1">
      <c r="A84" s="186"/>
      <c r="C84" s="284"/>
      <c r="D84" s="24"/>
      <c r="E84" s="24"/>
      <c r="F84" s="24"/>
      <c r="G84" s="24"/>
      <c r="H84" s="24"/>
      <c r="I84" s="24"/>
      <c r="K84" s="284"/>
      <c r="L84" s="24"/>
      <c r="M84" s="24"/>
      <c r="N84" s="24"/>
      <c r="O84" s="24"/>
      <c r="P84" s="24"/>
      <c r="Q84" s="24"/>
      <c r="R84" s="24"/>
      <c r="S84" s="24"/>
      <c r="T84" s="24"/>
      <c r="U84" s="23"/>
      <c r="V84" s="23"/>
      <c r="W84" s="23"/>
      <c r="X84" s="23"/>
      <c r="Y84" s="23"/>
    </row>
    <row r="85" spans="1:25" ht="9" customHeight="1">
      <c r="A85" s="188"/>
      <c r="C85" s="284"/>
      <c r="D85" s="24"/>
      <c r="E85" s="24"/>
      <c r="F85" s="24"/>
      <c r="G85" s="24"/>
      <c r="H85" s="24"/>
      <c r="I85" s="24"/>
      <c r="K85" s="284"/>
      <c r="L85" s="24"/>
      <c r="M85" s="24"/>
      <c r="N85" s="24"/>
      <c r="O85" s="24"/>
      <c r="P85" s="24"/>
      <c r="Q85" s="24"/>
      <c r="R85" s="24"/>
      <c r="S85" s="24"/>
      <c r="T85" s="24"/>
      <c r="U85" s="23"/>
      <c r="V85" s="23"/>
      <c r="W85" s="23"/>
      <c r="X85" s="23"/>
      <c r="Y85" s="23"/>
    </row>
    <row r="86" spans="1:25" ht="9" customHeight="1">
      <c r="A86" s="22"/>
      <c r="C86" s="284"/>
      <c r="D86" s="24"/>
      <c r="E86" s="24"/>
      <c r="F86" s="24"/>
      <c r="G86" s="24"/>
      <c r="H86" s="24"/>
      <c r="I86" s="24"/>
      <c r="K86" s="284"/>
      <c r="L86" s="24"/>
      <c r="M86" s="24"/>
      <c r="N86" s="24"/>
      <c r="O86" s="24"/>
      <c r="P86" s="24"/>
      <c r="Q86" s="24"/>
      <c r="R86" s="24"/>
      <c r="S86" s="24"/>
      <c r="T86" s="24"/>
      <c r="U86" s="23"/>
      <c r="V86" s="23"/>
      <c r="W86" s="23"/>
      <c r="X86" s="23"/>
      <c r="Y86" s="23"/>
    </row>
    <row r="87" spans="1:25" ht="9" customHeight="1">
      <c r="A87" s="22"/>
      <c r="C87" s="284"/>
      <c r="D87" s="24"/>
      <c r="E87" s="24"/>
      <c r="F87" s="24"/>
      <c r="G87" s="24"/>
      <c r="H87" s="24"/>
      <c r="I87" s="24"/>
      <c r="K87" s="284"/>
      <c r="L87" s="24"/>
      <c r="M87" s="24"/>
      <c r="N87" s="24"/>
      <c r="O87" s="24"/>
      <c r="P87" s="24"/>
      <c r="Q87" s="24"/>
      <c r="R87" s="24"/>
      <c r="S87" s="24"/>
      <c r="T87" s="24"/>
      <c r="U87" s="23"/>
      <c r="V87" s="23"/>
      <c r="W87" s="23"/>
      <c r="X87" s="23"/>
      <c r="Y87" s="23"/>
    </row>
    <row r="88" spans="1:25" ht="9" customHeight="1">
      <c r="A88" s="22"/>
      <c r="C88" s="284"/>
      <c r="D88" s="24"/>
      <c r="E88" s="24"/>
      <c r="F88" s="24"/>
      <c r="G88" s="24"/>
      <c r="H88" s="24"/>
      <c r="I88" s="24"/>
      <c r="K88" s="284"/>
      <c r="L88" s="24"/>
      <c r="M88" s="24"/>
      <c r="N88" s="24"/>
      <c r="O88" s="24"/>
      <c r="P88" s="24"/>
      <c r="Q88" s="24"/>
      <c r="R88" s="24"/>
      <c r="S88" s="24"/>
      <c r="T88" s="24"/>
      <c r="U88" s="23"/>
      <c r="V88" s="23"/>
      <c r="W88" s="23"/>
      <c r="X88" s="23"/>
      <c r="Y88" s="23"/>
    </row>
    <row r="89" spans="1:25" ht="9" customHeight="1">
      <c r="A89" s="22"/>
      <c r="C89" s="284"/>
      <c r="D89" s="24"/>
      <c r="E89" s="24"/>
      <c r="F89" s="24"/>
      <c r="G89" s="24"/>
      <c r="H89" s="24"/>
      <c r="I89" s="24"/>
      <c r="K89" s="284"/>
      <c r="L89" s="24"/>
      <c r="M89" s="24"/>
      <c r="N89" s="24"/>
      <c r="O89" s="24"/>
      <c r="P89" s="24"/>
      <c r="Q89" s="24"/>
      <c r="R89" s="24"/>
      <c r="S89" s="24"/>
      <c r="T89" s="24"/>
      <c r="U89" s="23"/>
      <c r="V89" s="23"/>
      <c r="W89" s="23"/>
      <c r="X89" s="23"/>
      <c r="Y89" s="23"/>
    </row>
    <row r="90" spans="1:25">
      <c r="A90" s="22"/>
      <c r="C90" s="285"/>
      <c r="D90" s="48"/>
      <c r="E90" s="48"/>
      <c r="F90" s="48"/>
      <c r="G90" s="48"/>
      <c r="H90" s="48"/>
      <c r="I90" s="48"/>
      <c r="K90" s="285"/>
      <c r="L90" s="48"/>
      <c r="M90" s="48"/>
      <c r="N90" s="48"/>
      <c r="O90" s="48"/>
      <c r="P90" s="48"/>
      <c r="Q90" s="48"/>
      <c r="R90" s="48"/>
      <c r="S90" s="48"/>
      <c r="T90" s="48"/>
    </row>
    <row r="91" spans="1:25">
      <c r="A91" s="22"/>
      <c r="C91" s="285"/>
      <c r="D91" s="48"/>
      <c r="E91" s="48"/>
      <c r="F91" s="48"/>
      <c r="G91" s="48"/>
      <c r="H91" s="48"/>
      <c r="I91" s="48"/>
      <c r="K91" s="285"/>
      <c r="L91" s="48"/>
      <c r="M91" s="48"/>
      <c r="N91" s="48"/>
      <c r="O91" s="48"/>
      <c r="P91" s="48"/>
      <c r="Q91" s="48"/>
      <c r="R91" s="48"/>
      <c r="S91" s="48"/>
      <c r="T91" s="48"/>
    </row>
    <row r="92" spans="1:25">
      <c r="A92" s="22"/>
      <c r="C92" s="285"/>
      <c r="D92" s="48"/>
      <c r="E92" s="48"/>
      <c r="F92" s="48"/>
      <c r="G92" s="48"/>
      <c r="H92" s="48"/>
      <c r="I92" s="48"/>
      <c r="K92" s="285"/>
      <c r="L92" s="48"/>
      <c r="M92" s="48"/>
      <c r="N92" s="48"/>
      <c r="O92" s="48"/>
      <c r="P92" s="48"/>
      <c r="Q92" s="48"/>
      <c r="R92" s="48"/>
      <c r="S92" s="48"/>
      <c r="T92" s="48"/>
    </row>
    <row r="93" spans="1:25">
      <c r="A93" s="22"/>
      <c r="C93" s="285"/>
      <c r="D93" s="48"/>
      <c r="E93" s="48"/>
      <c r="F93" s="48"/>
      <c r="G93" s="48"/>
      <c r="H93" s="48"/>
      <c r="I93" s="48"/>
      <c r="K93" s="285"/>
      <c r="L93" s="48"/>
      <c r="M93" s="48"/>
      <c r="N93" s="48"/>
      <c r="O93" s="48"/>
      <c r="P93" s="48"/>
      <c r="Q93" s="48"/>
      <c r="R93" s="48"/>
      <c r="S93" s="48"/>
      <c r="T93" s="48"/>
    </row>
    <row r="94" spans="1:25">
      <c r="A94" s="186"/>
      <c r="C94" s="285"/>
      <c r="D94" s="48"/>
      <c r="E94" s="48"/>
      <c r="F94" s="48"/>
      <c r="G94" s="48"/>
      <c r="H94" s="48"/>
      <c r="I94" s="48"/>
      <c r="K94" s="285"/>
      <c r="L94" s="48"/>
      <c r="M94" s="48"/>
      <c r="N94" s="48"/>
      <c r="O94" s="48"/>
      <c r="P94" s="48"/>
      <c r="Q94" s="48"/>
      <c r="R94" s="48"/>
      <c r="S94" s="48"/>
      <c r="T94" s="48"/>
    </row>
    <row r="95" spans="1:25">
      <c r="A95" s="188"/>
      <c r="C95" s="285"/>
      <c r="D95" s="48"/>
      <c r="E95" s="48"/>
      <c r="F95" s="48"/>
      <c r="G95" s="48"/>
      <c r="H95" s="48"/>
      <c r="I95" s="48"/>
      <c r="K95" s="285"/>
      <c r="L95" s="48"/>
      <c r="M95" s="48"/>
      <c r="N95" s="48"/>
      <c r="O95" s="48"/>
      <c r="P95" s="48"/>
      <c r="Q95" s="48"/>
      <c r="R95" s="48"/>
      <c r="S95" s="48"/>
      <c r="T95" s="48"/>
    </row>
    <row r="96" spans="1:25">
      <c r="A96" s="22"/>
      <c r="C96" s="285"/>
      <c r="D96" s="48"/>
      <c r="E96" s="48"/>
      <c r="F96" s="48"/>
      <c r="G96" s="48"/>
      <c r="H96" s="48"/>
      <c r="I96" s="48"/>
      <c r="K96" s="285"/>
      <c r="L96" s="48"/>
      <c r="M96" s="48"/>
      <c r="N96" s="48"/>
      <c r="O96" s="48"/>
      <c r="P96" s="48"/>
      <c r="Q96" s="48"/>
      <c r="R96" s="48"/>
      <c r="S96" s="48"/>
      <c r="T96" s="48"/>
    </row>
    <row r="97" spans="1:20">
      <c r="A97" s="22"/>
      <c r="C97" s="285"/>
      <c r="D97" s="48"/>
      <c r="E97" s="48"/>
      <c r="F97" s="48"/>
      <c r="G97" s="48"/>
      <c r="H97" s="48"/>
      <c r="I97" s="48"/>
      <c r="K97" s="285"/>
      <c r="L97" s="48"/>
      <c r="M97" s="48"/>
      <c r="N97" s="48"/>
      <c r="O97" s="48"/>
      <c r="P97" s="48"/>
      <c r="Q97" s="48"/>
      <c r="R97" s="48"/>
      <c r="S97" s="48"/>
      <c r="T97" s="48"/>
    </row>
    <row r="98" spans="1:20">
      <c r="A98" s="22"/>
      <c r="C98" s="285"/>
      <c r="D98" s="48"/>
      <c r="E98" s="48"/>
      <c r="F98" s="48"/>
      <c r="G98" s="48"/>
      <c r="H98" s="48"/>
      <c r="I98" s="48"/>
      <c r="K98" s="285"/>
      <c r="L98" s="48"/>
      <c r="M98" s="48"/>
      <c r="N98" s="48"/>
      <c r="O98" s="48"/>
      <c r="P98" s="48"/>
      <c r="Q98" s="48"/>
      <c r="R98" s="48"/>
      <c r="S98" s="48"/>
      <c r="T98" s="48"/>
    </row>
    <row r="99" spans="1:20">
      <c r="A99" s="22"/>
      <c r="C99" s="285"/>
      <c r="D99" s="48"/>
      <c r="E99" s="48"/>
      <c r="F99" s="48"/>
      <c r="G99" s="48"/>
      <c r="H99" s="48"/>
      <c r="I99" s="48"/>
      <c r="K99" s="285"/>
      <c r="L99" s="48"/>
      <c r="M99" s="48"/>
      <c r="N99" s="48"/>
      <c r="O99" s="48"/>
      <c r="P99" s="48"/>
      <c r="Q99" s="48"/>
      <c r="R99" s="48"/>
      <c r="S99" s="48"/>
      <c r="T99" s="48"/>
    </row>
    <row r="100" spans="1:20">
      <c r="A100" s="22"/>
      <c r="C100" s="285"/>
      <c r="D100" s="48"/>
      <c r="E100" s="48"/>
      <c r="F100" s="48"/>
      <c r="G100" s="48"/>
      <c r="H100" s="48"/>
      <c r="I100" s="48"/>
      <c r="K100" s="285"/>
      <c r="L100" s="48"/>
      <c r="M100" s="48"/>
      <c r="N100" s="48"/>
      <c r="O100" s="48"/>
      <c r="P100" s="48"/>
      <c r="Q100" s="48"/>
      <c r="R100" s="48"/>
      <c r="S100" s="48"/>
      <c r="T100" s="48"/>
    </row>
    <row r="101" spans="1:20">
      <c r="A101" s="22"/>
      <c r="C101" s="285"/>
      <c r="D101" s="48"/>
      <c r="E101" s="48"/>
      <c r="F101" s="48"/>
      <c r="G101" s="48"/>
      <c r="H101" s="48"/>
      <c r="I101" s="48"/>
      <c r="K101" s="285"/>
      <c r="L101" s="48"/>
      <c r="M101" s="48"/>
      <c r="N101" s="48"/>
      <c r="O101" s="48"/>
      <c r="P101" s="48"/>
      <c r="Q101" s="48"/>
      <c r="R101" s="48"/>
      <c r="S101" s="48"/>
      <c r="T101" s="48"/>
    </row>
    <row r="102" spans="1:20">
      <c r="A102" s="22"/>
      <c r="C102" s="285"/>
      <c r="D102" s="48"/>
      <c r="E102" s="48"/>
      <c r="F102" s="48"/>
      <c r="G102" s="48"/>
      <c r="H102" s="48"/>
      <c r="I102" s="48"/>
      <c r="K102" s="285"/>
      <c r="L102" s="48"/>
      <c r="M102" s="48"/>
      <c r="N102" s="48"/>
      <c r="O102" s="48"/>
      <c r="P102" s="48"/>
      <c r="Q102" s="48"/>
      <c r="R102" s="48"/>
      <c r="S102" s="48"/>
      <c r="T102" s="48"/>
    </row>
    <row r="103" spans="1:20">
      <c r="A103" s="22"/>
      <c r="C103" s="285"/>
      <c r="D103" s="48"/>
      <c r="E103" s="48"/>
      <c r="F103" s="48"/>
      <c r="G103" s="48"/>
      <c r="H103" s="48"/>
      <c r="I103" s="48"/>
      <c r="K103" s="285"/>
      <c r="L103" s="48"/>
      <c r="M103" s="48"/>
      <c r="N103" s="48"/>
      <c r="O103" s="48"/>
      <c r="P103" s="48"/>
      <c r="Q103" s="48"/>
      <c r="R103" s="48"/>
      <c r="S103" s="48"/>
      <c r="T103" s="48"/>
    </row>
    <row r="104" spans="1:20">
      <c r="A104" s="22"/>
      <c r="C104" s="285"/>
      <c r="D104" s="48"/>
      <c r="E104" s="48"/>
      <c r="F104" s="48"/>
      <c r="G104" s="48"/>
      <c r="H104" s="48"/>
      <c r="I104" s="48"/>
      <c r="K104" s="285"/>
      <c r="L104" s="48"/>
      <c r="M104" s="48"/>
      <c r="N104" s="48"/>
      <c r="O104" s="48"/>
      <c r="P104" s="48"/>
      <c r="Q104" s="48"/>
      <c r="R104" s="48"/>
      <c r="S104" s="48"/>
      <c r="T104" s="48"/>
    </row>
    <row r="105" spans="1:20">
      <c r="A105" s="188"/>
      <c r="C105" s="285"/>
      <c r="D105" s="48"/>
      <c r="E105" s="48"/>
      <c r="F105" s="48"/>
      <c r="G105" s="48"/>
      <c r="H105" s="48"/>
      <c r="I105" s="48"/>
      <c r="K105" s="285"/>
      <c r="L105" s="48"/>
      <c r="M105" s="48"/>
      <c r="N105" s="48"/>
      <c r="O105" s="48"/>
      <c r="P105" s="48"/>
      <c r="Q105" s="48"/>
      <c r="R105" s="48"/>
      <c r="S105" s="48"/>
      <c r="T105" s="48"/>
    </row>
    <row r="106" spans="1:20">
      <c r="A106" s="22"/>
      <c r="C106" s="285"/>
      <c r="D106" s="48"/>
      <c r="E106" s="48"/>
      <c r="F106" s="48"/>
      <c r="G106" s="48"/>
      <c r="H106" s="48"/>
      <c r="I106" s="48"/>
      <c r="K106" s="285"/>
      <c r="L106" s="48"/>
      <c r="M106" s="48"/>
      <c r="N106" s="48"/>
      <c r="O106" s="48"/>
      <c r="P106" s="48"/>
      <c r="Q106" s="48"/>
      <c r="R106" s="48"/>
      <c r="S106" s="48"/>
      <c r="T106" s="48"/>
    </row>
    <row r="107" spans="1:20">
      <c r="A107" s="22"/>
      <c r="C107" s="285"/>
      <c r="D107" s="48"/>
      <c r="E107" s="48"/>
      <c r="F107" s="48"/>
      <c r="G107" s="48"/>
      <c r="H107" s="48"/>
      <c r="I107" s="48"/>
      <c r="K107" s="285"/>
      <c r="L107" s="48"/>
      <c r="M107" s="48"/>
      <c r="N107" s="48"/>
      <c r="O107" s="48"/>
      <c r="P107" s="48"/>
      <c r="Q107" s="48"/>
      <c r="R107" s="48"/>
      <c r="S107" s="48"/>
      <c r="T107" s="48"/>
    </row>
    <row r="108" spans="1:20">
      <c r="A108" s="22"/>
      <c r="C108" s="285"/>
      <c r="D108" s="48"/>
      <c r="E108" s="48"/>
      <c r="F108" s="48"/>
      <c r="G108" s="48"/>
      <c r="H108" s="48"/>
      <c r="I108" s="48"/>
      <c r="K108" s="285"/>
      <c r="L108" s="48"/>
      <c r="M108" s="48"/>
      <c r="N108" s="48"/>
      <c r="O108" s="48"/>
      <c r="P108" s="48"/>
      <c r="Q108" s="48"/>
      <c r="R108" s="48"/>
      <c r="S108" s="48"/>
      <c r="T108" s="48"/>
    </row>
    <row r="109" spans="1:20">
      <c r="A109" s="189"/>
      <c r="C109" s="285"/>
      <c r="D109" s="48"/>
      <c r="E109" s="48"/>
      <c r="F109" s="48"/>
      <c r="G109" s="48"/>
      <c r="H109" s="48"/>
      <c r="I109" s="48"/>
      <c r="K109" s="285"/>
      <c r="L109" s="48"/>
      <c r="M109" s="48"/>
      <c r="N109" s="48"/>
      <c r="O109" s="48"/>
      <c r="P109" s="48"/>
      <c r="Q109" s="48"/>
      <c r="R109" s="48"/>
      <c r="S109" s="48"/>
      <c r="T109" s="48"/>
    </row>
    <row r="110" spans="1:20">
      <c r="A110" s="189"/>
      <c r="C110" s="285"/>
      <c r="D110" s="48"/>
      <c r="E110" s="48"/>
      <c r="F110" s="48"/>
      <c r="G110" s="48"/>
      <c r="H110" s="48"/>
      <c r="I110" s="48"/>
      <c r="K110" s="285"/>
      <c r="L110" s="48"/>
      <c r="M110" s="48"/>
      <c r="N110" s="48"/>
      <c r="O110" s="48"/>
      <c r="P110" s="48"/>
      <c r="Q110" s="48"/>
      <c r="R110" s="48"/>
      <c r="S110" s="48"/>
      <c r="T110" s="48"/>
    </row>
    <row r="111" spans="1:20">
      <c r="A111" s="189"/>
      <c r="C111" s="285"/>
      <c r="D111" s="48"/>
      <c r="E111" s="48"/>
      <c r="F111" s="48"/>
      <c r="G111" s="48"/>
      <c r="H111" s="48"/>
      <c r="I111" s="48"/>
      <c r="K111" s="285"/>
      <c r="L111" s="48"/>
      <c r="M111" s="48"/>
      <c r="N111" s="48"/>
      <c r="O111" s="48"/>
      <c r="P111" s="48"/>
      <c r="Q111" s="48"/>
      <c r="R111" s="48"/>
      <c r="S111" s="48"/>
      <c r="T111" s="48"/>
    </row>
    <row r="112" spans="1:20">
      <c r="A112" s="189"/>
      <c r="C112" s="285"/>
      <c r="D112" s="48"/>
      <c r="E112" s="48"/>
      <c r="F112" s="48"/>
      <c r="G112" s="48"/>
      <c r="H112" s="48"/>
      <c r="I112" s="48"/>
      <c r="K112" s="285"/>
      <c r="L112" s="48"/>
      <c r="M112" s="48"/>
      <c r="N112" s="48"/>
      <c r="O112" s="48"/>
      <c r="P112" s="48"/>
      <c r="Q112" s="48"/>
      <c r="R112" s="48"/>
      <c r="S112" s="48"/>
      <c r="T112" s="48"/>
    </row>
    <row r="113" spans="1:20">
      <c r="A113" s="189"/>
      <c r="C113" s="285"/>
      <c r="D113" s="48"/>
      <c r="E113" s="48"/>
      <c r="F113" s="48"/>
      <c r="G113" s="48"/>
      <c r="H113" s="48"/>
      <c r="I113" s="48"/>
      <c r="K113" s="285"/>
      <c r="L113" s="48"/>
      <c r="M113" s="48"/>
      <c r="N113" s="48"/>
      <c r="O113" s="48"/>
      <c r="P113" s="48"/>
      <c r="Q113" s="48"/>
      <c r="R113" s="48"/>
      <c r="S113" s="48"/>
      <c r="T113" s="48"/>
    </row>
    <row r="114" spans="1:20">
      <c r="A114" s="189"/>
      <c r="C114" s="285"/>
      <c r="D114" s="48"/>
      <c r="E114" s="48"/>
      <c r="F114" s="48"/>
      <c r="G114" s="48"/>
      <c r="H114" s="48"/>
      <c r="I114" s="48"/>
      <c r="K114" s="285"/>
      <c r="L114" s="48"/>
      <c r="M114" s="48"/>
      <c r="N114" s="48"/>
      <c r="O114" s="48"/>
      <c r="P114" s="48"/>
      <c r="Q114" s="48"/>
      <c r="R114" s="48"/>
      <c r="S114" s="48"/>
      <c r="T114" s="48"/>
    </row>
    <row r="115" spans="1:20">
      <c r="A115" s="189"/>
      <c r="C115" s="285"/>
      <c r="D115" s="48"/>
      <c r="E115" s="48"/>
      <c r="F115" s="48"/>
      <c r="G115" s="48"/>
      <c r="H115" s="48"/>
      <c r="I115" s="48"/>
      <c r="K115" s="285"/>
      <c r="L115" s="48"/>
      <c r="M115" s="48"/>
      <c r="N115" s="48"/>
      <c r="O115" s="48"/>
      <c r="P115" s="48"/>
      <c r="Q115" s="48"/>
      <c r="R115" s="48"/>
      <c r="S115" s="48"/>
      <c r="T115" s="48"/>
    </row>
    <row r="116" spans="1:20">
      <c r="A116" s="189"/>
      <c r="C116" s="285"/>
      <c r="D116" s="48"/>
      <c r="E116" s="48"/>
      <c r="F116" s="48"/>
      <c r="G116" s="48"/>
      <c r="H116" s="48"/>
      <c r="I116" s="48"/>
      <c r="K116" s="285"/>
      <c r="L116" s="48"/>
      <c r="M116" s="48"/>
      <c r="N116" s="48"/>
      <c r="O116" s="48"/>
      <c r="P116" s="48"/>
      <c r="Q116" s="48"/>
      <c r="R116" s="48"/>
      <c r="S116" s="48"/>
      <c r="T116" s="48"/>
    </row>
    <row r="117" spans="1:20">
      <c r="A117" s="189"/>
      <c r="C117" s="285"/>
      <c r="D117" s="48"/>
      <c r="E117" s="48"/>
      <c r="F117" s="48"/>
      <c r="G117" s="48"/>
      <c r="H117" s="48"/>
      <c r="I117" s="48"/>
      <c r="K117" s="285"/>
      <c r="L117" s="48"/>
      <c r="M117" s="48"/>
      <c r="N117" s="48"/>
      <c r="O117" s="48"/>
      <c r="P117" s="48"/>
      <c r="Q117" s="48"/>
      <c r="R117" s="48"/>
      <c r="S117" s="48"/>
      <c r="T117" s="48"/>
    </row>
    <row r="118" spans="1:20">
      <c r="A118" s="190"/>
      <c r="C118" s="285"/>
      <c r="D118" s="48"/>
      <c r="E118" s="48"/>
      <c r="F118" s="48"/>
      <c r="G118" s="48"/>
      <c r="H118" s="48"/>
      <c r="I118" s="48"/>
      <c r="K118" s="285"/>
      <c r="L118" s="48"/>
      <c r="M118" s="48"/>
      <c r="N118" s="48"/>
      <c r="O118" s="48"/>
      <c r="P118" s="48"/>
      <c r="Q118" s="48"/>
      <c r="R118" s="48"/>
      <c r="S118" s="48"/>
      <c r="T118" s="48"/>
    </row>
    <row r="119" spans="1:20">
      <c r="A119" s="190"/>
      <c r="C119" s="285"/>
      <c r="D119" s="48"/>
      <c r="E119" s="48"/>
      <c r="F119" s="48"/>
      <c r="G119" s="48"/>
      <c r="H119" s="48"/>
      <c r="I119" s="48"/>
      <c r="K119" s="285"/>
      <c r="L119" s="48"/>
      <c r="M119" s="48"/>
      <c r="N119" s="48"/>
      <c r="O119" s="48"/>
      <c r="P119" s="48"/>
      <c r="Q119" s="48"/>
      <c r="R119" s="48"/>
      <c r="S119" s="48"/>
      <c r="T119" s="48"/>
    </row>
    <row r="120" spans="1:20">
      <c r="A120" s="190"/>
      <c r="C120" s="285"/>
      <c r="D120" s="48"/>
      <c r="E120" s="48"/>
      <c r="F120" s="48"/>
      <c r="G120" s="48"/>
      <c r="H120" s="48"/>
      <c r="I120" s="48"/>
      <c r="K120" s="285"/>
      <c r="L120" s="48"/>
      <c r="M120" s="48"/>
      <c r="N120" s="48"/>
      <c r="O120" s="48"/>
      <c r="P120" s="48"/>
      <c r="Q120" s="48"/>
      <c r="R120" s="48"/>
      <c r="S120" s="48"/>
      <c r="T120" s="48"/>
    </row>
    <row r="121" spans="1:20">
      <c r="A121" s="190"/>
      <c r="C121" s="285"/>
      <c r="D121" s="48"/>
      <c r="E121" s="48"/>
      <c r="F121" s="48"/>
      <c r="G121" s="48"/>
      <c r="H121" s="48"/>
      <c r="I121" s="48"/>
      <c r="K121" s="285"/>
      <c r="L121" s="48"/>
      <c r="M121" s="48"/>
      <c r="N121" s="48"/>
      <c r="O121" s="48"/>
      <c r="P121" s="48"/>
      <c r="Q121" s="48"/>
      <c r="R121" s="48"/>
      <c r="S121" s="48"/>
      <c r="T121" s="48"/>
    </row>
    <row r="122" spans="1:20">
      <c r="A122" s="190"/>
      <c r="C122" s="285"/>
      <c r="D122" s="48"/>
      <c r="E122" s="48"/>
      <c r="F122" s="48"/>
      <c r="G122" s="48"/>
      <c r="H122" s="48"/>
      <c r="I122" s="48"/>
      <c r="K122" s="285"/>
      <c r="L122" s="48"/>
      <c r="M122" s="48"/>
      <c r="N122" s="48"/>
      <c r="O122" s="48"/>
      <c r="P122" s="48"/>
      <c r="Q122" s="48"/>
      <c r="R122" s="48"/>
      <c r="S122" s="48"/>
      <c r="T122" s="48"/>
    </row>
    <row r="123" spans="1:20">
      <c r="A123" s="190"/>
      <c r="C123" s="285"/>
      <c r="D123" s="48"/>
      <c r="E123" s="48"/>
      <c r="F123" s="48"/>
      <c r="G123" s="48"/>
      <c r="H123" s="48"/>
      <c r="I123" s="48"/>
      <c r="K123" s="285"/>
      <c r="L123" s="48"/>
      <c r="M123" s="48"/>
      <c r="N123" s="48"/>
      <c r="O123" s="48"/>
      <c r="P123" s="48"/>
      <c r="Q123" s="48"/>
      <c r="R123" s="48"/>
      <c r="S123" s="48"/>
      <c r="T123" s="48"/>
    </row>
    <row r="124" spans="1:20">
      <c r="A124" s="190"/>
      <c r="C124" s="285"/>
      <c r="D124" s="48"/>
      <c r="E124" s="48"/>
      <c r="F124" s="48"/>
      <c r="G124" s="48"/>
      <c r="H124" s="48"/>
      <c r="I124" s="48"/>
      <c r="K124" s="285"/>
      <c r="L124" s="48"/>
      <c r="M124" s="48"/>
      <c r="N124" s="48"/>
      <c r="O124" s="48"/>
      <c r="P124" s="48"/>
      <c r="Q124" s="48"/>
      <c r="R124" s="48"/>
      <c r="S124" s="48"/>
      <c r="T124" s="48"/>
    </row>
    <row r="125" spans="1:20">
      <c r="A125" s="190"/>
      <c r="C125" s="285"/>
      <c r="D125" s="48"/>
      <c r="E125" s="48"/>
      <c r="F125" s="48"/>
      <c r="G125" s="48"/>
      <c r="H125" s="48"/>
      <c r="I125" s="48"/>
      <c r="K125" s="285"/>
      <c r="L125" s="48"/>
      <c r="M125" s="48"/>
      <c r="N125" s="48"/>
      <c r="O125" s="48"/>
      <c r="P125" s="48"/>
      <c r="Q125" s="48"/>
      <c r="R125" s="48"/>
      <c r="S125" s="48"/>
      <c r="T125" s="48"/>
    </row>
    <row r="126" spans="1:20">
      <c r="A126" s="190"/>
      <c r="C126" s="285"/>
      <c r="D126" s="48"/>
      <c r="E126" s="48"/>
      <c r="F126" s="48"/>
      <c r="G126" s="48"/>
      <c r="H126" s="48"/>
      <c r="I126" s="48"/>
      <c r="K126" s="285"/>
      <c r="L126" s="48"/>
      <c r="M126" s="48"/>
      <c r="N126" s="48"/>
      <c r="O126" s="48"/>
      <c r="P126" s="48"/>
      <c r="Q126" s="48"/>
      <c r="R126" s="48"/>
      <c r="S126" s="48"/>
      <c r="T126" s="48"/>
    </row>
    <row r="127" spans="1:20">
      <c r="A127" s="190"/>
      <c r="C127" s="285"/>
      <c r="D127" s="48"/>
      <c r="E127" s="48"/>
      <c r="F127" s="48"/>
      <c r="G127" s="48"/>
      <c r="H127" s="48"/>
      <c r="I127" s="48"/>
      <c r="K127" s="285"/>
      <c r="L127" s="48"/>
      <c r="M127" s="48"/>
      <c r="N127" s="48"/>
      <c r="O127" s="48"/>
      <c r="P127" s="48"/>
      <c r="Q127" s="48"/>
      <c r="R127" s="48"/>
      <c r="S127" s="48"/>
      <c r="T127" s="48"/>
    </row>
    <row r="128" spans="1:20">
      <c r="A128" s="190"/>
      <c r="C128" s="285"/>
      <c r="D128" s="48"/>
      <c r="E128" s="48"/>
      <c r="F128" s="48"/>
      <c r="G128" s="48"/>
      <c r="H128" s="48"/>
      <c r="I128" s="48"/>
      <c r="K128" s="285"/>
      <c r="L128" s="48"/>
      <c r="M128" s="48"/>
      <c r="N128" s="48"/>
      <c r="O128" s="48"/>
      <c r="P128" s="48"/>
      <c r="Q128" s="48"/>
      <c r="R128" s="48"/>
      <c r="S128" s="48"/>
      <c r="T128" s="48"/>
    </row>
    <row r="129" spans="1:20">
      <c r="A129" s="190"/>
      <c r="C129" s="285"/>
      <c r="D129" s="48"/>
      <c r="E129" s="48"/>
      <c r="F129" s="48"/>
      <c r="G129" s="48"/>
      <c r="H129" s="48"/>
      <c r="I129" s="48"/>
      <c r="K129" s="285"/>
      <c r="L129" s="48"/>
      <c r="M129" s="48"/>
      <c r="N129" s="48"/>
      <c r="O129" s="48"/>
      <c r="P129" s="48"/>
      <c r="Q129" s="48"/>
      <c r="R129" s="48"/>
      <c r="S129" s="48"/>
      <c r="T129" s="48"/>
    </row>
    <row r="130" spans="1:20">
      <c r="A130" s="190"/>
      <c r="C130" s="285"/>
      <c r="D130" s="48"/>
      <c r="E130" s="48"/>
      <c r="F130" s="48"/>
      <c r="G130" s="48"/>
      <c r="H130" s="48"/>
      <c r="I130" s="48"/>
      <c r="K130" s="285"/>
      <c r="L130" s="48"/>
      <c r="M130" s="48"/>
      <c r="N130" s="48"/>
      <c r="O130" s="48"/>
      <c r="P130" s="48"/>
      <c r="Q130" s="48"/>
      <c r="R130" s="48"/>
      <c r="S130" s="48"/>
      <c r="T130" s="48"/>
    </row>
    <row r="131" spans="1:20">
      <c r="A131" s="190"/>
    </row>
    <row r="132" spans="1:20">
      <c r="A132" s="190"/>
    </row>
    <row r="133" spans="1:20">
      <c r="A133" s="190"/>
    </row>
    <row r="134" spans="1:20">
      <c r="A134" s="190"/>
    </row>
    <row r="135" spans="1:20">
      <c r="A135" s="190"/>
    </row>
    <row r="136" spans="1:20">
      <c r="A136" s="190"/>
    </row>
    <row r="137" spans="1:20">
      <c r="A137" s="190"/>
    </row>
    <row r="138" spans="1:20">
      <c r="A138" s="190"/>
    </row>
    <row r="139" spans="1:20">
      <c r="A139" s="190"/>
    </row>
    <row r="140" spans="1:20">
      <c r="A140" s="190"/>
    </row>
    <row r="141" spans="1:20">
      <c r="A141" s="190"/>
    </row>
    <row r="142" spans="1:20">
      <c r="A142" s="190"/>
    </row>
    <row r="143" spans="1:20">
      <c r="A143" s="190"/>
    </row>
    <row r="144" spans="1:20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190"/>
    </row>
    <row r="221" spans="1:1">
      <c r="A221" s="190"/>
    </row>
    <row r="222" spans="1:1">
      <c r="A222" s="190"/>
    </row>
    <row r="223" spans="1:1">
      <c r="A223" s="190"/>
    </row>
    <row r="224" spans="1:1">
      <c r="A224" s="190"/>
    </row>
    <row r="225" spans="1:1">
      <c r="A225" s="190"/>
    </row>
    <row r="226" spans="1:1">
      <c r="A226" s="190"/>
    </row>
    <row r="227" spans="1:1">
      <c r="A227" s="190"/>
    </row>
    <row r="228" spans="1:1">
      <c r="A228" s="190"/>
    </row>
    <row r="229" spans="1:1">
      <c r="A229" s="190"/>
    </row>
    <row r="230" spans="1:1">
      <c r="A230" s="190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  <row r="654" spans="1:1">
      <c r="A654" s="25"/>
    </row>
    <row r="655" spans="1:1">
      <c r="A655" s="25"/>
    </row>
    <row r="656" spans="1:1">
      <c r="A656" s="25"/>
    </row>
    <row r="657" spans="1:1">
      <c r="A657" s="25"/>
    </row>
    <row r="658" spans="1:1">
      <c r="A658" s="25"/>
    </row>
    <row r="659" spans="1:1">
      <c r="A659" s="25"/>
    </row>
    <row r="660" spans="1:1">
      <c r="A660" s="25"/>
    </row>
    <row r="661" spans="1:1">
      <c r="A661" s="25"/>
    </row>
    <row r="662" spans="1:1">
      <c r="A662" s="25"/>
    </row>
    <row r="663" spans="1:1">
      <c r="A663" s="25"/>
    </row>
    <row r="664" spans="1:1">
      <c r="A664" s="25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53"/>
  <sheetViews>
    <sheetView zoomScale="85" zoomScaleNormal="85" workbookViewId="0">
      <selection activeCell="J33" sqref="J33"/>
    </sheetView>
  </sheetViews>
  <sheetFormatPr defaultRowHeight="15"/>
  <cols>
    <col min="1" max="1" width="51.140625" style="26" customWidth="1"/>
    <col min="2" max="5" width="10.28515625" style="572" bestFit="1" customWidth="1"/>
    <col min="6" max="9" width="9.28515625" style="572" bestFit="1" customWidth="1"/>
    <col min="10" max="11" width="7.7109375" style="572" bestFit="1" customWidth="1"/>
    <col min="12" max="15" width="9.28515625" style="572" bestFit="1" customWidth="1"/>
    <col min="16" max="16" width="10.5703125" style="572" bestFit="1" customWidth="1"/>
    <col min="17" max="17" width="8.5703125" style="179" bestFit="1" customWidth="1"/>
    <col min="18" max="18" width="2.5703125" style="191" customWidth="1"/>
    <col min="19" max="256" width="9.140625" style="572"/>
    <col min="257" max="257" width="51.140625" style="572" customWidth="1"/>
    <col min="258" max="271" width="10.5703125" style="572" customWidth="1"/>
    <col min="272" max="272" width="12.7109375" style="572" customWidth="1"/>
    <col min="273" max="273" width="9.85546875" style="572" customWidth="1"/>
    <col min="274" max="274" width="2.5703125" style="572" customWidth="1"/>
    <col min="275" max="512" width="9.140625" style="572"/>
    <col min="513" max="513" width="51.140625" style="572" customWidth="1"/>
    <col min="514" max="527" width="10.5703125" style="572" customWidth="1"/>
    <col min="528" max="528" width="12.7109375" style="572" customWidth="1"/>
    <col min="529" max="529" width="9.85546875" style="572" customWidth="1"/>
    <col min="530" max="530" width="2.5703125" style="572" customWidth="1"/>
    <col min="531" max="768" width="9.140625" style="572"/>
    <col min="769" max="769" width="51.140625" style="572" customWidth="1"/>
    <col min="770" max="783" width="10.5703125" style="572" customWidth="1"/>
    <col min="784" max="784" width="12.7109375" style="572" customWidth="1"/>
    <col min="785" max="785" width="9.85546875" style="572" customWidth="1"/>
    <col min="786" max="786" width="2.5703125" style="572" customWidth="1"/>
    <col min="787" max="1024" width="9.140625" style="572"/>
    <col min="1025" max="1025" width="51.140625" style="572" customWidth="1"/>
    <col min="1026" max="1039" width="10.5703125" style="572" customWidth="1"/>
    <col min="1040" max="1040" width="12.7109375" style="572" customWidth="1"/>
    <col min="1041" max="1041" width="9.85546875" style="572" customWidth="1"/>
    <col min="1042" max="1042" width="2.5703125" style="572" customWidth="1"/>
    <col min="1043" max="1280" width="9.140625" style="572"/>
    <col min="1281" max="1281" width="51.140625" style="572" customWidth="1"/>
    <col min="1282" max="1295" width="10.5703125" style="572" customWidth="1"/>
    <col min="1296" max="1296" width="12.7109375" style="572" customWidth="1"/>
    <col min="1297" max="1297" width="9.85546875" style="572" customWidth="1"/>
    <col min="1298" max="1298" width="2.5703125" style="572" customWidth="1"/>
    <col min="1299" max="1536" width="9.140625" style="572"/>
    <col min="1537" max="1537" width="51.140625" style="572" customWidth="1"/>
    <col min="1538" max="1551" width="10.5703125" style="572" customWidth="1"/>
    <col min="1552" max="1552" width="12.7109375" style="572" customWidth="1"/>
    <col min="1553" max="1553" width="9.85546875" style="572" customWidth="1"/>
    <col min="1554" max="1554" width="2.5703125" style="572" customWidth="1"/>
    <col min="1555" max="1792" width="9.140625" style="572"/>
    <col min="1793" max="1793" width="51.140625" style="572" customWidth="1"/>
    <col min="1794" max="1807" width="10.5703125" style="572" customWidth="1"/>
    <col min="1808" max="1808" width="12.7109375" style="572" customWidth="1"/>
    <col min="1809" max="1809" width="9.85546875" style="572" customWidth="1"/>
    <col min="1810" max="1810" width="2.5703125" style="572" customWidth="1"/>
    <col min="1811" max="2048" width="9.140625" style="572"/>
    <col min="2049" max="2049" width="51.140625" style="572" customWidth="1"/>
    <col min="2050" max="2063" width="10.5703125" style="572" customWidth="1"/>
    <col min="2064" max="2064" width="12.7109375" style="572" customWidth="1"/>
    <col min="2065" max="2065" width="9.85546875" style="572" customWidth="1"/>
    <col min="2066" max="2066" width="2.5703125" style="572" customWidth="1"/>
    <col min="2067" max="2304" width="9.140625" style="572"/>
    <col min="2305" max="2305" width="51.140625" style="572" customWidth="1"/>
    <col min="2306" max="2319" width="10.5703125" style="572" customWidth="1"/>
    <col min="2320" max="2320" width="12.7109375" style="572" customWidth="1"/>
    <col min="2321" max="2321" width="9.85546875" style="572" customWidth="1"/>
    <col min="2322" max="2322" width="2.5703125" style="572" customWidth="1"/>
    <col min="2323" max="2560" width="9.140625" style="572"/>
    <col min="2561" max="2561" width="51.140625" style="572" customWidth="1"/>
    <col min="2562" max="2575" width="10.5703125" style="572" customWidth="1"/>
    <col min="2576" max="2576" width="12.7109375" style="572" customWidth="1"/>
    <col min="2577" max="2577" width="9.85546875" style="572" customWidth="1"/>
    <col min="2578" max="2578" width="2.5703125" style="572" customWidth="1"/>
    <col min="2579" max="2816" width="9.140625" style="572"/>
    <col min="2817" max="2817" width="51.140625" style="572" customWidth="1"/>
    <col min="2818" max="2831" width="10.5703125" style="572" customWidth="1"/>
    <col min="2832" max="2832" width="12.7109375" style="572" customWidth="1"/>
    <col min="2833" max="2833" width="9.85546875" style="572" customWidth="1"/>
    <col min="2834" max="2834" width="2.5703125" style="572" customWidth="1"/>
    <col min="2835" max="3072" width="9.140625" style="572"/>
    <col min="3073" max="3073" width="51.140625" style="572" customWidth="1"/>
    <col min="3074" max="3087" width="10.5703125" style="572" customWidth="1"/>
    <col min="3088" max="3088" width="12.7109375" style="572" customWidth="1"/>
    <col min="3089" max="3089" width="9.85546875" style="572" customWidth="1"/>
    <col min="3090" max="3090" width="2.5703125" style="572" customWidth="1"/>
    <col min="3091" max="3328" width="9.140625" style="572"/>
    <col min="3329" max="3329" width="51.140625" style="572" customWidth="1"/>
    <col min="3330" max="3343" width="10.5703125" style="572" customWidth="1"/>
    <col min="3344" max="3344" width="12.7109375" style="572" customWidth="1"/>
    <col min="3345" max="3345" width="9.85546875" style="572" customWidth="1"/>
    <col min="3346" max="3346" width="2.5703125" style="572" customWidth="1"/>
    <col min="3347" max="3584" width="9.140625" style="572"/>
    <col min="3585" max="3585" width="51.140625" style="572" customWidth="1"/>
    <col min="3586" max="3599" width="10.5703125" style="572" customWidth="1"/>
    <col min="3600" max="3600" width="12.7109375" style="572" customWidth="1"/>
    <col min="3601" max="3601" width="9.85546875" style="572" customWidth="1"/>
    <col min="3602" max="3602" width="2.5703125" style="572" customWidth="1"/>
    <col min="3603" max="3840" width="9.140625" style="572"/>
    <col min="3841" max="3841" width="51.140625" style="572" customWidth="1"/>
    <col min="3842" max="3855" width="10.5703125" style="572" customWidth="1"/>
    <col min="3856" max="3856" width="12.7109375" style="572" customWidth="1"/>
    <col min="3857" max="3857" width="9.85546875" style="572" customWidth="1"/>
    <col min="3858" max="3858" width="2.5703125" style="572" customWidth="1"/>
    <col min="3859" max="4096" width="9.140625" style="572"/>
    <col min="4097" max="4097" width="51.140625" style="572" customWidth="1"/>
    <col min="4098" max="4111" width="10.5703125" style="572" customWidth="1"/>
    <col min="4112" max="4112" width="12.7109375" style="572" customWidth="1"/>
    <col min="4113" max="4113" width="9.85546875" style="572" customWidth="1"/>
    <col min="4114" max="4114" width="2.5703125" style="572" customWidth="1"/>
    <col min="4115" max="4352" width="9.140625" style="572"/>
    <col min="4353" max="4353" width="51.140625" style="572" customWidth="1"/>
    <col min="4354" max="4367" width="10.5703125" style="572" customWidth="1"/>
    <col min="4368" max="4368" width="12.7109375" style="572" customWidth="1"/>
    <col min="4369" max="4369" width="9.85546875" style="572" customWidth="1"/>
    <col min="4370" max="4370" width="2.5703125" style="572" customWidth="1"/>
    <col min="4371" max="4608" width="9.140625" style="572"/>
    <col min="4609" max="4609" width="51.140625" style="572" customWidth="1"/>
    <col min="4610" max="4623" width="10.5703125" style="572" customWidth="1"/>
    <col min="4624" max="4624" width="12.7109375" style="572" customWidth="1"/>
    <col min="4625" max="4625" width="9.85546875" style="572" customWidth="1"/>
    <col min="4626" max="4626" width="2.5703125" style="572" customWidth="1"/>
    <col min="4627" max="4864" width="9.140625" style="572"/>
    <col min="4865" max="4865" width="51.140625" style="572" customWidth="1"/>
    <col min="4866" max="4879" width="10.5703125" style="572" customWidth="1"/>
    <col min="4880" max="4880" width="12.7109375" style="572" customWidth="1"/>
    <col min="4881" max="4881" width="9.85546875" style="572" customWidth="1"/>
    <col min="4882" max="4882" width="2.5703125" style="572" customWidth="1"/>
    <col min="4883" max="5120" width="9.140625" style="572"/>
    <col min="5121" max="5121" width="51.140625" style="572" customWidth="1"/>
    <col min="5122" max="5135" width="10.5703125" style="572" customWidth="1"/>
    <col min="5136" max="5136" width="12.7109375" style="572" customWidth="1"/>
    <col min="5137" max="5137" width="9.85546875" style="572" customWidth="1"/>
    <col min="5138" max="5138" width="2.5703125" style="572" customWidth="1"/>
    <col min="5139" max="5376" width="9.140625" style="572"/>
    <col min="5377" max="5377" width="51.140625" style="572" customWidth="1"/>
    <col min="5378" max="5391" width="10.5703125" style="572" customWidth="1"/>
    <col min="5392" max="5392" width="12.7109375" style="572" customWidth="1"/>
    <col min="5393" max="5393" width="9.85546875" style="572" customWidth="1"/>
    <col min="5394" max="5394" width="2.5703125" style="572" customWidth="1"/>
    <col min="5395" max="5632" width="9.140625" style="572"/>
    <col min="5633" max="5633" width="51.140625" style="572" customWidth="1"/>
    <col min="5634" max="5647" width="10.5703125" style="572" customWidth="1"/>
    <col min="5648" max="5648" width="12.7109375" style="572" customWidth="1"/>
    <col min="5649" max="5649" width="9.85546875" style="572" customWidth="1"/>
    <col min="5650" max="5650" width="2.5703125" style="572" customWidth="1"/>
    <col min="5651" max="5888" width="9.140625" style="572"/>
    <col min="5889" max="5889" width="51.140625" style="572" customWidth="1"/>
    <col min="5890" max="5903" width="10.5703125" style="572" customWidth="1"/>
    <col min="5904" max="5904" width="12.7109375" style="572" customWidth="1"/>
    <col min="5905" max="5905" width="9.85546875" style="572" customWidth="1"/>
    <col min="5906" max="5906" width="2.5703125" style="572" customWidth="1"/>
    <col min="5907" max="6144" width="9.140625" style="572"/>
    <col min="6145" max="6145" width="51.140625" style="572" customWidth="1"/>
    <col min="6146" max="6159" width="10.5703125" style="572" customWidth="1"/>
    <col min="6160" max="6160" width="12.7109375" style="572" customWidth="1"/>
    <col min="6161" max="6161" width="9.85546875" style="572" customWidth="1"/>
    <col min="6162" max="6162" width="2.5703125" style="572" customWidth="1"/>
    <col min="6163" max="6400" width="9.140625" style="572"/>
    <col min="6401" max="6401" width="51.140625" style="572" customWidth="1"/>
    <col min="6402" max="6415" width="10.5703125" style="572" customWidth="1"/>
    <col min="6416" max="6416" width="12.7109375" style="572" customWidth="1"/>
    <col min="6417" max="6417" width="9.85546875" style="572" customWidth="1"/>
    <col min="6418" max="6418" width="2.5703125" style="572" customWidth="1"/>
    <col min="6419" max="6656" width="9.140625" style="572"/>
    <col min="6657" max="6657" width="51.140625" style="572" customWidth="1"/>
    <col min="6658" max="6671" width="10.5703125" style="572" customWidth="1"/>
    <col min="6672" max="6672" width="12.7109375" style="572" customWidth="1"/>
    <col min="6673" max="6673" width="9.85546875" style="572" customWidth="1"/>
    <col min="6674" max="6674" width="2.5703125" style="572" customWidth="1"/>
    <col min="6675" max="6912" width="9.140625" style="572"/>
    <col min="6913" max="6913" width="51.140625" style="572" customWidth="1"/>
    <col min="6914" max="6927" width="10.5703125" style="572" customWidth="1"/>
    <col min="6928" max="6928" width="12.7109375" style="572" customWidth="1"/>
    <col min="6929" max="6929" width="9.85546875" style="572" customWidth="1"/>
    <col min="6930" max="6930" width="2.5703125" style="572" customWidth="1"/>
    <col min="6931" max="7168" width="9.140625" style="572"/>
    <col min="7169" max="7169" width="51.140625" style="572" customWidth="1"/>
    <col min="7170" max="7183" width="10.5703125" style="572" customWidth="1"/>
    <col min="7184" max="7184" width="12.7109375" style="572" customWidth="1"/>
    <col min="7185" max="7185" width="9.85546875" style="572" customWidth="1"/>
    <col min="7186" max="7186" width="2.5703125" style="572" customWidth="1"/>
    <col min="7187" max="7424" width="9.140625" style="572"/>
    <col min="7425" max="7425" width="51.140625" style="572" customWidth="1"/>
    <col min="7426" max="7439" width="10.5703125" style="572" customWidth="1"/>
    <col min="7440" max="7440" width="12.7109375" style="572" customWidth="1"/>
    <col min="7441" max="7441" width="9.85546875" style="572" customWidth="1"/>
    <col min="7442" max="7442" width="2.5703125" style="572" customWidth="1"/>
    <col min="7443" max="7680" width="9.140625" style="572"/>
    <col min="7681" max="7681" width="51.140625" style="572" customWidth="1"/>
    <col min="7682" max="7695" width="10.5703125" style="572" customWidth="1"/>
    <col min="7696" max="7696" width="12.7109375" style="572" customWidth="1"/>
    <col min="7697" max="7697" width="9.85546875" style="572" customWidth="1"/>
    <col min="7698" max="7698" width="2.5703125" style="572" customWidth="1"/>
    <col min="7699" max="7936" width="9.140625" style="572"/>
    <col min="7937" max="7937" width="51.140625" style="572" customWidth="1"/>
    <col min="7938" max="7951" width="10.5703125" style="572" customWidth="1"/>
    <col min="7952" max="7952" width="12.7109375" style="572" customWidth="1"/>
    <col min="7953" max="7953" width="9.85546875" style="572" customWidth="1"/>
    <col min="7954" max="7954" width="2.5703125" style="572" customWidth="1"/>
    <col min="7955" max="8192" width="9.140625" style="572"/>
    <col min="8193" max="8193" width="51.140625" style="572" customWidth="1"/>
    <col min="8194" max="8207" width="10.5703125" style="572" customWidth="1"/>
    <col min="8208" max="8208" width="12.7109375" style="572" customWidth="1"/>
    <col min="8209" max="8209" width="9.85546875" style="572" customWidth="1"/>
    <col min="8210" max="8210" width="2.5703125" style="572" customWidth="1"/>
    <col min="8211" max="8448" width="9.140625" style="572"/>
    <col min="8449" max="8449" width="51.140625" style="572" customWidth="1"/>
    <col min="8450" max="8463" width="10.5703125" style="572" customWidth="1"/>
    <col min="8464" max="8464" width="12.7109375" style="572" customWidth="1"/>
    <col min="8465" max="8465" width="9.85546875" style="572" customWidth="1"/>
    <col min="8466" max="8466" width="2.5703125" style="572" customWidth="1"/>
    <col min="8467" max="8704" width="9.140625" style="572"/>
    <col min="8705" max="8705" width="51.140625" style="572" customWidth="1"/>
    <col min="8706" max="8719" width="10.5703125" style="572" customWidth="1"/>
    <col min="8720" max="8720" width="12.7109375" style="572" customWidth="1"/>
    <col min="8721" max="8721" width="9.85546875" style="572" customWidth="1"/>
    <col min="8722" max="8722" width="2.5703125" style="572" customWidth="1"/>
    <col min="8723" max="8960" width="9.140625" style="572"/>
    <col min="8961" max="8961" width="51.140625" style="572" customWidth="1"/>
    <col min="8962" max="8975" width="10.5703125" style="572" customWidth="1"/>
    <col min="8976" max="8976" width="12.7109375" style="572" customWidth="1"/>
    <col min="8977" max="8977" width="9.85546875" style="572" customWidth="1"/>
    <col min="8978" max="8978" width="2.5703125" style="572" customWidth="1"/>
    <col min="8979" max="9216" width="9.140625" style="572"/>
    <col min="9217" max="9217" width="51.140625" style="572" customWidth="1"/>
    <col min="9218" max="9231" width="10.5703125" style="572" customWidth="1"/>
    <col min="9232" max="9232" width="12.7109375" style="572" customWidth="1"/>
    <col min="9233" max="9233" width="9.85546875" style="572" customWidth="1"/>
    <col min="9234" max="9234" width="2.5703125" style="572" customWidth="1"/>
    <col min="9235" max="9472" width="9.140625" style="572"/>
    <col min="9473" max="9473" width="51.140625" style="572" customWidth="1"/>
    <col min="9474" max="9487" width="10.5703125" style="572" customWidth="1"/>
    <col min="9488" max="9488" width="12.7109375" style="572" customWidth="1"/>
    <col min="9489" max="9489" width="9.85546875" style="572" customWidth="1"/>
    <col min="9490" max="9490" width="2.5703125" style="572" customWidth="1"/>
    <col min="9491" max="9728" width="9.140625" style="572"/>
    <col min="9729" max="9729" width="51.140625" style="572" customWidth="1"/>
    <col min="9730" max="9743" width="10.5703125" style="572" customWidth="1"/>
    <col min="9744" max="9744" width="12.7109375" style="572" customWidth="1"/>
    <col min="9745" max="9745" width="9.85546875" style="572" customWidth="1"/>
    <col min="9746" max="9746" width="2.5703125" style="572" customWidth="1"/>
    <col min="9747" max="9984" width="9.140625" style="572"/>
    <col min="9985" max="9985" width="51.140625" style="572" customWidth="1"/>
    <col min="9986" max="9999" width="10.5703125" style="572" customWidth="1"/>
    <col min="10000" max="10000" width="12.7109375" style="572" customWidth="1"/>
    <col min="10001" max="10001" width="9.85546875" style="572" customWidth="1"/>
    <col min="10002" max="10002" width="2.5703125" style="572" customWidth="1"/>
    <col min="10003" max="10240" width="9.140625" style="572"/>
    <col min="10241" max="10241" width="51.140625" style="572" customWidth="1"/>
    <col min="10242" max="10255" width="10.5703125" style="572" customWidth="1"/>
    <col min="10256" max="10256" width="12.7109375" style="572" customWidth="1"/>
    <col min="10257" max="10257" width="9.85546875" style="572" customWidth="1"/>
    <col min="10258" max="10258" width="2.5703125" style="572" customWidth="1"/>
    <col min="10259" max="10496" width="9.140625" style="572"/>
    <col min="10497" max="10497" width="51.140625" style="572" customWidth="1"/>
    <col min="10498" max="10511" width="10.5703125" style="572" customWidth="1"/>
    <col min="10512" max="10512" width="12.7109375" style="572" customWidth="1"/>
    <col min="10513" max="10513" width="9.85546875" style="572" customWidth="1"/>
    <col min="10514" max="10514" width="2.5703125" style="572" customWidth="1"/>
    <col min="10515" max="10752" width="9.140625" style="572"/>
    <col min="10753" max="10753" width="51.140625" style="572" customWidth="1"/>
    <col min="10754" max="10767" width="10.5703125" style="572" customWidth="1"/>
    <col min="10768" max="10768" width="12.7109375" style="572" customWidth="1"/>
    <col min="10769" max="10769" width="9.85546875" style="572" customWidth="1"/>
    <col min="10770" max="10770" width="2.5703125" style="572" customWidth="1"/>
    <col min="10771" max="11008" width="9.140625" style="572"/>
    <col min="11009" max="11009" width="51.140625" style="572" customWidth="1"/>
    <col min="11010" max="11023" width="10.5703125" style="572" customWidth="1"/>
    <col min="11024" max="11024" width="12.7109375" style="572" customWidth="1"/>
    <col min="11025" max="11025" width="9.85546875" style="572" customWidth="1"/>
    <col min="11026" max="11026" width="2.5703125" style="572" customWidth="1"/>
    <col min="11027" max="11264" width="9.140625" style="572"/>
    <col min="11265" max="11265" width="51.140625" style="572" customWidth="1"/>
    <col min="11266" max="11279" width="10.5703125" style="572" customWidth="1"/>
    <col min="11280" max="11280" width="12.7109375" style="572" customWidth="1"/>
    <col min="11281" max="11281" width="9.85546875" style="572" customWidth="1"/>
    <col min="11282" max="11282" width="2.5703125" style="572" customWidth="1"/>
    <col min="11283" max="11520" width="9.140625" style="572"/>
    <col min="11521" max="11521" width="51.140625" style="572" customWidth="1"/>
    <col min="11522" max="11535" width="10.5703125" style="572" customWidth="1"/>
    <col min="11536" max="11536" width="12.7109375" style="572" customWidth="1"/>
    <col min="11537" max="11537" width="9.85546875" style="572" customWidth="1"/>
    <col min="11538" max="11538" width="2.5703125" style="572" customWidth="1"/>
    <col min="11539" max="11776" width="9.140625" style="572"/>
    <col min="11777" max="11777" width="51.140625" style="572" customWidth="1"/>
    <col min="11778" max="11791" width="10.5703125" style="572" customWidth="1"/>
    <col min="11792" max="11792" width="12.7109375" style="572" customWidth="1"/>
    <col min="11793" max="11793" width="9.85546875" style="572" customWidth="1"/>
    <col min="11794" max="11794" width="2.5703125" style="572" customWidth="1"/>
    <col min="11795" max="12032" width="9.140625" style="572"/>
    <col min="12033" max="12033" width="51.140625" style="572" customWidth="1"/>
    <col min="12034" max="12047" width="10.5703125" style="572" customWidth="1"/>
    <col min="12048" max="12048" width="12.7109375" style="572" customWidth="1"/>
    <col min="12049" max="12049" width="9.85546875" style="572" customWidth="1"/>
    <col min="12050" max="12050" width="2.5703125" style="572" customWidth="1"/>
    <col min="12051" max="12288" width="9.140625" style="572"/>
    <col min="12289" max="12289" width="51.140625" style="572" customWidth="1"/>
    <col min="12290" max="12303" width="10.5703125" style="572" customWidth="1"/>
    <col min="12304" max="12304" width="12.7109375" style="572" customWidth="1"/>
    <col min="12305" max="12305" width="9.85546875" style="572" customWidth="1"/>
    <col min="12306" max="12306" width="2.5703125" style="572" customWidth="1"/>
    <col min="12307" max="12544" width="9.140625" style="572"/>
    <col min="12545" max="12545" width="51.140625" style="572" customWidth="1"/>
    <col min="12546" max="12559" width="10.5703125" style="572" customWidth="1"/>
    <col min="12560" max="12560" width="12.7109375" style="572" customWidth="1"/>
    <col min="12561" max="12561" width="9.85546875" style="572" customWidth="1"/>
    <col min="12562" max="12562" width="2.5703125" style="572" customWidth="1"/>
    <col min="12563" max="12800" width="9.140625" style="572"/>
    <col min="12801" max="12801" width="51.140625" style="572" customWidth="1"/>
    <col min="12802" max="12815" width="10.5703125" style="572" customWidth="1"/>
    <col min="12816" max="12816" width="12.7109375" style="572" customWidth="1"/>
    <col min="12817" max="12817" width="9.85546875" style="572" customWidth="1"/>
    <col min="12818" max="12818" width="2.5703125" style="572" customWidth="1"/>
    <col min="12819" max="13056" width="9.140625" style="572"/>
    <col min="13057" max="13057" width="51.140625" style="572" customWidth="1"/>
    <col min="13058" max="13071" width="10.5703125" style="572" customWidth="1"/>
    <col min="13072" max="13072" width="12.7109375" style="572" customWidth="1"/>
    <col min="13073" max="13073" width="9.85546875" style="572" customWidth="1"/>
    <col min="13074" max="13074" width="2.5703125" style="572" customWidth="1"/>
    <col min="13075" max="13312" width="9.140625" style="572"/>
    <col min="13313" max="13313" width="51.140625" style="572" customWidth="1"/>
    <col min="13314" max="13327" width="10.5703125" style="572" customWidth="1"/>
    <col min="13328" max="13328" width="12.7109375" style="572" customWidth="1"/>
    <col min="13329" max="13329" width="9.85546875" style="572" customWidth="1"/>
    <col min="13330" max="13330" width="2.5703125" style="572" customWidth="1"/>
    <col min="13331" max="13568" width="9.140625" style="572"/>
    <col min="13569" max="13569" width="51.140625" style="572" customWidth="1"/>
    <col min="13570" max="13583" width="10.5703125" style="572" customWidth="1"/>
    <col min="13584" max="13584" width="12.7109375" style="572" customWidth="1"/>
    <col min="13585" max="13585" width="9.85546875" style="572" customWidth="1"/>
    <col min="13586" max="13586" width="2.5703125" style="572" customWidth="1"/>
    <col min="13587" max="13824" width="9.140625" style="572"/>
    <col min="13825" max="13825" width="51.140625" style="572" customWidth="1"/>
    <col min="13826" max="13839" width="10.5703125" style="572" customWidth="1"/>
    <col min="13840" max="13840" width="12.7109375" style="572" customWidth="1"/>
    <col min="13841" max="13841" width="9.85546875" style="572" customWidth="1"/>
    <col min="13842" max="13842" width="2.5703125" style="572" customWidth="1"/>
    <col min="13843" max="14080" width="9.140625" style="572"/>
    <col min="14081" max="14081" width="51.140625" style="572" customWidth="1"/>
    <col min="14082" max="14095" width="10.5703125" style="572" customWidth="1"/>
    <col min="14096" max="14096" width="12.7109375" style="572" customWidth="1"/>
    <col min="14097" max="14097" width="9.85546875" style="572" customWidth="1"/>
    <col min="14098" max="14098" width="2.5703125" style="572" customWidth="1"/>
    <col min="14099" max="14336" width="9.140625" style="572"/>
    <col min="14337" max="14337" width="51.140625" style="572" customWidth="1"/>
    <col min="14338" max="14351" width="10.5703125" style="572" customWidth="1"/>
    <col min="14352" max="14352" width="12.7109375" style="572" customWidth="1"/>
    <col min="14353" max="14353" width="9.85546875" style="572" customWidth="1"/>
    <col min="14354" max="14354" width="2.5703125" style="572" customWidth="1"/>
    <col min="14355" max="14592" width="9.140625" style="572"/>
    <col min="14593" max="14593" width="51.140625" style="572" customWidth="1"/>
    <col min="14594" max="14607" width="10.5703125" style="572" customWidth="1"/>
    <col min="14608" max="14608" width="12.7109375" style="572" customWidth="1"/>
    <col min="14609" max="14609" width="9.85546875" style="572" customWidth="1"/>
    <col min="14610" max="14610" width="2.5703125" style="572" customWidth="1"/>
    <col min="14611" max="14848" width="9.140625" style="572"/>
    <col min="14849" max="14849" width="51.140625" style="572" customWidth="1"/>
    <col min="14850" max="14863" width="10.5703125" style="572" customWidth="1"/>
    <col min="14864" max="14864" width="12.7109375" style="572" customWidth="1"/>
    <col min="14865" max="14865" width="9.85546875" style="572" customWidth="1"/>
    <col min="14866" max="14866" width="2.5703125" style="572" customWidth="1"/>
    <col min="14867" max="15104" width="9.140625" style="572"/>
    <col min="15105" max="15105" width="51.140625" style="572" customWidth="1"/>
    <col min="15106" max="15119" width="10.5703125" style="572" customWidth="1"/>
    <col min="15120" max="15120" width="12.7109375" style="572" customWidth="1"/>
    <col min="15121" max="15121" width="9.85546875" style="572" customWidth="1"/>
    <col min="15122" max="15122" width="2.5703125" style="572" customWidth="1"/>
    <col min="15123" max="15360" width="9.140625" style="572"/>
    <col min="15361" max="15361" width="51.140625" style="572" customWidth="1"/>
    <col min="15362" max="15375" width="10.5703125" style="572" customWidth="1"/>
    <col min="15376" max="15376" width="12.7109375" style="572" customWidth="1"/>
    <col min="15377" max="15377" width="9.85546875" style="572" customWidth="1"/>
    <col min="15378" max="15378" width="2.5703125" style="572" customWidth="1"/>
    <col min="15379" max="15616" width="9.140625" style="572"/>
    <col min="15617" max="15617" width="51.140625" style="572" customWidth="1"/>
    <col min="15618" max="15631" width="10.5703125" style="572" customWidth="1"/>
    <col min="15632" max="15632" width="12.7109375" style="572" customWidth="1"/>
    <col min="15633" max="15633" width="9.85546875" style="572" customWidth="1"/>
    <col min="15634" max="15634" width="2.5703125" style="572" customWidth="1"/>
    <col min="15635" max="15872" width="9.140625" style="572"/>
    <col min="15873" max="15873" width="51.140625" style="572" customWidth="1"/>
    <col min="15874" max="15887" width="10.5703125" style="572" customWidth="1"/>
    <col min="15888" max="15888" width="12.7109375" style="572" customWidth="1"/>
    <col min="15889" max="15889" width="9.85546875" style="572" customWidth="1"/>
    <col min="15890" max="15890" width="2.5703125" style="572" customWidth="1"/>
    <col min="15891" max="16128" width="9.140625" style="572"/>
    <col min="16129" max="16129" width="51.140625" style="572" customWidth="1"/>
    <col min="16130" max="16143" width="10.5703125" style="572" customWidth="1"/>
    <col min="16144" max="16144" width="12.7109375" style="572" customWidth="1"/>
    <col min="16145" max="16145" width="9.85546875" style="572" customWidth="1"/>
    <col min="16146" max="16146" width="2.5703125" style="572" customWidth="1"/>
    <col min="16147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339"/>
      <c r="R1" s="217"/>
    </row>
    <row r="2" spans="1:26" s="1" customFormat="1" ht="39" customHeight="1">
      <c r="A2" s="723" t="s">
        <v>730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217"/>
    </row>
    <row r="3" spans="1:26" s="1" customFormat="1" ht="20.25" customHeight="1">
      <c r="A3" s="723" t="s">
        <v>265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217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723"/>
      <c r="R4" s="217"/>
    </row>
    <row r="5" spans="1:26" s="40" customFormat="1" ht="39" customHeight="1">
      <c r="A5" s="724" t="s">
        <v>2</v>
      </c>
      <c r="B5" s="724"/>
      <c r="C5" s="724"/>
      <c r="D5" s="724"/>
      <c r="E5" s="724"/>
      <c r="F5" s="724"/>
      <c r="G5" s="724"/>
      <c r="H5" s="724"/>
      <c r="I5" s="724"/>
      <c r="J5" s="724"/>
      <c r="K5" s="724"/>
      <c r="L5" s="724"/>
      <c r="M5" s="724"/>
      <c r="N5" s="724"/>
      <c r="O5" s="724"/>
      <c r="P5" s="724"/>
      <c r="Q5" s="724"/>
      <c r="R5" s="139"/>
    </row>
    <row r="6" spans="1:26" ht="7.5" customHeight="1">
      <c r="A6" s="159"/>
    </row>
    <row r="7" spans="1:26" ht="12.7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2"/>
      <c r="L7" s="162"/>
      <c r="M7" s="162"/>
      <c r="N7" s="162"/>
      <c r="O7" s="162"/>
      <c r="P7" s="162"/>
      <c r="Q7" s="340"/>
      <c r="R7" s="218"/>
      <c r="S7" s="23"/>
      <c r="T7" s="23"/>
      <c r="U7" s="23"/>
      <c r="V7" s="23"/>
      <c r="W7" s="23"/>
    </row>
    <row r="8" spans="1:26" ht="39.75" customHeight="1">
      <c r="A8" s="195"/>
      <c r="B8" s="195" t="s">
        <v>55</v>
      </c>
      <c r="C8" s="195" t="s">
        <v>61</v>
      </c>
      <c r="D8" s="195" t="s">
        <v>221</v>
      </c>
      <c r="E8" s="195" t="s">
        <v>222</v>
      </c>
      <c r="F8" s="195" t="s">
        <v>223</v>
      </c>
      <c r="G8" s="195" t="s">
        <v>64</v>
      </c>
      <c r="H8" s="195" t="s">
        <v>62</v>
      </c>
      <c r="I8" s="195" t="s">
        <v>63</v>
      </c>
      <c r="J8" s="195" t="s">
        <v>58</v>
      </c>
      <c r="K8" s="195" t="s">
        <v>59</v>
      </c>
      <c r="L8" s="195" t="s">
        <v>66</v>
      </c>
      <c r="M8" s="195" t="s">
        <v>67</v>
      </c>
      <c r="N8" s="195" t="s">
        <v>732</v>
      </c>
      <c r="O8" s="195" t="s">
        <v>731</v>
      </c>
      <c r="P8" s="196" t="s">
        <v>179</v>
      </c>
      <c r="Q8" s="341" t="s">
        <v>14</v>
      </c>
      <c r="R8" s="214"/>
      <c r="Y8" s="572">
        <v>1</v>
      </c>
      <c r="Z8" s="572">
        <v>1</v>
      </c>
    </row>
    <row r="9" spans="1:26" ht="42.75" customHeight="1">
      <c r="A9" s="167" t="s">
        <v>266</v>
      </c>
      <c r="B9" s="167">
        <v>7724855.8230100004</v>
      </c>
      <c r="C9" s="168">
        <v>4243267.9979691999</v>
      </c>
      <c r="D9" s="168">
        <v>9109497.5074899998</v>
      </c>
      <c r="E9" s="168">
        <v>4570377.4991049999</v>
      </c>
      <c r="F9" s="168">
        <v>3859023.1343700001</v>
      </c>
      <c r="G9" s="168">
        <v>3455576.8155100001</v>
      </c>
      <c r="H9" s="167">
        <v>3364403.6263726</v>
      </c>
      <c r="I9" s="167">
        <v>751604.73902999994</v>
      </c>
      <c r="J9" s="167">
        <v>73327.672000000006</v>
      </c>
      <c r="K9" s="167">
        <v>1540.481</v>
      </c>
      <c r="L9" s="167">
        <v>2893209.0934099997</v>
      </c>
      <c r="M9" s="167">
        <v>877554.96919600002</v>
      </c>
      <c r="N9" s="167">
        <v>2128342.0252800002</v>
      </c>
      <c r="O9" s="167">
        <v>1938718.4850899999</v>
      </c>
      <c r="P9" s="167">
        <f>SUM(B9:O9)</f>
        <v>44991299.868832804</v>
      </c>
      <c r="Q9" s="198">
        <f>+P9/$P$32</f>
        <v>0.46435553999141677</v>
      </c>
      <c r="R9" s="214"/>
      <c r="S9" s="23"/>
      <c r="T9" s="23"/>
      <c r="U9" s="23"/>
      <c r="V9" s="23"/>
      <c r="W9" s="23"/>
    </row>
    <row r="10" spans="1:26" ht="27" customHeight="1">
      <c r="A10" s="167" t="s">
        <v>267</v>
      </c>
      <c r="B10" s="167">
        <v>65397.926960000004</v>
      </c>
      <c r="C10" s="168">
        <v>29515.308421199999</v>
      </c>
      <c r="D10" s="168">
        <v>47399.280789999997</v>
      </c>
      <c r="E10" s="168">
        <v>41716.883124</v>
      </c>
      <c r="F10" s="168">
        <v>433.54622999999998</v>
      </c>
      <c r="G10" s="168">
        <v>14215.91843</v>
      </c>
      <c r="H10" s="167">
        <v>0</v>
      </c>
      <c r="I10" s="167">
        <v>0</v>
      </c>
      <c r="J10" s="167">
        <v>0</v>
      </c>
      <c r="K10" s="167">
        <v>0</v>
      </c>
      <c r="L10" s="167">
        <v>0</v>
      </c>
      <c r="M10" s="167">
        <v>86.960850000000008</v>
      </c>
      <c r="N10" s="167">
        <v>0</v>
      </c>
      <c r="O10" s="167">
        <v>0</v>
      </c>
      <c r="P10" s="167">
        <f t="shared" ref="P10:P31" si="0">SUM(B10:O10)</f>
        <v>198765.82480520001</v>
      </c>
      <c r="Q10" s="198">
        <f t="shared" ref="Q10:Q32" si="1">+P10/$P$32</f>
        <v>2.0514635535835309E-3</v>
      </c>
      <c r="R10" s="214"/>
      <c r="S10" s="23"/>
      <c r="T10" s="23"/>
      <c r="U10" s="23"/>
      <c r="V10" s="23"/>
      <c r="W10" s="23"/>
    </row>
    <row r="11" spans="1:26" ht="27" customHeight="1">
      <c r="A11" s="167" t="s">
        <v>268</v>
      </c>
      <c r="B11" s="167">
        <v>1118053.5011300002</v>
      </c>
      <c r="C11" s="168">
        <v>2293181.2326803999</v>
      </c>
      <c r="D11" s="168">
        <v>1132914.1566700002</v>
      </c>
      <c r="E11" s="168">
        <v>2619653.68199</v>
      </c>
      <c r="F11" s="168">
        <v>1984928.8966300001</v>
      </c>
      <c r="G11" s="168">
        <v>737599.14188999997</v>
      </c>
      <c r="H11" s="167">
        <v>392925.00471280003</v>
      </c>
      <c r="I11" s="167">
        <v>3258982.0000800001</v>
      </c>
      <c r="J11" s="167">
        <v>30924.482</v>
      </c>
      <c r="K11" s="167">
        <v>181081.57858999999</v>
      </c>
      <c r="L11" s="167">
        <v>3634538.4523299998</v>
      </c>
      <c r="M11" s="167">
        <v>83548.517385400002</v>
      </c>
      <c r="N11" s="167">
        <v>1421374.8638800001</v>
      </c>
      <c r="O11" s="167">
        <v>892389.57678</v>
      </c>
      <c r="P11" s="167">
        <f t="shared" si="0"/>
        <v>19782095.086748604</v>
      </c>
      <c r="Q11" s="198">
        <f t="shared" si="1"/>
        <v>0.20417115026570154</v>
      </c>
      <c r="R11" s="214"/>
      <c r="S11" s="23"/>
      <c r="T11" s="23"/>
      <c r="U11" s="23"/>
      <c r="V11" s="23"/>
      <c r="W11" s="23"/>
    </row>
    <row r="12" spans="1:26" ht="27" customHeight="1">
      <c r="A12" s="167" t="s">
        <v>269</v>
      </c>
      <c r="B12" s="167">
        <v>206022.75308000002</v>
      </c>
      <c r="C12" s="168">
        <v>120706.63892499999</v>
      </c>
      <c r="D12" s="168">
        <v>111695.17911</v>
      </c>
      <c r="E12" s="168">
        <v>74819.412297000003</v>
      </c>
      <c r="F12" s="168">
        <v>79112.049599999998</v>
      </c>
      <c r="G12" s="168">
        <v>261557.20233</v>
      </c>
      <c r="H12" s="167">
        <v>38297.562785999995</v>
      </c>
      <c r="I12" s="167">
        <v>0</v>
      </c>
      <c r="J12" s="167">
        <v>0</v>
      </c>
      <c r="K12" s="167">
        <v>37232.004979999998</v>
      </c>
      <c r="L12" s="167">
        <v>0</v>
      </c>
      <c r="M12" s="167">
        <v>0</v>
      </c>
      <c r="N12" s="167">
        <v>0</v>
      </c>
      <c r="O12" s="167">
        <v>0</v>
      </c>
      <c r="P12" s="167">
        <f t="shared" si="0"/>
        <v>929442.80310799996</v>
      </c>
      <c r="Q12" s="198">
        <f t="shared" si="1"/>
        <v>9.5927860716763062E-3</v>
      </c>
      <c r="R12" s="214"/>
      <c r="S12" s="23"/>
      <c r="T12" s="23"/>
      <c r="U12" s="23"/>
      <c r="V12" s="23"/>
      <c r="W12" s="23"/>
    </row>
    <row r="13" spans="1:26" ht="27" customHeight="1">
      <c r="A13" s="342" t="s">
        <v>270</v>
      </c>
      <c r="B13" s="167">
        <v>436182.64211000002</v>
      </c>
      <c r="C13" s="168">
        <v>289554.86103100004</v>
      </c>
      <c r="D13" s="168">
        <v>149547.15150000001</v>
      </c>
      <c r="E13" s="168">
        <v>621519.44057400001</v>
      </c>
      <c r="F13" s="168">
        <v>352016.59337000002</v>
      </c>
      <c r="G13" s="168">
        <v>134946.72090000001</v>
      </c>
      <c r="H13" s="167">
        <v>63625.694979</v>
      </c>
      <c r="I13" s="167">
        <v>5221.6420099999996</v>
      </c>
      <c r="J13" s="167">
        <v>4028.692</v>
      </c>
      <c r="K13" s="167">
        <v>1109.21398</v>
      </c>
      <c r="L13" s="167">
        <v>45043.795469999997</v>
      </c>
      <c r="M13" s="167">
        <v>44117.288056599995</v>
      </c>
      <c r="N13" s="167">
        <v>39894.912499999999</v>
      </c>
      <c r="O13" s="167">
        <v>32136.301950000001</v>
      </c>
      <c r="P13" s="167">
        <f t="shared" si="0"/>
        <v>2218944.9504306004</v>
      </c>
      <c r="Q13" s="198">
        <f t="shared" si="1"/>
        <v>2.2901747308310426E-2</v>
      </c>
      <c r="R13" s="214"/>
      <c r="S13" s="23"/>
      <c r="T13" s="23"/>
      <c r="U13" s="23"/>
      <c r="V13" s="23"/>
      <c r="W13" s="23"/>
    </row>
    <row r="14" spans="1:26" ht="27" customHeight="1">
      <c r="A14" s="167" t="s">
        <v>271</v>
      </c>
      <c r="B14" s="167">
        <v>36251.363360000003</v>
      </c>
      <c r="C14" s="168">
        <v>8965.9539382000003</v>
      </c>
      <c r="D14" s="168">
        <v>0</v>
      </c>
      <c r="E14" s="168">
        <v>22869.936063000001</v>
      </c>
      <c r="F14" s="168">
        <v>0</v>
      </c>
      <c r="G14" s="168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f t="shared" si="0"/>
        <v>68087.253361200012</v>
      </c>
      <c r="Q14" s="198">
        <f t="shared" si="1"/>
        <v>7.0272904746578632E-4</v>
      </c>
      <c r="R14" s="214"/>
      <c r="S14" s="23"/>
      <c r="T14" s="23"/>
      <c r="U14" s="23"/>
      <c r="V14" s="23"/>
      <c r="W14" s="23"/>
    </row>
    <row r="15" spans="1:26" ht="27" customHeight="1">
      <c r="A15" s="167" t="s">
        <v>272</v>
      </c>
      <c r="B15" s="167">
        <v>187631.30979</v>
      </c>
      <c r="C15" s="168">
        <v>124859.34471359999</v>
      </c>
      <c r="D15" s="168">
        <v>48719.807079999999</v>
      </c>
      <c r="E15" s="168">
        <v>201340.70300499999</v>
      </c>
      <c r="F15" s="168">
        <v>256283.52065000002</v>
      </c>
      <c r="G15" s="168">
        <v>57363.833020000005</v>
      </c>
      <c r="H15" s="167">
        <v>29672.817907600001</v>
      </c>
      <c r="I15" s="167">
        <v>5045.3097800000005</v>
      </c>
      <c r="J15" s="167">
        <v>4028.692</v>
      </c>
      <c r="K15" s="167">
        <v>1109.21398</v>
      </c>
      <c r="L15" s="167">
        <v>45043.795469999997</v>
      </c>
      <c r="M15" s="167">
        <v>44117.288056599995</v>
      </c>
      <c r="N15" s="167">
        <v>19263.401389999999</v>
      </c>
      <c r="O15" s="167">
        <v>32117.542519999999</v>
      </c>
      <c r="P15" s="167">
        <f t="shared" si="0"/>
        <v>1056596.5793628001</v>
      </c>
      <c r="Q15" s="198">
        <f t="shared" si="1"/>
        <v>1.0905141140475907E-2</v>
      </c>
      <c r="R15" s="214"/>
      <c r="S15" s="23"/>
      <c r="T15" s="23"/>
      <c r="U15" s="23"/>
      <c r="V15" s="23"/>
      <c r="W15" s="23"/>
    </row>
    <row r="16" spans="1:26" ht="27" customHeight="1">
      <c r="A16" s="167" t="s">
        <v>273</v>
      </c>
      <c r="B16" s="167">
        <v>212299.96896</v>
      </c>
      <c r="C16" s="168">
        <v>155729.56237920001</v>
      </c>
      <c r="D16" s="168">
        <v>100827.34442000001</v>
      </c>
      <c r="E16" s="168">
        <v>397308.80150599999</v>
      </c>
      <c r="F16" s="168">
        <v>95733.072719999996</v>
      </c>
      <c r="G16" s="168">
        <v>77582.887879999995</v>
      </c>
      <c r="H16" s="167">
        <v>33952.877071399998</v>
      </c>
      <c r="I16" s="167">
        <v>176.33223000000001</v>
      </c>
      <c r="J16" s="167">
        <v>0</v>
      </c>
      <c r="K16" s="167">
        <v>0</v>
      </c>
      <c r="L16" s="167">
        <v>0</v>
      </c>
      <c r="M16" s="167">
        <v>0</v>
      </c>
      <c r="N16" s="167">
        <v>20631.511109999999</v>
      </c>
      <c r="O16" s="167">
        <v>18.759430000000002</v>
      </c>
      <c r="P16" s="167">
        <f t="shared" si="0"/>
        <v>1094261.1177066001</v>
      </c>
      <c r="Q16" s="198">
        <f t="shared" si="1"/>
        <v>1.1293877120368731E-2</v>
      </c>
      <c r="R16" s="214"/>
      <c r="S16" s="23"/>
      <c r="T16" s="23"/>
      <c r="U16" s="23"/>
      <c r="V16" s="23"/>
      <c r="W16" s="23"/>
    </row>
    <row r="17" spans="1:23" ht="27" customHeight="1">
      <c r="A17" s="342" t="s">
        <v>274</v>
      </c>
      <c r="B17" s="167">
        <v>1074379.4539999999</v>
      </c>
      <c r="C17" s="168">
        <v>507928.3515398</v>
      </c>
      <c r="D17" s="168">
        <v>1954573.78128</v>
      </c>
      <c r="E17" s="168">
        <v>2417265.7266950002</v>
      </c>
      <c r="F17" s="168">
        <v>1196443.8711199998</v>
      </c>
      <c r="G17" s="168">
        <v>14341.13567</v>
      </c>
      <c r="H17" s="167">
        <v>6860</v>
      </c>
      <c r="I17" s="167">
        <v>0</v>
      </c>
      <c r="J17" s="167">
        <v>52214.692000000003</v>
      </c>
      <c r="K17" s="167">
        <v>88779.600420000002</v>
      </c>
      <c r="L17" s="167">
        <v>158.47570999999999</v>
      </c>
      <c r="M17" s="167">
        <v>38992.462586999995</v>
      </c>
      <c r="N17" s="167">
        <v>0</v>
      </c>
      <c r="O17" s="167">
        <v>621.59378000000004</v>
      </c>
      <c r="P17" s="167">
        <f t="shared" si="0"/>
        <v>7352559.1448017983</v>
      </c>
      <c r="Q17" s="198">
        <f t="shared" si="1"/>
        <v>7.5885817523765664E-2</v>
      </c>
      <c r="R17" s="214"/>
      <c r="S17" s="23"/>
      <c r="T17" s="23"/>
      <c r="U17" s="23"/>
      <c r="V17" s="23"/>
      <c r="W17" s="23"/>
    </row>
    <row r="18" spans="1:23" ht="27" customHeight="1">
      <c r="A18" s="167" t="s">
        <v>275</v>
      </c>
      <c r="B18" s="167">
        <v>0</v>
      </c>
      <c r="C18" s="168">
        <v>0</v>
      </c>
      <c r="D18" s="168">
        <v>0</v>
      </c>
      <c r="E18" s="168">
        <v>0</v>
      </c>
      <c r="F18" s="168">
        <v>1196443.8711199998</v>
      </c>
      <c r="G18" s="168">
        <v>0</v>
      </c>
      <c r="H18" s="167">
        <v>0</v>
      </c>
      <c r="I18" s="167">
        <v>0</v>
      </c>
      <c r="J18" s="167">
        <v>0</v>
      </c>
      <c r="K18" s="167">
        <v>0</v>
      </c>
      <c r="L18" s="167">
        <v>0</v>
      </c>
      <c r="M18" s="167">
        <v>0</v>
      </c>
      <c r="N18" s="167">
        <v>0</v>
      </c>
      <c r="O18" s="167">
        <v>0</v>
      </c>
      <c r="P18" s="167">
        <f t="shared" si="0"/>
        <v>1196443.8711199998</v>
      </c>
      <c r="Q18" s="198">
        <f t="shared" si="1"/>
        <v>1.2348506077020833E-2</v>
      </c>
      <c r="R18" s="214"/>
      <c r="S18" s="23"/>
      <c r="T18" s="23"/>
      <c r="U18" s="23"/>
      <c r="V18" s="23"/>
      <c r="W18" s="23"/>
    </row>
    <row r="19" spans="1:23" ht="27" customHeight="1">
      <c r="A19" s="167" t="s">
        <v>276</v>
      </c>
      <c r="B19" s="167">
        <v>2192.9857200000001</v>
      </c>
      <c r="C19" s="168">
        <v>2086.7223400000003</v>
      </c>
      <c r="D19" s="168">
        <v>24238.208879999998</v>
      </c>
      <c r="E19" s="168">
        <v>14421.957055999999</v>
      </c>
      <c r="F19" s="168">
        <v>0</v>
      </c>
      <c r="G19" s="168">
        <v>0</v>
      </c>
      <c r="H19" s="167">
        <v>0</v>
      </c>
      <c r="I19" s="167">
        <v>0</v>
      </c>
      <c r="J19" s="167">
        <v>0</v>
      </c>
      <c r="K19" s="167">
        <v>0</v>
      </c>
      <c r="L19" s="167">
        <v>158.47570999999999</v>
      </c>
      <c r="M19" s="167">
        <v>11099.193886999999</v>
      </c>
      <c r="N19" s="167">
        <v>0</v>
      </c>
      <c r="O19" s="167">
        <v>621.59378000000004</v>
      </c>
      <c r="P19" s="167">
        <f t="shared" si="0"/>
        <v>54819.137372999998</v>
      </c>
      <c r="Q19" s="198">
        <f t="shared" si="1"/>
        <v>5.6578872384029772E-4</v>
      </c>
      <c r="R19" s="214"/>
      <c r="S19" s="23"/>
      <c r="T19" s="23"/>
      <c r="U19" s="23"/>
      <c r="V19" s="23"/>
      <c r="W19" s="23"/>
    </row>
    <row r="20" spans="1:23" ht="27" customHeight="1">
      <c r="A20" s="167" t="s">
        <v>277</v>
      </c>
      <c r="B20" s="167">
        <v>1010608.0254400001</v>
      </c>
      <c r="C20" s="168">
        <v>27354.973386999998</v>
      </c>
      <c r="D20" s="168">
        <v>289014.35005000001</v>
      </c>
      <c r="E20" s="168">
        <v>2402843.7696389998</v>
      </c>
      <c r="F20" s="168">
        <v>0</v>
      </c>
      <c r="G20" s="168">
        <v>0</v>
      </c>
      <c r="H20" s="167">
        <v>6860</v>
      </c>
      <c r="I20" s="167">
        <v>0</v>
      </c>
      <c r="J20" s="167">
        <v>52214.692000000003</v>
      </c>
      <c r="K20" s="167">
        <v>88779.600420000002</v>
      </c>
      <c r="L20" s="167">
        <v>0</v>
      </c>
      <c r="M20" s="167">
        <v>0</v>
      </c>
      <c r="N20" s="167">
        <v>0</v>
      </c>
      <c r="O20" s="167">
        <v>0</v>
      </c>
      <c r="P20" s="167">
        <f t="shared" si="0"/>
        <v>3877675.4109359998</v>
      </c>
      <c r="Q20" s="198">
        <f t="shared" si="1"/>
        <v>4.0021516706699629E-2</v>
      </c>
      <c r="R20" s="214"/>
      <c r="S20" s="23"/>
      <c r="T20" s="23"/>
      <c r="U20" s="23"/>
      <c r="V20" s="23"/>
      <c r="W20" s="23"/>
    </row>
    <row r="21" spans="1:23" ht="27" customHeight="1">
      <c r="A21" s="167" t="s">
        <v>278</v>
      </c>
      <c r="B21" s="167">
        <v>61578.442840000003</v>
      </c>
      <c r="C21" s="168">
        <v>478486.65581279999</v>
      </c>
      <c r="D21" s="168">
        <v>1641321.2223499999</v>
      </c>
      <c r="E21" s="168">
        <v>0</v>
      </c>
      <c r="F21" s="168">
        <v>0</v>
      </c>
      <c r="G21" s="168">
        <v>14341.13567</v>
      </c>
      <c r="H21" s="167">
        <v>0</v>
      </c>
      <c r="I21" s="167">
        <v>0</v>
      </c>
      <c r="J21" s="167">
        <v>0</v>
      </c>
      <c r="K21" s="167">
        <v>0</v>
      </c>
      <c r="L21" s="167">
        <v>0</v>
      </c>
      <c r="M21" s="167">
        <v>27893.268700000001</v>
      </c>
      <c r="N21" s="167">
        <v>0</v>
      </c>
      <c r="O21" s="167">
        <v>0</v>
      </c>
      <c r="P21" s="167">
        <f t="shared" si="0"/>
        <v>2223620.7253728001</v>
      </c>
      <c r="Q21" s="198">
        <f t="shared" si="1"/>
        <v>2.2950006016204918E-2</v>
      </c>
      <c r="R21" s="214"/>
      <c r="S21" s="23"/>
      <c r="T21" s="23"/>
      <c r="U21" s="23"/>
      <c r="V21" s="23"/>
      <c r="W21" s="23"/>
    </row>
    <row r="22" spans="1:23" ht="27" customHeight="1">
      <c r="A22" s="342" t="s">
        <v>279</v>
      </c>
      <c r="B22" s="167">
        <v>22162.07245</v>
      </c>
      <c r="C22" s="168">
        <v>334748.69613739999</v>
      </c>
      <c r="D22" s="168">
        <v>52487.170259999999</v>
      </c>
      <c r="E22" s="168">
        <v>189.370552</v>
      </c>
      <c r="F22" s="168">
        <v>72234.083969999992</v>
      </c>
      <c r="G22" s="168">
        <v>644173.37572000001</v>
      </c>
      <c r="H22" s="167">
        <v>201776.7950142</v>
      </c>
      <c r="I22" s="167">
        <v>45300.067630000005</v>
      </c>
      <c r="J22" s="167">
        <v>0</v>
      </c>
      <c r="K22" s="167">
        <v>0</v>
      </c>
      <c r="L22" s="167">
        <v>5683.5069899999999</v>
      </c>
      <c r="M22" s="167">
        <v>0</v>
      </c>
      <c r="N22" s="167">
        <v>0</v>
      </c>
      <c r="O22" s="167">
        <v>3072.2134599999999</v>
      </c>
      <c r="P22" s="167">
        <f t="shared" si="0"/>
        <v>1381827.3521835997</v>
      </c>
      <c r="Q22" s="198">
        <f t="shared" si="1"/>
        <v>1.4261850361487931E-2</v>
      </c>
      <c r="R22" s="214"/>
      <c r="S22" s="23"/>
      <c r="T22" s="23"/>
      <c r="U22" s="23"/>
      <c r="V22" s="23"/>
      <c r="W22" s="23"/>
    </row>
    <row r="23" spans="1:23" ht="27" customHeight="1">
      <c r="A23" s="167" t="s">
        <v>280</v>
      </c>
      <c r="B23" s="167">
        <v>3732.8186000000001</v>
      </c>
      <c r="C23" s="168">
        <v>67578.408599400005</v>
      </c>
      <c r="D23" s="168">
        <v>0</v>
      </c>
      <c r="E23" s="168">
        <v>0</v>
      </c>
      <c r="F23" s="168">
        <v>0</v>
      </c>
      <c r="G23" s="168">
        <v>25487.941649999997</v>
      </c>
      <c r="H23" s="167">
        <v>161.21514499999998</v>
      </c>
      <c r="I23" s="167">
        <v>0</v>
      </c>
      <c r="J23" s="167">
        <v>0</v>
      </c>
      <c r="K23" s="167">
        <v>0</v>
      </c>
      <c r="L23" s="167">
        <v>0</v>
      </c>
      <c r="M23" s="167">
        <v>0</v>
      </c>
      <c r="N23" s="167">
        <v>0</v>
      </c>
      <c r="O23" s="167">
        <v>3072.2134599999999</v>
      </c>
      <c r="P23" s="167">
        <f t="shared" si="0"/>
        <v>100032.59745439999</v>
      </c>
      <c r="Q23" s="198">
        <f t="shared" si="1"/>
        <v>1.0324371810350849E-3</v>
      </c>
      <c r="R23" s="214"/>
      <c r="S23" s="23"/>
      <c r="T23" s="23"/>
      <c r="U23" s="23"/>
      <c r="V23" s="23"/>
      <c r="W23" s="23"/>
    </row>
    <row r="24" spans="1:23" ht="27" customHeight="1">
      <c r="A24" s="167" t="s">
        <v>281</v>
      </c>
      <c r="B24" s="167">
        <v>0</v>
      </c>
      <c r="C24" s="168">
        <v>0</v>
      </c>
      <c r="D24" s="168">
        <v>0</v>
      </c>
      <c r="E24" s="168">
        <v>0</v>
      </c>
      <c r="F24" s="168">
        <v>0</v>
      </c>
      <c r="G24" s="168">
        <v>0</v>
      </c>
      <c r="H24" s="167">
        <v>24.039909599999998</v>
      </c>
      <c r="I24" s="167">
        <v>0</v>
      </c>
      <c r="J24" s="167">
        <v>0</v>
      </c>
      <c r="K24" s="167">
        <v>0</v>
      </c>
      <c r="L24" s="167">
        <v>0</v>
      </c>
      <c r="M24" s="167">
        <v>0</v>
      </c>
      <c r="N24" s="167">
        <v>0</v>
      </c>
      <c r="O24" s="167">
        <v>0</v>
      </c>
      <c r="P24" s="167">
        <f t="shared" si="0"/>
        <v>24.039909599999998</v>
      </c>
      <c r="Q24" s="198">
        <f t="shared" si="1"/>
        <v>2.4811608546980266E-7</v>
      </c>
      <c r="R24" s="214"/>
      <c r="S24" s="23"/>
      <c r="T24" s="23"/>
      <c r="U24" s="23"/>
      <c r="V24" s="23"/>
      <c r="W24" s="23"/>
    </row>
    <row r="25" spans="1:23" ht="27" customHeight="1">
      <c r="A25" s="167" t="s">
        <v>282</v>
      </c>
      <c r="B25" s="167">
        <v>14052.08949</v>
      </c>
      <c r="C25" s="168">
        <v>182453.93518860001</v>
      </c>
      <c r="D25" s="168">
        <v>52487.170259999999</v>
      </c>
      <c r="E25" s="168">
        <v>189.370552</v>
      </c>
      <c r="F25" s="168">
        <v>72234.083969999992</v>
      </c>
      <c r="G25" s="168">
        <v>618685.43407000008</v>
      </c>
      <c r="H25" s="167">
        <v>201591.53995959999</v>
      </c>
      <c r="I25" s="167">
        <v>45300.067630000005</v>
      </c>
      <c r="J25" s="167">
        <v>0</v>
      </c>
      <c r="K25" s="167">
        <v>0</v>
      </c>
      <c r="L25" s="167">
        <v>0</v>
      </c>
      <c r="M25" s="167">
        <v>0</v>
      </c>
      <c r="N25" s="167">
        <v>0</v>
      </c>
      <c r="O25" s="167">
        <v>0</v>
      </c>
      <c r="P25" s="167">
        <f>SUM(B25:O25)</f>
        <v>1186993.6911202001</v>
      </c>
      <c r="Q25" s="198">
        <f>+P25/$P$32</f>
        <v>1.2250970699078509E-2</v>
      </c>
      <c r="R25" s="214"/>
      <c r="S25" s="23"/>
      <c r="T25" s="23"/>
      <c r="U25" s="23"/>
      <c r="V25" s="23"/>
      <c r="W25" s="23"/>
    </row>
    <row r="26" spans="1:23" ht="27" customHeight="1">
      <c r="A26" s="167" t="s">
        <v>283</v>
      </c>
      <c r="B26" s="167">
        <v>4377.1643600000007</v>
      </c>
      <c r="C26" s="168">
        <v>84716.352349399996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v>0</v>
      </c>
      <c r="K26" s="167">
        <v>0</v>
      </c>
      <c r="L26" s="167">
        <v>5683.5069899999999</v>
      </c>
      <c r="M26" s="167">
        <v>0</v>
      </c>
      <c r="N26" s="167">
        <v>0</v>
      </c>
      <c r="O26" s="167">
        <v>0</v>
      </c>
      <c r="P26" s="167">
        <f t="shared" si="0"/>
        <v>94777.023699399986</v>
      </c>
      <c r="Q26" s="198">
        <f t="shared" si="1"/>
        <v>9.7819436528887136E-4</v>
      </c>
      <c r="R26" s="214"/>
      <c r="S26" s="23"/>
      <c r="T26" s="23"/>
      <c r="U26" s="23"/>
      <c r="V26" s="23"/>
      <c r="W26" s="23"/>
    </row>
    <row r="27" spans="1:23" ht="27" customHeight="1">
      <c r="A27" s="342" t="s">
        <v>284</v>
      </c>
      <c r="B27" s="167">
        <v>2095649.3179899999</v>
      </c>
      <c r="C27" s="168">
        <v>2503321.1787081999</v>
      </c>
      <c r="D27" s="168">
        <v>722153.73329999996</v>
      </c>
      <c r="E27" s="168">
        <v>847316.946</v>
      </c>
      <c r="F27" s="168">
        <v>264113.7292</v>
      </c>
      <c r="G27" s="168">
        <v>139236.64194</v>
      </c>
      <c r="H27" s="167">
        <v>726533.57203419995</v>
      </c>
      <c r="I27" s="167">
        <v>3211591.5029899999</v>
      </c>
      <c r="J27" s="167">
        <v>3582.123</v>
      </c>
      <c r="K27" s="167">
        <v>12.86232</v>
      </c>
      <c r="L27" s="167">
        <v>433293.09860000003</v>
      </c>
      <c r="M27" s="167">
        <v>547691.9581238</v>
      </c>
      <c r="N27" s="167">
        <v>321209.91860999999</v>
      </c>
      <c r="O27" s="167">
        <v>1387742.7623099999</v>
      </c>
      <c r="P27" s="167">
        <f t="shared" si="0"/>
        <v>13203449.345126197</v>
      </c>
      <c r="Q27" s="198">
        <f t="shared" si="1"/>
        <v>0.13627289872219578</v>
      </c>
      <c r="R27" s="214"/>
      <c r="S27" s="23"/>
      <c r="T27" s="23"/>
      <c r="U27" s="23"/>
      <c r="V27" s="23"/>
      <c r="W27" s="23"/>
    </row>
    <row r="28" spans="1:23" ht="36" customHeight="1">
      <c r="A28" s="167" t="s">
        <v>285</v>
      </c>
      <c r="B28" s="167">
        <v>56000.363579999997</v>
      </c>
      <c r="C28" s="167">
        <v>0</v>
      </c>
      <c r="D28" s="167">
        <v>11353.718580000001</v>
      </c>
      <c r="E28" s="167">
        <v>22337.433000000001</v>
      </c>
      <c r="F28" s="167">
        <v>19825.038109999998</v>
      </c>
      <c r="G28" s="167">
        <v>4436.7401200000004</v>
      </c>
      <c r="H28" s="167">
        <v>734.63026560000003</v>
      </c>
      <c r="I28" s="167">
        <v>0</v>
      </c>
      <c r="J28" s="167">
        <v>2971.0360000000001</v>
      </c>
      <c r="K28" s="167">
        <v>0</v>
      </c>
      <c r="L28" s="167">
        <v>0</v>
      </c>
      <c r="M28" s="167">
        <v>33067.64445</v>
      </c>
      <c r="N28" s="167">
        <v>0</v>
      </c>
      <c r="O28" s="167">
        <v>0</v>
      </c>
      <c r="P28" s="167">
        <f t="shared" si="0"/>
        <v>150726.60410559998</v>
      </c>
      <c r="Q28" s="198">
        <f t="shared" si="1"/>
        <v>1.5556504000679835E-3</v>
      </c>
      <c r="R28" s="214"/>
      <c r="S28" s="23"/>
      <c r="T28" s="23"/>
      <c r="U28" s="23"/>
      <c r="V28" s="23"/>
      <c r="W28" s="23"/>
    </row>
    <row r="29" spans="1:23" ht="36" customHeight="1">
      <c r="A29" s="167" t="s">
        <v>286</v>
      </c>
      <c r="B29" s="167">
        <v>2039648.95441</v>
      </c>
      <c r="C29" s="167">
        <v>2503321.1787081999</v>
      </c>
      <c r="D29" s="167">
        <v>710800.01471999998</v>
      </c>
      <c r="E29" s="167">
        <v>824979.51300000004</v>
      </c>
      <c r="F29" s="167">
        <v>244288.69109000001</v>
      </c>
      <c r="G29" s="167">
        <v>134799.90182</v>
      </c>
      <c r="H29" s="167">
        <v>725798.94176860002</v>
      </c>
      <c r="I29" s="167">
        <v>3211591.5029899999</v>
      </c>
      <c r="J29" s="167">
        <v>611.08699999999999</v>
      </c>
      <c r="K29" s="167">
        <v>12.86232</v>
      </c>
      <c r="L29" s="167">
        <v>433293.09860000003</v>
      </c>
      <c r="M29" s="167">
        <v>514624.31367379997</v>
      </c>
      <c r="N29" s="167">
        <v>321209.91860999999</v>
      </c>
      <c r="O29" s="167">
        <v>1387742.7623099999</v>
      </c>
      <c r="P29" s="167">
        <f t="shared" si="0"/>
        <v>13052722.741020599</v>
      </c>
      <c r="Q29" s="198">
        <f t="shared" si="1"/>
        <v>0.13471724832212781</v>
      </c>
      <c r="R29" s="214"/>
      <c r="S29" s="23"/>
      <c r="T29" s="23"/>
      <c r="U29" s="23"/>
      <c r="V29" s="23"/>
      <c r="W29" s="23"/>
    </row>
    <row r="30" spans="1:23" ht="27" customHeight="1">
      <c r="A30" s="342" t="s">
        <v>287</v>
      </c>
      <c r="B30" s="167">
        <v>12742703.490729999</v>
      </c>
      <c r="C30" s="167">
        <v>10322224.2654122</v>
      </c>
      <c r="D30" s="167">
        <v>13280267.9604</v>
      </c>
      <c r="E30" s="167">
        <v>11192858.960337</v>
      </c>
      <c r="F30" s="167">
        <v>7808305.9044899996</v>
      </c>
      <c r="G30" s="167">
        <v>5401646.9523900002</v>
      </c>
      <c r="H30" s="167">
        <v>4794422.2558987997</v>
      </c>
      <c r="I30" s="167">
        <v>7272699.9517399995</v>
      </c>
      <c r="J30" s="167">
        <v>164077.66099999999</v>
      </c>
      <c r="K30" s="167">
        <v>309755.74129000003</v>
      </c>
      <c r="L30" s="167">
        <v>7011926.4225099999</v>
      </c>
      <c r="M30" s="167">
        <v>1591992.1561988001</v>
      </c>
      <c r="N30" s="167">
        <v>3910821.7202699999</v>
      </c>
      <c r="O30" s="167">
        <v>4254680.9333699998</v>
      </c>
      <c r="P30" s="167">
        <f t="shared" si="0"/>
        <v>90058384.376036778</v>
      </c>
      <c r="Q30" s="198">
        <f t="shared" si="1"/>
        <v>0.92949325379813763</v>
      </c>
      <c r="R30" s="214"/>
      <c r="S30" s="23"/>
      <c r="T30" s="23"/>
      <c r="U30" s="23"/>
      <c r="V30" s="23"/>
      <c r="W30" s="23"/>
    </row>
    <row r="31" spans="1:23" ht="27" customHeight="1" thickBot="1">
      <c r="A31" s="167" t="s">
        <v>288</v>
      </c>
      <c r="B31" s="167">
        <v>0</v>
      </c>
      <c r="C31" s="167">
        <v>165273.14603979999</v>
      </c>
      <c r="D31" s="167">
        <v>1399009.7093900002</v>
      </c>
      <c r="E31" s="167">
        <v>1241629.72734</v>
      </c>
      <c r="F31" s="167">
        <v>2096324.3311700001</v>
      </c>
      <c r="G31" s="167">
        <v>159278.07237000001</v>
      </c>
      <c r="H31" s="167">
        <v>399906.8303338</v>
      </c>
      <c r="I31" s="167">
        <v>174.08117000000001</v>
      </c>
      <c r="J31" s="167">
        <v>1309.011</v>
      </c>
      <c r="K31" s="167">
        <v>23568.538</v>
      </c>
      <c r="L31" s="167">
        <v>190138.11807</v>
      </c>
      <c r="M31" s="167">
        <v>0</v>
      </c>
      <c r="N31" s="167">
        <v>190772.81887000002</v>
      </c>
      <c r="O31" s="167">
        <v>963997.79637999996</v>
      </c>
      <c r="P31" s="167">
        <f t="shared" si="0"/>
        <v>6831382.1801335998</v>
      </c>
      <c r="Q31" s="198">
        <f t="shared" si="1"/>
        <v>7.0506746201862397E-2</v>
      </c>
      <c r="R31" s="214"/>
      <c r="S31" s="212"/>
      <c r="T31" s="23"/>
      <c r="U31" s="23"/>
      <c r="V31" s="23"/>
      <c r="W31" s="23"/>
    </row>
    <row r="32" spans="1:23" ht="27" customHeight="1" thickTop="1" thickBot="1">
      <c r="A32" s="170" t="s">
        <v>44</v>
      </c>
      <c r="B32" s="343">
        <v>12742703.490729999</v>
      </c>
      <c r="C32" s="343">
        <v>10487497.411451999</v>
      </c>
      <c r="D32" s="343">
        <v>14679277.669790002</v>
      </c>
      <c r="E32" s="343">
        <v>12434488.687677</v>
      </c>
      <c r="F32" s="343">
        <v>9904630.2356599998</v>
      </c>
      <c r="G32" s="343">
        <v>5560925.0247600004</v>
      </c>
      <c r="H32" s="343">
        <v>5194329.0862325998</v>
      </c>
      <c r="I32" s="343">
        <v>7272874.0329099996</v>
      </c>
      <c r="J32" s="343">
        <v>165386.67199999999</v>
      </c>
      <c r="K32" s="343">
        <v>333324.27929000003</v>
      </c>
      <c r="L32" s="343">
        <v>7202064.5405799998</v>
      </c>
      <c r="M32" s="343">
        <v>1591992.1561988001</v>
      </c>
      <c r="N32" s="343">
        <v>4101594.53914</v>
      </c>
      <c r="O32" s="343">
        <v>5218678.7297499999</v>
      </c>
      <c r="P32" s="343">
        <f>SUM(P30:P31)</f>
        <v>96889766.556170374</v>
      </c>
      <c r="Q32" s="344">
        <f t="shared" si="1"/>
        <v>1</v>
      </c>
      <c r="R32" s="214"/>
      <c r="S32" s="23"/>
      <c r="T32" s="23"/>
      <c r="U32" s="23"/>
      <c r="V32" s="23"/>
      <c r="W32" s="23"/>
    </row>
    <row r="33" spans="1:23" s="179" customFormat="1" ht="27" customHeight="1" thickTop="1">
      <c r="A33" s="342" t="s">
        <v>289</v>
      </c>
      <c r="B33" s="179">
        <f t="shared" ref="B33:P33" si="2">+B32/$P$32</f>
        <v>0.13151753733809038</v>
      </c>
      <c r="C33" s="179">
        <f t="shared" si="2"/>
        <v>0.10824153864971933</v>
      </c>
      <c r="D33" s="179">
        <f t="shared" si="2"/>
        <v>0.15150493381857735</v>
      </c>
      <c r="E33" s="179">
        <f t="shared" si="2"/>
        <v>0.12833645006738967</v>
      </c>
      <c r="F33" s="179">
        <f t="shared" si="2"/>
        <v>0.10222576220077835</v>
      </c>
      <c r="G33" s="179">
        <f t="shared" si="2"/>
        <v>5.7394348468536548E-2</v>
      </c>
      <c r="H33" s="179">
        <f t="shared" si="2"/>
        <v>5.361070906514432E-2</v>
      </c>
      <c r="I33" s="179">
        <f t="shared" si="2"/>
        <v>7.5063386892295386E-2</v>
      </c>
      <c r="J33" s="179">
        <f t="shared" si="2"/>
        <v>1.7069570696521348E-3</v>
      </c>
      <c r="K33" s="179">
        <f t="shared" si="2"/>
        <v>3.4402423613721922E-3</v>
      </c>
      <c r="L33" s="179">
        <f t="shared" si="2"/>
        <v>7.4332561596220911E-2</v>
      </c>
      <c r="M33" s="179">
        <f t="shared" si="2"/>
        <v>1.6430962864131444E-2</v>
      </c>
      <c r="N33" s="179">
        <f>+N32/$P$32</f>
        <v>4.2332587691416956E-2</v>
      </c>
      <c r="O33" s="179">
        <f t="shared" si="2"/>
        <v>5.3862021916675273E-2</v>
      </c>
      <c r="P33" s="179">
        <f t="shared" si="2"/>
        <v>1</v>
      </c>
      <c r="Q33" s="212"/>
      <c r="R33" s="345"/>
      <c r="S33" s="212"/>
      <c r="T33" s="212"/>
      <c r="U33" s="212"/>
      <c r="V33" s="212"/>
      <c r="W33" s="212"/>
    </row>
    <row r="34" spans="1:23" ht="9" customHeight="1" thickBot="1">
      <c r="A34" s="346"/>
      <c r="B34" s="206"/>
      <c r="C34" s="207"/>
      <c r="D34" s="207"/>
      <c r="E34" s="207"/>
      <c r="F34" s="207"/>
      <c r="G34" s="207"/>
      <c r="H34" s="208"/>
      <c r="I34" s="208"/>
      <c r="J34" s="208"/>
      <c r="K34" s="208"/>
      <c r="L34" s="208"/>
      <c r="M34" s="208"/>
      <c r="N34" s="208"/>
      <c r="O34" s="208"/>
      <c r="P34" s="208"/>
      <c r="Q34" s="209"/>
      <c r="R34" s="214"/>
      <c r="S34" s="23"/>
      <c r="T34" s="23"/>
      <c r="U34" s="23"/>
      <c r="V34" s="23"/>
      <c r="W34" s="23"/>
    </row>
    <row r="35" spans="1:23" ht="19.5" customHeight="1" thickTop="1">
      <c r="A35" s="347" t="s">
        <v>219</v>
      </c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P35" s="23"/>
      <c r="Q35" s="212"/>
      <c r="R35" s="214"/>
      <c r="S35" s="23"/>
      <c r="T35" s="23"/>
      <c r="U35" s="23"/>
      <c r="V35" s="23"/>
      <c r="W35" s="23"/>
    </row>
    <row r="36" spans="1:23" ht="12.75" customHeight="1">
      <c r="A36" s="347" t="s">
        <v>237</v>
      </c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P36" s="23"/>
      <c r="Q36" s="212"/>
      <c r="R36" s="214"/>
      <c r="S36" s="23"/>
      <c r="T36" s="23"/>
      <c r="U36" s="23"/>
      <c r="V36" s="23"/>
      <c r="W36" s="23"/>
    </row>
    <row r="37" spans="1:23" ht="12.75" customHeight="1">
      <c r="A37" s="347" t="s">
        <v>226</v>
      </c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P37" s="23"/>
      <c r="Q37" s="212"/>
      <c r="R37" s="214"/>
      <c r="S37" s="23"/>
      <c r="T37" s="23"/>
      <c r="U37" s="23"/>
      <c r="V37" s="23"/>
      <c r="W37" s="23"/>
    </row>
    <row r="38" spans="1:23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P38" s="23"/>
      <c r="Q38" s="212"/>
      <c r="R38" s="214"/>
      <c r="S38" s="23"/>
      <c r="T38" s="23"/>
      <c r="U38" s="23"/>
      <c r="V38" s="23"/>
      <c r="W38" s="23"/>
    </row>
    <row r="39" spans="1:23" ht="9" customHeight="1">
      <c r="A39" s="22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P39" s="23"/>
      <c r="Q39" s="212"/>
      <c r="R39" s="214"/>
      <c r="S39" s="23"/>
      <c r="T39" s="23"/>
      <c r="U39" s="23"/>
      <c r="V39" s="23"/>
      <c r="W39" s="23"/>
    </row>
    <row r="40" spans="1:23" ht="9" customHeight="1">
      <c r="A40" s="185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P40" s="23"/>
      <c r="Q40" s="212"/>
      <c r="R40" s="214"/>
      <c r="S40" s="23"/>
      <c r="T40" s="23"/>
      <c r="U40" s="23"/>
      <c r="V40" s="23"/>
      <c r="W40" s="23"/>
    </row>
    <row r="41" spans="1:23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P41" s="23"/>
      <c r="Q41" s="212"/>
      <c r="R41" s="214"/>
      <c r="S41" s="23"/>
      <c r="T41" s="23"/>
      <c r="U41" s="23"/>
      <c r="V41" s="23"/>
      <c r="W41" s="23"/>
    </row>
    <row r="42" spans="1:23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P42" s="23"/>
      <c r="Q42" s="212"/>
      <c r="R42" s="214"/>
      <c r="S42" s="23"/>
      <c r="T42" s="23"/>
      <c r="U42" s="23"/>
      <c r="V42" s="23"/>
      <c r="W42" s="23"/>
    </row>
    <row r="43" spans="1:23" ht="9" customHeight="1">
      <c r="A43" s="22"/>
      <c r="B43" s="215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23"/>
      <c r="Q43" s="212"/>
      <c r="R43" s="214"/>
      <c r="S43" s="23"/>
      <c r="T43" s="23"/>
      <c r="U43" s="23"/>
      <c r="V43" s="23"/>
      <c r="W43" s="23"/>
    </row>
    <row r="44" spans="1:23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23"/>
      <c r="Q44" s="212"/>
      <c r="R44" s="214"/>
      <c r="S44" s="23"/>
      <c r="T44" s="23"/>
      <c r="U44" s="23"/>
      <c r="V44" s="23"/>
      <c r="W44" s="23"/>
    </row>
    <row r="45" spans="1:23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23"/>
      <c r="Q45" s="212"/>
      <c r="R45" s="214"/>
      <c r="S45" s="23"/>
      <c r="T45" s="23"/>
      <c r="U45" s="23"/>
      <c r="V45" s="23"/>
      <c r="W45" s="23"/>
    </row>
    <row r="46" spans="1:23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23"/>
      <c r="Q46" s="212"/>
      <c r="R46" s="214"/>
      <c r="S46" s="23"/>
      <c r="T46" s="23"/>
      <c r="U46" s="23"/>
      <c r="V46" s="23"/>
      <c r="W46" s="23"/>
    </row>
    <row r="47" spans="1:23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23"/>
      <c r="Q47" s="212"/>
      <c r="R47" s="214"/>
      <c r="S47" s="23"/>
      <c r="T47" s="23"/>
      <c r="U47" s="23"/>
      <c r="V47" s="23"/>
      <c r="W47" s="23"/>
    </row>
    <row r="48" spans="1:23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23"/>
      <c r="Q48" s="212"/>
      <c r="R48" s="214"/>
      <c r="S48" s="23"/>
      <c r="T48" s="23"/>
      <c r="U48" s="23"/>
      <c r="V48" s="23"/>
      <c r="W48" s="23"/>
    </row>
    <row r="49" spans="1:23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23"/>
      <c r="Q49" s="212"/>
      <c r="R49" s="214"/>
      <c r="S49" s="23"/>
      <c r="T49" s="23"/>
      <c r="U49" s="23"/>
      <c r="V49" s="23"/>
      <c r="W49" s="23"/>
    </row>
    <row r="50" spans="1:23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23"/>
      <c r="Q50" s="212"/>
      <c r="R50" s="214"/>
      <c r="S50" s="23"/>
      <c r="T50" s="23"/>
      <c r="U50" s="23"/>
      <c r="V50" s="23"/>
      <c r="W50" s="23"/>
    </row>
    <row r="51" spans="1:23" ht="9" customHeight="1">
      <c r="A51" s="22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23"/>
      <c r="Q51" s="212"/>
      <c r="R51" s="214"/>
      <c r="S51" s="23"/>
      <c r="T51" s="23"/>
      <c r="U51" s="23"/>
      <c r="V51" s="23"/>
      <c r="W51" s="23"/>
    </row>
    <row r="52" spans="1:23" ht="9" customHeight="1">
      <c r="A52" s="18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23"/>
      <c r="Q52" s="212"/>
      <c r="R52" s="214"/>
      <c r="S52" s="23"/>
      <c r="T52" s="23"/>
      <c r="U52" s="23"/>
      <c r="V52" s="23"/>
      <c r="W52" s="23"/>
    </row>
    <row r="53" spans="1:23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23"/>
      <c r="Q53" s="212"/>
      <c r="R53" s="214"/>
      <c r="S53" s="23"/>
      <c r="T53" s="23"/>
      <c r="U53" s="23"/>
      <c r="V53" s="23"/>
      <c r="W53" s="23"/>
    </row>
    <row r="54" spans="1:23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23"/>
      <c r="Q54" s="212"/>
      <c r="R54" s="214"/>
      <c r="S54" s="23"/>
      <c r="T54" s="23"/>
      <c r="U54" s="23"/>
      <c r="V54" s="23"/>
      <c r="W54" s="23"/>
    </row>
    <row r="55" spans="1:23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  <c r="R55" s="214"/>
      <c r="S55" s="23"/>
      <c r="T55" s="23"/>
      <c r="U55" s="23"/>
      <c r="V55" s="23"/>
      <c r="W55" s="23"/>
    </row>
    <row r="56" spans="1:23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  <c r="R56" s="214"/>
      <c r="S56" s="23"/>
      <c r="T56" s="23"/>
      <c r="U56" s="23"/>
      <c r="V56" s="23"/>
      <c r="W56" s="23"/>
    </row>
    <row r="57" spans="1:23" ht="9" customHeight="1">
      <c r="A57" s="185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  <c r="R57" s="214"/>
      <c r="S57" s="23"/>
      <c r="T57" s="23"/>
      <c r="U57" s="23"/>
      <c r="V57" s="23"/>
      <c r="W57" s="23"/>
    </row>
    <row r="58" spans="1:23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  <c r="R58" s="214"/>
      <c r="S58" s="23"/>
      <c r="T58" s="23"/>
      <c r="U58" s="23"/>
      <c r="V58" s="23"/>
      <c r="W58" s="23"/>
    </row>
    <row r="59" spans="1:23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  <c r="R59" s="214"/>
      <c r="S59" s="23"/>
      <c r="T59" s="23"/>
      <c r="U59" s="23"/>
      <c r="V59" s="23"/>
      <c r="W59" s="23"/>
    </row>
    <row r="60" spans="1:23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  <c r="R60" s="214"/>
      <c r="S60" s="23"/>
      <c r="T60" s="23"/>
      <c r="U60" s="23"/>
      <c r="V60" s="23"/>
      <c r="W60" s="23"/>
    </row>
    <row r="61" spans="1:23" ht="9" customHeight="1">
      <c r="A61" s="186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  <c r="R61" s="214"/>
      <c r="S61" s="23"/>
      <c r="T61" s="23"/>
      <c r="U61" s="23"/>
      <c r="V61" s="23"/>
      <c r="W61" s="23"/>
    </row>
    <row r="62" spans="1:23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  <c r="R62" s="214"/>
      <c r="S62" s="23"/>
      <c r="T62" s="23"/>
      <c r="U62" s="23"/>
      <c r="V62" s="23"/>
      <c r="W62" s="23"/>
    </row>
    <row r="63" spans="1:23" ht="9" customHeight="1">
      <c r="A63" s="187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  <c r="R63" s="214"/>
      <c r="S63" s="23"/>
      <c r="T63" s="23"/>
      <c r="U63" s="23"/>
      <c r="V63" s="23"/>
      <c r="W63" s="23"/>
    </row>
    <row r="64" spans="1:23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  <c r="R64" s="214"/>
      <c r="S64" s="23"/>
      <c r="T64" s="23"/>
      <c r="U64" s="23"/>
      <c r="V64" s="23"/>
      <c r="W64" s="23"/>
    </row>
    <row r="65" spans="1:23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  <c r="R65" s="214"/>
      <c r="S65" s="23"/>
      <c r="T65" s="23"/>
      <c r="U65" s="23"/>
      <c r="V65" s="23"/>
      <c r="W65" s="23"/>
    </row>
    <row r="66" spans="1:23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  <c r="R66" s="214"/>
      <c r="S66" s="23"/>
      <c r="T66" s="23"/>
      <c r="U66" s="23"/>
      <c r="V66" s="23"/>
      <c r="W66" s="23"/>
    </row>
    <row r="67" spans="1:23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  <c r="R67" s="214"/>
      <c r="S67" s="23"/>
      <c r="T67" s="23"/>
      <c r="U67" s="23"/>
      <c r="V67" s="23"/>
      <c r="W67" s="23"/>
    </row>
    <row r="68" spans="1:23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  <c r="R68" s="214"/>
      <c r="S68" s="23"/>
      <c r="T68" s="23"/>
      <c r="U68" s="23"/>
      <c r="V68" s="23"/>
      <c r="W68" s="23"/>
    </row>
    <row r="69" spans="1:23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  <c r="R69" s="214"/>
      <c r="S69" s="23"/>
      <c r="T69" s="23"/>
      <c r="U69" s="23"/>
      <c r="V69" s="23"/>
      <c r="W69" s="23"/>
    </row>
    <row r="70" spans="1:23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  <c r="R70" s="214"/>
      <c r="S70" s="23"/>
      <c r="T70" s="23"/>
      <c r="U70" s="23"/>
      <c r="V70" s="23"/>
      <c r="W70" s="23"/>
    </row>
    <row r="71" spans="1:23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  <c r="R71" s="214"/>
      <c r="S71" s="23"/>
      <c r="T71" s="23"/>
      <c r="U71" s="23"/>
      <c r="V71" s="23"/>
      <c r="W71" s="23"/>
    </row>
    <row r="72" spans="1:23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  <c r="R72" s="214"/>
      <c r="S72" s="23"/>
      <c r="T72" s="23"/>
      <c r="U72" s="23"/>
      <c r="V72" s="23"/>
      <c r="W72" s="23"/>
    </row>
    <row r="73" spans="1:23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  <c r="R73" s="214"/>
      <c r="S73" s="23"/>
      <c r="T73" s="23"/>
      <c r="U73" s="23"/>
      <c r="V73" s="23"/>
      <c r="W73" s="23"/>
    </row>
    <row r="74" spans="1:23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  <c r="R74" s="214"/>
      <c r="S74" s="23"/>
      <c r="T74" s="23"/>
      <c r="U74" s="23"/>
      <c r="V74" s="23"/>
      <c r="W74" s="23"/>
    </row>
    <row r="75" spans="1:23" ht="9" customHeight="1">
      <c r="A75" s="186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2"/>
      <c r="R75" s="214"/>
      <c r="S75" s="23"/>
      <c r="T75" s="23"/>
      <c r="U75" s="23"/>
      <c r="V75" s="23"/>
      <c r="W75" s="23"/>
    </row>
    <row r="76" spans="1:23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2"/>
      <c r="R76" s="214"/>
      <c r="S76" s="23"/>
      <c r="T76" s="23"/>
      <c r="U76" s="23"/>
      <c r="V76" s="23"/>
      <c r="W76" s="23"/>
    </row>
    <row r="77" spans="1:23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2"/>
      <c r="R77" s="214"/>
      <c r="S77" s="23"/>
      <c r="T77" s="23"/>
      <c r="U77" s="23"/>
      <c r="V77" s="23"/>
      <c r="W77" s="23"/>
    </row>
    <row r="78" spans="1:23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P78" s="23"/>
      <c r="Q78" s="212"/>
      <c r="R78" s="214"/>
      <c r="S78" s="23"/>
      <c r="T78" s="23"/>
      <c r="U78" s="23"/>
      <c r="V78" s="23"/>
      <c r="W78" s="23"/>
    </row>
    <row r="79" spans="1:23" ht="9" customHeight="1">
      <c r="A79" s="22"/>
      <c r="C79" s="48"/>
      <c r="D79" s="48"/>
      <c r="E79" s="48"/>
      <c r="F79" s="48"/>
      <c r="G79" s="48"/>
      <c r="R79" s="214"/>
    </row>
    <row r="80" spans="1:23" ht="9" customHeight="1">
      <c r="A80" s="22"/>
      <c r="C80" s="48"/>
      <c r="D80" s="48"/>
      <c r="E80" s="48"/>
      <c r="F80" s="48"/>
      <c r="G80" s="48"/>
      <c r="R80" s="214"/>
    </row>
    <row r="81" spans="1:18" ht="9" customHeight="1">
      <c r="A81" s="22"/>
      <c r="C81" s="48"/>
      <c r="D81" s="48"/>
      <c r="E81" s="48"/>
      <c r="F81" s="48"/>
      <c r="G81" s="48"/>
      <c r="R81" s="214"/>
    </row>
    <row r="82" spans="1:18" ht="9" customHeight="1">
      <c r="A82" s="22"/>
      <c r="C82" s="48"/>
      <c r="D82" s="48"/>
      <c r="E82" s="48"/>
      <c r="F82" s="48"/>
      <c r="G82" s="48"/>
      <c r="R82" s="214"/>
    </row>
    <row r="83" spans="1:18" ht="9" customHeight="1">
      <c r="A83" s="22"/>
      <c r="C83" s="48"/>
      <c r="D83" s="48"/>
      <c r="E83" s="48"/>
      <c r="F83" s="48"/>
      <c r="G83" s="48"/>
      <c r="R83" s="214"/>
    </row>
    <row r="84" spans="1:18" ht="9" customHeight="1">
      <c r="A84" s="22"/>
      <c r="C84" s="48"/>
      <c r="D84" s="48"/>
      <c r="E84" s="48"/>
      <c r="F84" s="48"/>
      <c r="G84" s="48"/>
      <c r="R84" s="214"/>
    </row>
    <row r="85" spans="1:18" ht="9" customHeight="1">
      <c r="A85" s="186"/>
      <c r="C85" s="48"/>
      <c r="D85" s="48"/>
      <c r="E85" s="48"/>
      <c r="F85" s="48"/>
      <c r="G85" s="48"/>
      <c r="R85" s="214"/>
    </row>
    <row r="86" spans="1:18" ht="9" customHeight="1">
      <c r="A86" s="188"/>
      <c r="C86" s="48"/>
      <c r="D86" s="48"/>
      <c r="E86" s="48"/>
      <c r="F86" s="48"/>
      <c r="G86" s="48"/>
      <c r="R86" s="214"/>
    </row>
    <row r="87" spans="1:18" ht="9" customHeight="1">
      <c r="A87" s="22"/>
      <c r="C87" s="48"/>
      <c r="D87" s="48"/>
      <c r="E87" s="48"/>
      <c r="F87" s="48"/>
      <c r="G87" s="48"/>
      <c r="R87" s="214"/>
    </row>
    <row r="88" spans="1:18" ht="9" customHeight="1">
      <c r="A88" s="22"/>
      <c r="C88" s="48"/>
      <c r="D88" s="48"/>
      <c r="E88" s="48"/>
      <c r="F88" s="48"/>
      <c r="G88" s="48"/>
      <c r="R88" s="214"/>
    </row>
    <row r="89" spans="1:18" ht="9" customHeight="1">
      <c r="A89" s="22"/>
      <c r="C89" s="48"/>
      <c r="D89" s="48"/>
      <c r="E89" s="48"/>
      <c r="F89" s="48"/>
      <c r="G89" s="48"/>
      <c r="R89" s="214"/>
    </row>
    <row r="90" spans="1:18" ht="9" customHeight="1">
      <c r="A90" s="22"/>
      <c r="C90" s="48"/>
      <c r="D90" s="48"/>
      <c r="E90" s="48"/>
      <c r="F90" s="48"/>
      <c r="G90" s="48"/>
      <c r="R90" s="214"/>
    </row>
    <row r="91" spans="1:18" ht="9" customHeight="1">
      <c r="A91" s="22"/>
      <c r="C91" s="48"/>
      <c r="D91" s="48"/>
      <c r="E91" s="48"/>
      <c r="F91" s="48"/>
      <c r="G91" s="48"/>
      <c r="R91" s="214"/>
    </row>
    <row r="92" spans="1:18" ht="9" customHeight="1">
      <c r="A92" s="22"/>
      <c r="C92" s="48"/>
      <c r="D92" s="48"/>
      <c r="E92" s="48"/>
      <c r="F92" s="48"/>
      <c r="G92" s="48"/>
      <c r="R92" s="214"/>
    </row>
    <row r="93" spans="1:18" ht="9" customHeight="1">
      <c r="A93" s="22"/>
      <c r="C93" s="48"/>
      <c r="D93" s="48"/>
      <c r="E93" s="48"/>
      <c r="F93" s="48"/>
      <c r="G93" s="48"/>
      <c r="R93" s="214"/>
    </row>
    <row r="94" spans="1:18" ht="9" customHeight="1">
      <c r="A94" s="22"/>
      <c r="C94" s="48"/>
      <c r="D94" s="48"/>
      <c r="E94" s="48"/>
      <c r="F94" s="48"/>
      <c r="G94" s="48"/>
      <c r="R94" s="214"/>
    </row>
    <row r="95" spans="1:18" ht="9" customHeight="1">
      <c r="A95" s="22"/>
      <c r="C95" s="48"/>
      <c r="D95" s="48"/>
      <c r="E95" s="48"/>
      <c r="F95" s="48"/>
      <c r="G95" s="48"/>
      <c r="R95" s="214"/>
    </row>
    <row r="96" spans="1:18" ht="9" customHeight="1">
      <c r="A96" s="188"/>
      <c r="C96" s="48"/>
      <c r="D96" s="48"/>
      <c r="E96" s="48"/>
      <c r="F96" s="48"/>
      <c r="G96" s="48"/>
      <c r="R96" s="214"/>
    </row>
    <row r="97" spans="1:18" ht="9" customHeight="1">
      <c r="A97" s="22"/>
      <c r="C97" s="48"/>
      <c r="D97" s="48"/>
      <c r="E97" s="48"/>
      <c r="F97" s="48"/>
      <c r="G97" s="48"/>
      <c r="R97" s="214"/>
    </row>
    <row r="98" spans="1:18" ht="9" customHeight="1">
      <c r="A98" s="22"/>
      <c r="C98" s="48"/>
      <c r="D98" s="48"/>
      <c r="E98" s="48"/>
      <c r="F98" s="48"/>
      <c r="G98" s="48"/>
      <c r="R98" s="214"/>
    </row>
    <row r="99" spans="1:18" ht="9" customHeight="1">
      <c r="A99" s="22"/>
      <c r="C99" s="48"/>
      <c r="D99" s="48"/>
      <c r="E99" s="48"/>
      <c r="F99" s="48"/>
      <c r="G99" s="48"/>
      <c r="R99" s="214"/>
    </row>
    <row r="100" spans="1:18">
      <c r="A100" s="189"/>
      <c r="C100" s="48"/>
      <c r="D100" s="48"/>
      <c r="E100" s="48"/>
      <c r="F100" s="48"/>
      <c r="G100" s="48"/>
      <c r="R100" s="214"/>
    </row>
    <row r="101" spans="1:18">
      <c r="A101" s="189"/>
      <c r="C101" s="48"/>
      <c r="D101" s="48"/>
      <c r="E101" s="48"/>
      <c r="F101" s="48"/>
      <c r="G101" s="48"/>
      <c r="R101" s="214"/>
    </row>
    <row r="102" spans="1:18">
      <c r="A102" s="189"/>
      <c r="C102" s="48"/>
      <c r="D102" s="48"/>
      <c r="E102" s="48"/>
      <c r="F102" s="48"/>
      <c r="G102" s="48"/>
      <c r="R102" s="214"/>
    </row>
    <row r="103" spans="1:18">
      <c r="A103" s="189"/>
      <c r="C103" s="48"/>
      <c r="D103" s="48"/>
      <c r="E103" s="48"/>
      <c r="F103" s="48"/>
      <c r="G103" s="48"/>
    </row>
    <row r="104" spans="1:18">
      <c r="A104" s="189"/>
      <c r="C104" s="48"/>
      <c r="D104" s="48"/>
      <c r="E104" s="48"/>
      <c r="F104" s="48"/>
      <c r="G104" s="48"/>
    </row>
    <row r="105" spans="1:18">
      <c r="A105" s="189"/>
      <c r="C105" s="48"/>
      <c r="D105" s="48"/>
      <c r="E105" s="48"/>
      <c r="F105" s="48"/>
      <c r="G105" s="48"/>
    </row>
    <row r="106" spans="1:18">
      <c r="A106" s="189"/>
      <c r="C106" s="48"/>
      <c r="D106" s="48"/>
      <c r="E106" s="48"/>
      <c r="F106" s="48"/>
      <c r="G106" s="48"/>
    </row>
    <row r="107" spans="1:18" ht="15.75">
      <c r="A107" s="190"/>
      <c r="C107" s="48"/>
      <c r="D107" s="48"/>
      <c r="E107" s="48"/>
      <c r="F107" s="48"/>
      <c r="G107" s="48"/>
    </row>
    <row r="108" spans="1:18" ht="15.75">
      <c r="A108" s="190"/>
      <c r="C108" s="48"/>
      <c r="D108" s="48"/>
      <c r="E108" s="48"/>
      <c r="F108" s="48"/>
      <c r="G108" s="48"/>
    </row>
    <row r="109" spans="1:18" ht="15.75">
      <c r="A109" s="190"/>
      <c r="C109" s="48"/>
      <c r="D109" s="48"/>
      <c r="E109" s="48"/>
      <c r="F109" s="48"/>
      <c r="G109" s="48"/>
    </row>
    <row r="110" spans="1:18" ht="15.75">
      <c r="A110" s="190"/>
      <c r="C110" s="48"/>
      <c r="D110" s="48"/>
      <c r="E110" s="48"/>
      <c r="F110" s="48"/>
      <c r="G110" s="48"/>
    </row>
    <row r="111" spans="1:18" ht="15.75">
      <c r="A111" s="190"/>
      <c r="C111" s="48"/>
      <c r="D111" s="48"/>
      <c r="E111" s="48"/>
      <c r="F111" s="48"/>
      <c r="G111" s="48"/>
    </row>
    <row r="112" spans="1:18" ht="15.75">
      <c r="A112" s="190"/>
      <c r="C112" s="48"/>
      <c r="D112" s="48"/>
      <c r="E112" s="48"/>
      <c r="F112" s="48"/>
      <c r="G112" s="48"/>
    </row>
    <row r="113" spans="1:7" ht="15.75">
      <c r="A113" s="190"/>
      <c r="C113" s="48"/>
      <c r="D113" s="48"/>
      <c r="E113" s="48"/>
      <c r="F113" s="48"/>
      <c r="G113" s="48"/>
    </row>
    <row r="114" spans="1:7" ht="15.75">
      <c r="A114" s="190"/>
      <c r="C114" s="48"/>
      <c r="D114" s="48"/>
      <c r="E114" s="48"/>
      <c r="F114" s="48"/>
      <c r="G114" s="48"/>
    </row>
    <row r="115" spans="1:7" ht="15.75">
      <c r="A115" s="190"/>
      <c r="C115" s="48"/>
      <c r="D115" s="48"/>
      <c r="E115" s="48"/>
      <c r="F115" s="48"/>
      <c r="G115" s="48"/>
    </row>
    <row r="116" spans="1:7" ht="15.75">
      <c r="A116" s="190"/>
      <c r="C116" s="48"/>
      <c r="D116" s="48"/>
      <c r="E116" s="48"/>
      <c r="F116" s="48"/>
      <c r="G116" s="48"/>
    </row>
    <row r="117" spans="1:7" ht="15.75">
      <c r="A117" s="190"/>
      <c r="C117" s="48"/>
      <c r="D117" s="48"/>
      <c r="E117" s="48"/>
      <c r="F117" s="48"/>
      <c r="G117" s="48"/>
    </row>
    <row r="118" spans="1:7" ht="15.75">
      <c r="A118" s="190"/>
      <c r="C118" s="48"/>
      <c r="D118" s="48"/>
      <c r="E118" s="48"/>
      <c r="F118" s="48"/>
      <c r="G118" s="48"/>
    </row>
    <row r="119" spans="1:7" ht="15.75">
      <c r="A119" s="190"/>
      <c r="C119" s="48"/>
      <c r="D119" s="48"/>
      <c r="E119" s="48"/>
      <c r="F119" s="48"/>
      <c r="G119" s="48"/>
    </row>
    <row r="120" spans="1:7" ht="15.75">
      <c r="A120" s="190"/>
      <c r="C120" s="48"/>
      <c r="D120" s="48"/>
      <c r="E120" s="48"/>
      <c r="F120" s="48"/>
      <c r="G120" s="48"/>
    </row>
    <row r="121" spans="1:7" ht="15.75">
      <c r="A121" s="190"/>
      <c r="C121" s="48"/>
      <c r="D121" s="48"/>
      <c r="E121" s="48"/>
      <c r="F121" s="48"/>
      <c r="G121" s="48"/>
    </row>
    <row r="122" spans="1:7" ht="15.75">
      <c r="A122" s="190"/>
      <c r="C122" s="48"/>
      <c r="D122" s="48"/>
      <c r="E122" s="48"/>
      <c r="F122" s="48"/>
      <c r="G122" s="48"/>
    </row>
    <row r="123" spans="1:7" ht="15.75">
      <c r="A123" s="190"/>
      <c r="C123" s="48"/>
      <c r="D123" s="48"/>
      <c r="E123" s="48"/>
      <c r="F123" s="48"/>
      <c r="G123" s="48"/>
    </row>
    <row r="124" spans="1:7" ht="15.75">
      <c r="A124" s="190"/>
      <c r="C124" s="48"/>
      <c r="D124" s="48"/>
      <c r="E124" s="48"/>
      <c r="F124" s="48"/>
      <c r="G124" s="48"/>
    </row>
    <row r="125" spans="1:7" ht="15.75">
      <c r="A125" s="190"/>
      <c r="C125" s="48"/>
      <c r="D125" s="48"/>
      <c r="E125" s="48"/>
      <c r="F125" s="48"/>
      <c r="G125" s="48"/>
    </row>
    <row r="126" spans="1:7" ht="15.75">
      <c r="A126" s="190"/>
      <c r="C126" s="48"/>
      <c r="D126" s="48"/>
      <c r="E126" s="48"/>
      <c r="F126" s="48"/>
      <c r="G126" s="48"/>
    </row>
    <row r="127" spans="1:7" ht="15.75">
      <c r="A127" s="190"/>
      <c r="C127" s="48"/>
      <c r="D127" s="48"/>
      <c r="E127" s="48"/>
      <c r="F127" s="48"/>
      <c r="G127" s="48"/>
    </row>
    <row r="128" spans="1:7" ht="15.75">
      <c r="A128" s="190"/>
      <c r="C128" s="48"/>
      <c r="D128" s="48"/>
      <c r="E128" s="48"/>
      <c r="F128" s="48"/>
      <c r="G128" s="48"/>
    </row>
    <row r="129" spans="1:7" ht="15.75">
      <c r="A129" s="190"/>
      <c r="C129" s="48"/>
      <c r="D129" s="48"/>
      <c r="E129" s="48"/>
      <c r="F129" s="48"/>
      <c r="G129" s="48"/>
    </row>
    <row r="130" spans="1:7" ht="15.75">
      <c r="A130" s="190"/>
      <c r="C130" s="48"/>
      <c r="D130" s="48"/>
      <c r="E130" s="48"/>
      <c r="F130" s="48"/>
      <c r="G130" s="48"/>
    </row>
    <row r="131" spans="1:7" ht="15.75">
      <c r="A131" s="190"/>
      <c r="C131" s="48"/>
      <c r="D131" s="48"/>
      <c r="E131" s="48"/>
      <c r="F131" s="48"/>
      <c r="G131" s="48"/>
    </row>
    <row r="132" spans="1:7" ht="15.75">
      <c r="A132" s="190"/>
      <c r="C132" s="48"/>
      <c r="D132" s="48"/>
      <c r="E132" s="48"/>
      <c r="F132" s="48"/>
      <c r="G132" s="48"/>
    </row>
    <row r="133" spans="1:7" ht="15.75">
      <c r="A133" s="190"/>
      <c r="C133" s="48"/>
      <c r="D133" s="48"/>
      <c r="E133" s="48"/>
      <c r="F133" s="48"/>
      <c r="G133" s="48"/>
    </row>
    <row r="134" spans="1:7" ht="15.75">
      <c r="A134" s="190"/>
      <c r="C134" s="48"/>
      <c r="D134" s="48"/>
      <c r="E134" s="48"/>
      <c r="F134" s="48"/>
      <c r="G134" s="48"/>
    </row>
    <row r="135" spans="1:7" ht="15.75">
      <c r="A135" s="190"/>
      <c r="C135" s="48"/>
      <c r="D135" s="48"/>
      <c r="E135" s="48"/>
      <c r="F135" s="48"/>
      <c r="G135" s="48"/>
    </row>
    <row r="136" spans="1:7" ht="15.75">
      <c r="A136" s="190"/>
      <c r="C136" s="48"/>
      <c r="D136" s="48"/>
      <c r="E136" s="48"/>
      <c r="F136" s="48"/>
      <c r="G136" s="48"/>
    </row>
    <row r="137" spans="1:7" ht="15.75">
      <c r="A137" s="190"/>
      <c r="C137" s="48"/>
      <c r="D137" s="48"/>
      <c r="E137" s="48"/>
      <c r="F137" s="48"/>
      <c r="G137" s="48"/>
    </row>
    <row r="138" spans="1:7" ht="15.75">
      <c r="A138" s="190"/>
      <c r="C138" s="48"/>
      <c r="D138" s="48"/>
      <c r="E138" s="48"/>
      <c r="F138" s="48"/>
      <c r="G138" s="48"/>
    </row>
    <row r="139" spans="1:7" ht="15.75">
      <c r="A139" s="190"/>
      <c r="C139" s="48"/>
      <c r="D139" s="48"/>
      <c r="E139" s="48"/>
      <c r="F139" s="48"/>
      <c r="G139" s="48"/>
    </row>
    <row r="140" spans="1:7" ht="15.75">
      <c r="A140" s="190"/>
      <c r="C140" s="48"/>
      <c r="D140" s="48"/>
      <c r="E140" s="48"/>
      <c r="F140" s="48"/>
      <c r="G140" s="48"/>
    </row>
    <row r="141" spans="1:7" ht="15.75">
      <c r="A141" s="190"/>
      <c r="C141" s="48"/>
      <c r="D141" s="48"/>
      <c r="E141" s="48"/>
      <c r="F141" s="48"/>
      <c r="G141" s="48"/>
    </row>
    <row r="142" spans="1:7" ht="15.75">
      <c r="A142" s="190"/>
      <c r="C142" s="48"/>
      <c r="D142" s="48"/>
      <c r="E142" s="48"/>
      <c r="F142" s="48"/>
      <c r="G142" s="48"/>
    </row>
    <row r="143" spans="1:7" ht="15.75">
      <c r="A143" s="190"/>
      <c r="C143" s="48"/>
      <c r="D143" s="48"/>
      <c r="E143" s="48"/>
      <c r="F143" s="48"/>
      <c r="G143" s="48"/>
    </row>
    <row r="144" spans="1:7" ht="15.75">
      <c r="A144" s="190"/>
      <c r="C144" s="48"/>
      <c r="D144" s="48"/>
      <c r="E144" s="48"/>
      <c r="F144" s="48"/>
      <c r="G144" s="48"/>
    </row>
    <row r="145" spans="1:7" ht="15.75">
      <c r="A145" s="190"/>
      <c r="C145" s="48"/>
      <c r="D145" s="48"/>
      <c r="E145" s="48"/>
      <c r="F145" s="48"/>
      <c r="G145" s="48"/>
    </row>
    <row r="146" spans="1:7" ht="15.75">
      <c r="A146" s="190"/>
      <c r="C146" s="48"/>
      <c r="D146" s="48"/>
      <c r="E146" s="48"/>
      <c r="F146" s="48"/>
      <c r="G146" s="48"/>
    </row>
    <row r="147" spans="1:7" ht="15.75">
      <c r="A147" s="190"/>
      <c r="C147" s="48"/>
      <c r="D147" s="48"/>
      <c r="E147" s="48"/>
      <c r="F147" s="48"/>
      <c r="G147" s="48"/>
    </row>
    <row r="148" spans="1:7" ht="15.75">
      <c r="A148" s="190"/>
      <c r="C148" s="48"/>
      <c r="D148" s="48"/>
      <c r="E148" s="48"/>
      <c r="F148" s="48"/>
      <c r="G148" s="48"/>
    </row>
    <row r="149" spans="1:7" ht="15.75">
      <c r="A149" s="190"/>
      <c r="C149" s="48"/>
      <c r="D149" s="48"/>
      <c r="E149" s="48"/>
      <c r="F149" s="48"/>
      <c r="G149" s="48"/>
    </row>
    <row r="150" spans="1:7" ht="15.75">
      <c r="A150" s="190"/>
      <c r="C150" s="48"/>
      <c r="D150" s="48"/>
      <c r="E150" s="48"/>
      <c r="F150" s="48"/>
      <c r="G150" s="48"/>
    </row>
    <row r="151" spans="1:7" ht="15.75">
      <c r="A151" s="190"/>
      <c r="C151" s="48"/>
      <c r="D151" s="48"/>
      <c r="E151" s="48"/>
      <c r="F151" s="48"/>
      <c r="G151" s="48"/>
    </row>
    <row r="152" spans="1:7" ht="15.75">
      <c r="A152" s="190"/>
      <c r="C152" s="48"/>
      <c r="D152" s="48"/>
      <c r="E152" s="48"/>
      <c r="F152" s="48"/>
      <c r="G152" s="48"/>
    </row>
    <row r="153" spans="1:7" ht="15.75">
      <c r="A153" s="190"/>
      <c r="C153" s="48"/>
      <c r="D153" s="48"/>
      <c r="E153" s="48"/>
      <c r="F153" s="48"/>
      <c r="G153" s="48"/>
    </row>
    <row r="154" spans="1:7" ht="15.75">
      <c r="A154" s="190"/>
      <c r="C154" s="48"/>
      <c r="D154" s="48"/>
      <c r="E154" s="48"/>
      <c r="F154" s="48"/>
      <c r="G154" s="48"/>
    </row>
    <row r="155" spans="1:7" ht="15.75">
      <c r="A155" s="190"/>
      <c r="C155" s="48"/>
      <c r="D155" s="48"/>
      <c r="E155" s="48"/>
      <c r="F155" s="48"/>
      <c r="G155" s="48"/>
    </row>
    <row r="156" spans="1:7" ht="15.75">
      <c r="A156" s="190"/>
      <c r="C156" s="48"/>
      <c r="D156" s="48"/>
      <c r="E156" s="48"/>
      <c r="F156" s="48"/>
      <c r="G156" s="48"/>
    </row>
    <row r="157" spans="1:7" ht="15.75">
      <c r="A157" s="190"/>
      <c r="C157" s="48"/>
      <c r="D157" s="48"/>
      <c r="E157" s="48"/>
      <c r="F157" s="48"/>
      <c r="G157" s="48"/>
    </row>
    <row r="158" spans="1:7" ht="15.75">
      <c r="A158" s="190"/>
      <c r="C158" s="48"/>
      <c r="D158" s="48"/>
      <c r="E158" s="48"/>
      <c r="F158" s="48"/>
      <c r="G158" s="48"/>
    </row>
    <row r="159" spans="1:7" ht="15.75">
      <c r="A159" s="190"/>
      <c r="C159" s="48"/>
      <c r="D159" s="48"/>
      <c r="E159" s="48"/>
      <c r="F159" s="48"/>
      <c r="G159" s="48"/>
    </row>
    <row r="160" spans="1:7" ht="15.75">
      <c r="A160" s="190"/>
      <c r="C160" s="48"/>
      <c r="D160" s="48"/>
      <c r="E160" s="48"/>
      <c r="F160" s="48"/>
      <c r="G160" s="48"/>
    </row>
    <row r="161" spans="1:7" ht="15.75">
      <c r="A161" s="190"/>
      <c r="C161" s="48"/>
      <c r="D161" s="48"/>
      <c r="E161" s="48"/>
      <c r="F161" s="48"/>
      <c r="G161" s="48"/>
    </row>
    <row r="162" spans="1:7" ht="15.75">
      <c r="A162" s="190"/>
      <c r="C162" s="48"/>
      <c r="D162" s="48"/>
      <c r="E162" s="48"/>
      <c r="F162" s="48"/>
      <c r="G162" s="48"/>
    </row>
    <row r="163" spans="1:7" ht="15.75">
      <c r="A163" s="190"/>
      <c r="C163" s="48"/>
      <c r="D163" s="48"/>
      <c r="E163" s="48"/>
      <c r="F163" s="48"/>
      <c r="G163" s="48"/>
    </row>
    <row r="164" spans="1:7" ht="15.75">
      <c r="A164" s="190"/>
      <c r="C164" s="48"/>
      <c r="D164" s="48"/>
      <c r="E164" s="48"/>
      <c r="F164" s="48"/>
      <c r="G164" s="48"/>
    </row>
    <row r="165" spans="1:7" ht="15.75">
      <c r="A165" s="190"/>
      <c r="C165" s="48"/>
      <c r="D165" s="48"/>
      <c r="E165" s="48"/>
      <c r="F165" s="48"/>
      <c r="G165" s="48"/>
    </row>
    <row r="166" spans="1:7" ht="15.75">
      <c r="A166" s="190"/>
      <c r="C166" s="48"/>
      <c r="D166" s="48"/>
      <c r="E166" s="48"/>
      <c r="F166" s="48"/>
      <c r="G166" s="48"/>
    </row>
    <row r="167" spans="1:7" ht="15.75">
      <c r="A167" s="190"/>
      <c r="C167" s="48"/>
      <c r="D167" s="48"/>
      <c r="E167" s="48"/>
      <c r="F167" s="48"/>
      <c r="G167" s="48"/>
    </row>
    <row r="168" spans="1:7" ht="15.75">
      <c r="A168" s="190"/>
      <c r="C168" s="48"/>
      <c r="D168" s="48"/>
      <c r="E168" s="48"/>
      <c r="F168" s="48"/>
      <c r="G168" s="48"/>
    </row>
    <row r="169" spans="1:7" ht="15.75">
      <c r="A169" s="190"/>
      <c r="C169" s="48"/>
      <c r="D169" s="48"/>
      <c r="E169" s="48"/>
      <c r="F169" s="48"/>
      <c r="G169" s="48"/>
    </row>
    <row r="170" spans="1:7" ht="15.75">
      <c r="A170" s="190"/>
      <c r="C170" s="48"/>
      <c r="D170" s="48"/>
      <c r="E170" s="48"/>
      <c r="F170" s="48"/>
      <c r="G170" s="48"/>
    </row>
    <row r="171" spans="1:7" ht="15.75">
      <c r="A171" s="190"/>
      <c r="C171" s="48"/>
      <c r="D171" s="48"/>
      <c r="E171" s="48"/>
      <c r="F171" s="48"/>
      <c r="G171" s="48"/>
    </row>
    <row r="172" spans="1:7" ht="15.75">
      <c r="A172" s="190"/>
      <c r="C172" s="48"/>
      <c r="D172" s="48"/>
      <c r="E172" s="48"/>
      <c r="F172" s="48"/>
      <c r="G172" s="48"/>
    </row>
    <row r="173" spans="1:7" ht="15.75">
      <c r="A173" s="190"/>
      <c r="C173" s="48"/>
      <c r="D173" s="48"/>
      <c r="E173" s="48"/>
      <c r="F173" s="48"/>
      <c r="G173" s="48"/>
    </row>
    <row r="174" spans="1:7" ht="15.75">
      <c r="A174" s="190"/>
      <c r="C174" s="48"/>
      <c r="D174" s="48"/>
      <c r="E174" s="48"/>
      <c r="F174" s="48"/>
      <c r="G174" s="48"/>
    </row>
    <row r="175" spans="1:7" ht="15.75">
      <c r="A175" s="190"/>
      <c r="C175" s="48"/>
      <c r="D175" s="48"/>
      <c r="E175" s="48"/>
      <c r="F175" s="48"/>
      <c r="G175" s="48"/>
    </row>
    <row r="176" spans="1:7" ht="15.75">
      <c r="A176" s="190"/>
      <c r="C176" s="48"/>
      <c r="D176" s="48"/>
      <c r="E176" s="48"/>
      <c r="F176" s="48"/>
      <c r="G176" s="48"/>
    </row>
    <row r="177" spans="1:7" ht="15.75">
      <c r="A177" s="190"/>
      <c r="C177" s="48"/>
      <c r="D177" s="48"/>
      <c r="E177" s="48"/>
      <c r="F177" s="48"/>
      <c r="G177" s="48"/>
    </row>
    <row r="178" spans="1:7" ht="15.75">
      <c r="A178" s="190"/>
      <c r="C178" s="48"/>
      <c r="D178" s="48"/>
      <c r="E178" s="48"/>
      <c r="F178" s="48"/>
      <c r="G178" s="48"/>
    </row>
    <row r="179" spans="1:7" ht="15.75">
      <c r="A179" s="190"/>
      <c r="C179" s="48"/>
      <c r="D179" s="48"/>
      <c r="E179" s="48"/>
      <c r="F179" s="48"/>
      <c r="G179" s="48"/>
    </row>
    <row r="180" spans="1:7" ht="15.75">
      <c r="A180" s="190"/>
      <c r="C180" s="48"/>
      <c r="D180" s="48"/>
      <c r="E180" s="48"/>
      <c r="F180" s="48"/>
      <c r="G180" s="48"/>
    </row>
    <row r="181" spans="1:7" ht="15.75">
      <c r="A181" s="190"/>
      <c r="C181" s="48"/>
      <c r="D181" s="48"/>
      <c r="E181" s="48"/>
      <c r="F181" s="48"/>
      <c r="G181" s="48"/>
    </row>
    <row r="182" spans="1:7" ht="15.75">
      <c r="A182" s="190"/>
      <c r="C182" s="48"/>
      <c r="D182" s="48"/>
      <c r="E182" s="48"/>
      <c r="F182" s="48"/>
      <c r="G182" s="48"/>
    </row>
    <row r="183" spans="1:7" ht="15.75">
      <c r="A183" s="190"/>
      <c r="C183" s="48"/>
      <c r="D183" s="48"/>
      <c r="E183" s="48"/>
      <c r="F183" s="48"/>
      <c r="G183" s="48"/>
    </row>
    <row r="184" spans="1:7" ht="15.75">
      <c r="A184" s="190"/>
      <c r="C184" s="48"/>
      <c r="D184" s="48"/>
      <c r="E184" s="48"/>
      <c r="F184" s="48"/>
      <c r="G184" s="48"/>
    </row>
    <row r="185" spans="1:7" ht="15.75">
      <c r="A185" s="190"/>
      <c r="C185" s="48"/>
      <c r="D185" s="48"/>
      <c r="E185" s="48"/>
      <c r="F185" s="48"/>
      <c r="G185" s="48"/>
    </row>
    <row r="186" spans="1:7" ht="15.75">
      <c r="A186" s="190"/>
      <c r="C186" s="48"/>
      <c r="D186" s="48"/>
      <c r="E186" s="48"/>
      <c r="F186" s="48"/>
      <c r="G186" s="48"/>
    </row>
    <row r="187" spans="1:7" ht="15.75">
      <c r="A187" s="190"/>
      <c r="C187" s="48"/>
      <c r="D187" s="48"/>
      <c r="E187" s="48"/>
      <c r="F187" s="48"/>
      <c r="G187" s="48"/>
    </row>
    <row r="188" spans="1:7" ht="15.75">
      <c r="A188" s="190"/>
      <c r="C188" s="48"/>
      <c r="D188" s="48"/>
      <c r="E188" s="48"/>
      <c r="F188" s="48"/>
      <c r="G188" s="48"/>
    </row>
    <row r="189" spans="1:7" ht="15.75">
      <c r="A189" s="190"/>
      <c r="C189" s="48"/>
      <c r="D189" s="48"/>
      <c r="E189" s="48"/>
      <c r="F189" s="48"/>
      <c r="G189" s="48"/>
    </row>
    <row r="190" spans="1:7" ht="15.75">
      <c r="A190" s="190"/>
      <c r="C190" s="48"/>
      <c r="D190" s="48"/>
      <c r="E190" s="48"/>
      <c r="F190" s="48"/>
      <c r="G190" s="48"/>
    </row>
    <row r="191" spans="1:7" ht="15.75">
      <c r="A191" s="190"/>
      <c r="C191" s="48"/>
      <c r="D191" s="48"/>
      <c r="E191" s="48"/>
      <c r="F191" s="48"/>
      <c r="G191" s="48"/>
    </row>
    <row r="192" spans="1:7" ht="15.75">
      <c r="A192" s="190"/>
      <c r="C192" s="48"/>
      <c r="D192" s="48"/>
      <c r="E192" s="48"/>
      <c r="F192" s="48"/>
      <c r="G192" s="48"/>
    </row>
    <row r="193" spans="1:7" ht="15.75">
      <c r="A193" s="190"/>
      <c r="C193" s="48"/>
      <c r="D193" s="48"/>
      <c r="E193" s="48"/>
      <c r="F193" s="48"/>
      <c r="G193" s="48"/>
    </row>
    <row r="194" spans="1:7" ht="15.75">
      <c r="A194" s="190"/>
      <c r="C194" s="48"/>
      <c r="D194" s="48"/>
      <c r="E194" s="48"/>
      <c r="F194" s="48"/>
      <c r="G194" s="48"/>
    </row>
    <row r="195" spans="1:7" ht="15.75">
      <c r="A195" s="190"/>
      <c r="C195" s="48"/>
      <c r="D195" s="48"/>
      <c r="E195" s="48"/>
      <c r="F195" s="48"/>
      <c r="G195" s="48"/>
    </row>
    <row r="196" spans="1:7" ht="15.75">
      <c r="A196" s="190"/>
      <c r="C196" s="48"/>
      <c r="D196" s="48"/>
      <c r="E196" s="48"/>
      <c r="F196" s="48"/>
      <c r="G196" s="48"/>
    </row>
    <row r="197" spans="1:7" ht="15.75">
      <c r="A197" s="190"/>
      <c r="C197" s="48"/>
      <c r="D197" s="48"/>
      <c r="E197" s="48"/>
      <c r="F197" s="48"/>
      <c r="G197" s="48"/>
    </row>
    <row r="198" spans="1:7" ht="15.75">
      <c r="A198" s="25"/>
      <c r="C198" s="48"/>
      <c r="D198" s="48"/>
      <c r="E198" s="48"/>
      <c r="F198" s="48"/>
      <c r="G198" s="48"/>
    </row>
    <row r="199" spans="1:7" ht="15.75">
      <c r="A199" s="25"/>
      <c r="C199" s="48"/>
      <c r="D199" s="48"/>
      <c r="E199" s="48"/>
      <c r="F199" s="48"/>
      <c r="G199" s="48"/>
    </row>
    <row r="200" spans="1:7" ht="15.75">
      <c r="A200" s="25"/>
      <c r="C200" s="48"/>
      <c r="D200" s="48"/>
      <c r="E200" s="48"/>
      <c r="F200" s="48"/>
      <c r="G200" s="48"/>
    </row>
    <row r="201" spans="1:7" ht="15.75">
      <c r="A201" s="25"/>
      <c r="C201" s="48"/>
      <c r="D201" s="48"/>
      <c r="E201" s="48"/>
      <c r="F201" s="48"/>
      <c r="G201" s="48"/>
    </row>
    <row r="202" spans="1:7" ht="15.75">
      <c r="A202" s="25"/>
      <c r="C202" s="48"/>
      <c r="D202" s="48"/>
      <c r="E202" s="48"/>
      <c r="F202" s="48"/>
      <c r="G202" s="48"/>
    </row>
    <row r="203" spans="1:7" ht="15.75">
      <c r="A203" s="25"/>
      <c r="C203" s="48"/>
      <c r="D203" s="48"/>
      <c r="E203" s="48"/>
      <c r="F203" s="48"/>
      <c r="G203" s="48"/>
    </row>
    <row r="204" spans="1:7" ht="15.75">
      <c r="A204" s="25"/>
      <c r="C204" s="48"/>
      <c r="D204" s="48"/>
      <c r="E204" s="48"/>
      <c r="F204" s="48"/>
      <c r="G204" s="48"/>
    </row>
    <row r="205" spans="1:7" ht="15.75">
      <c r="A205" s="25"/>
      <c r="C205" s="48"/>
      <c r="D205" s="48"/>
      <c r="E205" s="48"/>
      <c r="F205" s="48"/>
      <c r="G205" s="48"/>
    </row>
    <row r="206" spans="1:7" ht="15.75">
      <c r="A206" s="25"/>
      <c r="C206" s="48"/>
      <c r="D206" s="48"/>
      <c r="E206" s="48"/>
      <c r="F206" s="48"/>
      <c r="G206" s="48"/>
    </row>
    <row r="207" spans="1:7" ht="15.75">
      <c r="A207" s="25"/>
      <c r="C207" s="48"/>
      <c r="D207" s="48"/>
      <c r="E207" s="48"/>
      <c r="F207" s="48"/>
      <c r="G207" s="48"/>
    </row>
    <row r="208" spans="1: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zoomScale="85" zoomScaleNormal="85" workbookViewId="0"/>
  </sheetViews>
  <sheetFormatPr defaultRowHeight="15"/>
  <cols>
    <col min="1" max="1" width="51.140625" style="26" customWidth="1"/>
    <col min="2" max="15" width="9.85546875" style="572" customWidth="1"/>
    <col min="16" max="16" width="12.7109375" style="572" customWidth="1"/>
    <col min="17" max="17" width="2.5703125" style="191" customWidth="1"/>
    <col min="18" max="256" width="9.140625" style="572"/>
    <col min="257" max="257" width="51.140625" style="572" customWidth="1"/>
    <col min="258" max="271" width="9.85546875" style="572" customWidth="1"/>
    <col min="272" max="272" width="12.7109375" style="572" customWidth="1"/>
    <col min="273" max="273" width="2.5703125" style="572" customWidth="1"/>
    <col min="274" max="512" width="9.140625" style="572"/>
    <col min="513" max="513" width="51.140625" style="572" customWidth="1"/>
    <col min="514" max="527" width="9.85546875" style="572" customWidth="1"/>
    <col min="528" max="528" width="12.7109375" style="572" customWidth="1"/>
    <col min="529" max="529" width="2.5703125" style="572" customWidth="1"/>
    <col min="530" max="768" width="9.140625" style="572"/>
    <col min="769" max="769" width="51.140625" style="572" customWidth="1"/>
    <col min="770" max="783" width="9.85546875" style="572" customWidth="1"/>
    <col min="784" max="784" width="12.7109375" style="572" customWidth="1"/>
    <col min="785" max="785" width="2.5703125" style="572" customWidth="1"/>
    <col min="786" max="1024" width="9.140625" style="572"/>
    <col min="1025" max="1025" width="51.140625" style="572" customWidth="1"/>
    <col min="1026" max="1039" width="9.85546875" style="572" customWidth="1"/>
    <col min="1040" max="1040" width="12.7109375" style="572" customWidth="1"/>
    <col min="1041" max="1041" width="2.5703125" style="572" customWidth="1"/>
    <col min="1042" max="1280" width="9.140625" style="572"/>
    <col min="1281" max="1281" width="51.140625" style="572" customWidth="1"/>
    <col min="1282" max="1295" width="9.85546875" style="572" customWidth="1"/>
    <col min="1296" max="1296" width="12.7109375" style="572" customWidth="1"/>
    <col min="1297" max="1297" width="2.5703125" style="572" customWidth="1"/>
    <col min="1298" max="1536" width="9.140625" style="572"/>
    <col min="1537" max="1537" width="51.140625" style="572" customWidth="1"/>
    <col min="1538" max="1551" width="9.85546875" style="572" customWidth="1"/>
    <col min="1552" max="1552" width="12.7109375" style="572" customWidth="1"/>
    <col min="1553" max="1553" width="2.5703125" style="572" customWidth="1"/>
    <col min="1554" max="1792" width="9.140625" style="572"/>
    <col min="1793" max="1793" width="51.140625" style="572" customWidth="1"/>
    <col min="1794" max="1807" width="9.85546875" style="572" customWidth="1"/>
    <col min="1808" max="1808" width="12.7109375" style="572" customWidth="1"/>
    <col min="1809" max="1809" width="2.5703125" style="572" customWidth="1"/>
    <col min="1810" max="2048" width="9.140625" style="572"/>
    <col min="2049" max="2049" width="51.140625" style="572" customWidth="1"/>
    <col min="2050" max="2063" width="9.85546875" style="572" customWidth="1"/>
    <col min="2064" max="2064" width="12.7109375" style="572" customWidth="1"/>
    <col min="2065" max="2065" width="2.5703125" style="572" customWidth="1"/>
    <col min="2066" max="2304" width="9.140625" style="572"/>
    <col min="2305" max="2305" width="51.140625" style="572" customWidth="1"/>
    <col min="2306" max="2319" width="9.85546875" style="572" customWidth="1"/>
    <col min="2320" max="2320" width="12.7109375" style="572" customWidth="1"/>
    <col min="2321" max="2321" width="2.5703125" style="572" customWidth="1"/>
    <col min="2322" max="2560" width="9.140625" style="572"/>
    <col min="2561" max="2561" width="51.140625" style="572" customWidth="1"/>
    <col min="2562" max="2575" width="9.85546875" style="572" customWidth="1"/>
    <col min="2576" max="2576" width="12.7109375" style="572" customWidth="1"/>
    <col min="2577" max="2577" width="2.5703125" style="572" customWidth="1"/>
    <col min="2578" max="2816" width="9.140625" style="572"/>
    <col min="2817" max="2817" width="51.140625" style="572" customWidth="1"/>
    <col min="2818" max="2831" width="9.85546875" style="572" customWidth="1"/>
    <col min="2832" max="2832" width="12.7109375" style="572" customWidth="1"/>
    <col min="2833" max="2833" width="2.5703125" style="572" customWidth="1"/>
    <col min="2834" max="3072" width="9.140625" style="572"/>
    <col min="3073" max="3073" width="51.140625" style="572" customWidth="1"/>
    <col min="3074" max="3087" width="9.85546875" style="572" customWidth="1"/>
    <col min="3088" max="3088" width="12.7109375" style="572" customWidth="1"/>
    <col min="3089" max="3089" width="2.5703125" style="572" customWidth="1"/>
    <col min="3090" max="3328" width="9.140625" style="572"/>
    <col min="3329" max="3329" width="51.140625" style="572" customWidth="1"/>
    <col min="3330" max="3343" width="9.85546875" style="572" customWidth="1"/>
    <col min="3344" max="3344" width="12.7109375" style="572" customWidth="1"/>
    <col min="3345" max="3345" width="2.5703125" style="572" customWidth="1"/>
    <col min="3346" max="3584" width="9.140625" style="572"/>
    <col min="3585" max="3585" width="51.140625" style="572" customWidth="1"/>
    <col min="3586" max="3599" width="9.85546875" style="572" customWidth="1"/>
    <col min="3600" max="3600" width="12.7109375" style="572" customWidth="1"/>
    <col min="3601" max="3601" width="2.5703125" style="572" customWidth="1"/>
    <col min="3602" max="3840" width="9.140625" style="572"/>
    <col min="3841" max="3841" width="51.140625" style="572" customWidth="1"/>
    <col min="3842" max="3855" width="9.85546875" style="572" customWidth="1"/>
    <col min="3856" max="3856" width="12.7109375" style="572" customWidth="1"/>
    <col min="3857" max="3857" width="2.5703125" style="572" customWidth="1"/>
    <col min="3858" max="4096" width="9.140625" style="572"/>
    <col min="4097" max="4097" width="51.140625" style="572" customWidth="1"/>
    <col min="4098" max="4111" width="9.85546875" style="572" customWidth="1"/>
    <col min="4112" max="4112" width="12.7109375" style="572" customWidth="1"/>
    <col min="4113" max="4113" width="2.5703125" style="572" customWidth="1"/>
    <col min="4114" max="4352" width="9.140625" style="572"/>
    <col min="4353" max="4353" width="51.140625" style="572" customWidth="1"/>
    <col min="4354" max="4367" width="9.85546875" style="572" customWidth="1"/>
    <col min="4368" max="4368" width="12.7109375" style="572" customWidth="1"/>
    <col min="4369" max="4369" width="2.5703125" style="572" customWidth="1"/>
    <col min="4370" max="4608" width="9.140625" style="572"/>
    <col min="4609" max="4609" width="51.140625" style="572" customWidth="1"/>
    <col min="4610" max="4623" width="9.85546875" style="572" customWidth="1"/>
    <col min="4624" max="4624" width="12.7109375" style="572" customWidth="1"/>
    <col min="4625" max="4625" width="2.5703125" style="572" customWidth="1"/>
    <col min="4626" max="4864" width="9.140625" style="572"/>
    <col min="4865" max="4865" width="51.140625" style="572" customWidth="1"/>
    <col min="4866" max="4879" width="9.85546875" style="572" customWidth="1"/>
    <col min="4880" max="4880" width="12.7109375" style="572" customWidth="1"/>
    <col min="4881" max="4881" width="2.5703125" style="572" customWidth="1"/>
    <col min="4882" max="5120" width="9.140625" style="572"/>
    <col min="5121" max="5121" width="51.140625" style="572" customWidth="1"/>
    <col min="5122" max="5135" width="9.85546875" style="572" customWidth="1"/>
    <col min="5136" max="5136" width="12.7109375" style="572" customWidth="1"/>
    <col min="5137" max="5137" width="2.5703125" style="572" customWidth="1"/>
    <col min="5138" max="5376" width="9.140625" style="572"/>
    <col min="5377" max="5377" width="51.140625" style="572" customWidth="1"/>
    <col min="5378" max="5391" width="9.85546875" style="572" customWidth="1"/>
    <col min="5392" max="5392" width="12.7109375" style="572" customWidth="1"/>
    <col min="5393" max="5393" width="2.5703125" style="572" customWidth="1"/>
    <col min="5394" max="5632" width="9.140625" style="572"/>
    <col min="5633" max="5633" width="51.140625" style="572" customWidth="1"/>
    <col min="5634" max="5647" width="9.85546875" style="572" customWidth="1"/>
    <col min="5648" max="5648" width="12.7109375" style="572" customWidth="1"/>
    <col min="5649" max="5649" width="2.5703125" style="572" customWidth="1"/>
    <col min="5650" max="5888" width="9.140625" style="572"/>
    <col min="5889" max="5889" width="51.140625" style="572" customWidth="1"/>
    <col min="5890" max="5903" width="9.85546875" style="572" customWidth="1"/>
    <col min="5904" max="5904" width="12.7109375" style="572" customWidth="1"/>
    <col min="5905" max="5905" width="2.5703125" style="572" customWidth="1"/>
    <col min="5906" max="6144" width="9.140625" style="572"/>
    <col min="6145" max="6145" width="51.140625" style="572" customWidth="1"/>
    <col min="6146" max="6159" width="9.85546875" style="572" customWidth="1"/>
    <col min="6160" max="6160" width="12.7109375" style="572" customWidth="1"/>
    <col min="6161" max="6161" width="2.5703125" style="572" customWidth="1"/>
    <col min="6162" max="6400" width="9.140625" style="572"/>
    <col min="6401" max="6401" width="51.140625" style="572" customWidth="1"/>
    <col min="6402" max="6415" width="9.85546875" style="572" customWidth="1"/>
    <col min="6416" max="6416" width="12.7109375" style="572" customWidth="1"/>
    <col min="6417" max="6417" width="2.5703125" style="572" customWidth="1"/>
    <col min="6418" max="6656" width="9.140625" style="572"/>
    <col min="6657" max="6657" width="51.140625" style="572" customWidth="1"/>
    <col min="6658" max="6671" width="9.85546875" style="572" customWidth="1"/>
    <col min="6672" max="6672" width="12.7109375" style="572" customWidth="1"/>
    <col min="6673" max="6673" width="2.5703125" style="572" customWidth="1"/>
    <col min="6674" max="6912" width="9.140625" style="572"/>
    <col min="6913" max="6913" width="51.140625" style="572" customWidth="1"/>
    <col min="6914" max="6927" width="9.85546875" style="572" customWidth="1"/>
    <col min="6928" max="6928" width="12.7109375" style="572" customWidth="1"/>
    <col min="6929" max="6929" width="2.5703125" style="572" customWidth="1"/>
    <col min="6930" max="7168" width="9.140625" style="572"/>
    <col min="7169" max="7169" width="51.140625" style="572" customWidth="1"/>
    <col min="7170" max="7183" width="9.85546875" style="572" customWidth="1"/>
    <col min="7184" max="7184" width="12.7109375" style="572" customWidth="1"/>
    <col min="7185" max="7185" width="2.5703125" style="572" customWidth="1"/>
    <col min="7186" max="7424" width="9.140625" style="572"/>
    <col min="7425" max="7425" width="51.140625" style="572" customWidth="1"/>
    <col min="7426" max="7439" width="9.85546875" style="572" customWidth="1"/>
    <col min="7440" max="7440" width="12.7109375" style="572" customWidth="1"/>
    <col min="7441" max="7441" width="2.5703125" style="572" customWidth="1"/>
    <col min="7442" max="7680" width="9.140625" style="572"/>
    <col min="7681" max="7681" width="51.140625" style="572" customWidth="1"/>
    <col min="7682" max="7695" width="9.85546875" style="572" customWidth="1"/>
    <col min="7696" max="7696" width="12.7109375" style="572" customWidth="1"/>
    <col min="7697" max="7697" width="2.5703125" style="572" customWidth="1"/>
    <col min="7698" max="7936" width="9.140625" style="572"/>
    <col min="7937" max="7937" width="51.140625" style="572" customWidth="1"/>
    <col min="7938" max="7951" width="9.85546875" style="572" customWidth="1"/>
    <col min="7952" max="7952" width="12.7109375" style="572" customWidth="1"/>
    <col min="7953" max="7953" width="2.5703125" style="572" customWidth="1"/>
    <col min="7954" max="8192" width="9.140625" style="572"/>
    <col min="8193" max="8193" width="51.140625" style="572" customWidth="1"/>
    <col min="8194" max="8207" width="9.85546875" style="572" customWidth="1"/>
    <col min="8208" max="8208" width="12.7109375" style="572" customWidth="1"/>
    <col min="8209" max="8209" width="2.5703125" style="572" customWidth="1"/>
    <col min="8210" max="8448" width="9.140625" style="572"/>
    <col min="8449" max="8449" width="51.140625" style="572" customWidth="1"/>
    <col min="8450" max="8463" width="9.85546875" style="572" customWidth="1"/>
    <col min="8464" max="8464" width="12.7109375" style="572" customWidth="1"/>
    <col min="8465" max="8465" width="2.5703125" style="572" customWidth="1"/>
    <col min="8466" max="8704" width="9.140625" style="572"/>
    <col min="8705" max="8705" width="51.140625" style="572" customWidth="1"/>
    <col min="8706" max="8719" width="9.85546875" style="572" customWidth="1"/>
    <col min="8720" max="8720" width="12.7109375" style="572" customWidth="1"/>
    <col min="8721" max="8721" width="2.5703125" style="572" customWidth="1"/>
    <col min="8722" max="8960" width="9.140625" style="572"/>
    <col min="8961" max="8961" width="51.140625" style="572" customWidth="1"/>
    <col min="8962" max="8975" width="9.85546875" style="572" customWidth="1"/>
    <col min="8976" max="8976" width="12.7109375" style="572" customWidth="1"/>
    <col min="8977" max="8977" width="2.5703125" style="572" customWidth="1"/>
    <col min="8978" max="9216" width="9.140625" style="572"/>
    <col min="9217" max="9217" width="51.140625" style="572" customWidth="1"/>
    <col min="9218" max="9231" width="9.85546875" style="572" customWidth="1"/>
    <col min="9232" max="9232" width="12.7109375" style="572" customWidth="1"/>
    <col min="9233" max="9233" width="2.5703125" style="572" customWidth="1"/>
    <col min="9234" max="9472" width="9.140625" style="572"/>
    <col min="9473" max="9473" width="51.140625" style="572" customWidth="1"/>
    <col min="9474" max="9487" width="9.85546875" style="572" customWidth="1"/>
    <col min="9488" max="9488" width="12.7109375" style="572" customWidth="1"/>
    <col min="9489" max="9489" width="2.5703125" style="572" customWidth="1"/>
    <col min="9490" max="9728" width="9.140625" style="572"/>
    <col min="9729" max="9729" width="51.140625" style="572" customWidth="1"/>
    <col min="9730" max="9743" width="9.85546875" style="572" customWidth="1"/>
    <col min="9744" max="9744" width="12.7109375" style="572" customWidth="1"/>
    <col min="9745" max="9745" width="2.5703125" style="572" customWidth="1"/>
    <col min="9746" max="9984" width="9.140625" style="572"/>
    <col min="9985" max="9985" width="51.140625" style="572" customWidth="1"/>
    <col min="9986" max="9999" width="9.85546875" style="572" customWidth="1"/>
    <col min="10000" max="10000" width="12.7109375" style="572" customWidth="1"/>
    <col min="10001" max="10001" width="2.5703125" style="572" customWidth="1"/>
    <col min="10002" max="10240" width="9.140625" style="572"/>
    <col min="10241" max="10241" width="51.140625" style="572" customWidth="1"/>
    <col min="10242" max="10255" width="9.85546875" style="572" customWidth="1"/>
    <col min="10256" max="10256" width="12.7109375" style="572" customWidth="1"/>
    <col min="10257" max="10257" width="2.5703125" style="572" customWidth="1"/>
    <col min="10258" max="10496" width="9.140625" style="572"/>
    <col min="10497" max="10497" width="51.140625" style="572" customWidth="1"/>
    <col min="10498" max="10511" width="9.85546875" style="572" customWidth="1"/>
    <col min="10512" max="10512" width="12.7109375" style="572" customWidth="1"/>
    <col min="10513" max="10513" width="2.5703125" style="572" customWidth="1"/>
    <col min="10514" max="10752" width="9.140625" style="572"/>
    <col min="10753" max="10753" width="51.140625" style="572" customWidth="1"/>
    <col min="10754" max="10767" width="9.85546875" style="572" customWidth="1"/>
    <col min="10768" max="10768" width="12.7109375" style="572" customWidth="1"/>
    <col min="10769" max="10769" width="2.5703125" style="572" customWidth="1"/>
    <col min="10770" max="11008" width="9.140625" style="572"/>
    <col min="11009" max="11009" width="51.140625" style="572" customWidth="1"/>
    <col min="11010" max="11023" width="9.85546875" style="572" customWidth="1"/>
    <col min="11024" max="11024" width="12.7109375" style="572" customWidth="1"/>
    <col min="11025" max="11025" width="2.5703125" style="572" customWidth="1"/>
    <col min="11026" max="11264" width="9.140625" style="572"/>
    <col min="11265" max="11265" width="51.140625" style="572" customWidth="1"/>
    <col min="11266" max="11279" width="9.85546875" style="572" customWidth="1"/>
    <col min="11280" max="11280" width="12.7109375" style="572" customWidth="1"/>
    <col min="11281" max="11281" width="2.5703125" style="572" customWidth="1"/>
    <col min="11282" max="11520" width="9.140625" style="572"/>
    <col min="11521" max="11521" width="51.140625" style="572" customWidth="1"/>
    <col min="11522" max="11535" width="9.85546875" style="572" customWidth="1"/>
    <col min="11536" max="11536" width="12.7109375" style="572" customWidth="1"/>
    <col min="11537" max="11537" width="2.5703125" style="572" customWidth="1"/>
    <col min="11538" max="11776" width="9.140625" style="572"/>
    <col min="11777" max="11777" width="51.140625" style="572" customWidth="1"/>
    <col min="11778" max="11791" width="9.85546875" style="572" customWidth="1"/>
    <col min="11792" max="11792" width="12.7109375" style="572" customWidth="1"/>
    <col min="11793" max="11793" width="2.5703125" style="572" customWidth="1"/>
    <col min="11794" max="12032" width="9.140625" style="572"/>
    <col min="12033" max="12033" width="51.140625" style="572" customWidth="1"/>
    <col min="12034" max="12047" width="9.85546875" style="572" customWidth="1"/>
    <col min="12048" max="12048" width="12.7109375" style="572" customWidth="1"/>
    <col min="12049" max="12049" width="2.5703125" style="572" customWidth="1"/>
    <col min="12050" max="12288" width="9.140625" style="572"/>
    <col min="12289" max="12289" width="51.140625" style="572" customWidth="1"/>
    <col min="12290" max="12303" width="9.85546875" style="572" customWidth="1"/>
    <col min="12304" max="12304" width="12.7109375" style="572" customWidth="1"/>
    <col min="12305" max="12305" width="2.5703125" style="572" customWidth="1"/>
    <col min="12306" max="12544" width="9.140625" style="572"/>
    <col min="12545" max="12545" width="51.140625" style="572" customWidth="1"/>
    <col min="12546" max="12559" width="9.85546875" style="572" customWidth="1"/>
    <col min="12560" max="12560" width="12.7109375" style="572" customWidth="1"/>
    <col min="12561" max="12561" width="2.5703125" style="572" customWidth="1"/>
    <col min="12562" max="12800" width="9.140625" style="572"/>
    <col min="12801" max="12801" width="51.140625" style="572" customWidth="1"/>
    <col min="12802" max="12815" width="9.85546875" style="572" customWidth="1"/>
    <col min="12816" max="12816" width="12.7109375" style="572" customWidth="1"/>
    <col min="12817" max="12817" width="2.5703125" style="572" customWidth="1"/>
    <col min="12818" max="13056" width="9.140625" style="572"/>
    <col min="13057" max="13057" width="51.140625" style="572" customWidth="1"/>
    <col min="13058" max="13071" width="9.85546875" style="572" customWidth="1"/>
    <col min="13072" max="13072" width="12.7109375" style="572" customWidth="1"/>
    <col min="13073" max="13073" width="2.5703125" style="572" customWidth="1"/>
    <col min="13074" max="13312" width="9.140625" style="572"/>
    <col min="13313" max="13313" width="51.140625" style="572" customWidth="1"/>
    <col min="13314" max="13327" width="9.85546875" style="572" customWidth="1"/>
    <col min="13328" max="13328" width="12.7109375" style="572" customWidth="1"/>
    <col min="13329" max="13329" width="2.5703125" style="572" customWidth="1"/>
    <col min="13330" max="13568" width="9.140625" style="572"/>
    <col min="13569" max="13569" width="51.140625" style="572" customWidth="1"/>
    <col min="13570" max="13583" width="9.85546875" style="572" customWidth="1"/>
    <col min="13584" max="13584" width="12.7109375" style="572" customWidth="1"/>
    <col min="13585" max="13585" width="2.5703125" style="572" customWidth="1"/>
    <col min="13586" max="13824" width="9.140625" style="572"/>
    <col min="13825" max="13825" width="51.140625" style="572" customWidth="1"/>
    <col min="13826" max="13839" width="9.85546875" style="572" customWidth="1"/>
    <col min="13840" max="13840" width="12.7109375" style="572" customWidth="1"/>
    <col min="13841" max="13841" width="2.5703125" style="572" customWidth="1"/>
    <col min="13842" max="14080" width="9.140625" style="572"/>
    <col min="14081" max="14081" width="51.140625" style="572" customWidth="1"/>
    <col min="14082" max="14095" width="9.85546875" style="572" customWidth="1"/>
    <col min="14096" max="14096" width="12.7109375" style="572" customWidth="1"/>
    <col min="14097" max="14097" width="2.5703125" style="572" customWidth="1"/>
    <col min="14098" max="14336" width="9.140625" style="572"/>
    <col min="14337" max="14337" width="51.140625" style="572" customWidth="1"/>
    <col min="14338" max="14351" width="9.85546875" style="572" customWidth="1"/>
    <col min="14352" max="14352" width="12.7109375" style="572" customWidth="1"/>
    <col min="14353" max="14353" width="2.5703125" style="572" customWidth="1"/>
    <col min="14354" max="14592" width="9.140625" style="572"/>
    <col min="14593" max="14593" width="51.140625" style="572" customWidth="1"/>
    <col min="14594" max="14607" width="9.85546875" style="572" customWidth="1"/>
    <col min="14608" max="14608" width="12.7109375" style="572" customWidth="1"/>
    <col min="14609" max="14609" width="2.5703125" style="572" customWidth="1"/>
    <col min="14610" max="14848" width="9.140625" style="572"/>
    <col min="14849" max="14849" width="51.140625" style="572" customWidth="1"/>
    <col min="14850" max="14863" width="9.85546875" style="572" customWidth="1"/>
    <col min="14864" max="14864" width="12.7109375" style="572" customWidth="1"/>
    <col min="14865" max="14865" width="2.5703125" style="572" customWidth="1"/>
    <col min="14866" max="15104" width="9.140625" style="572"/>
    <col min="15105" max="15105" width="51.140625" style="572" customWidth="1"/>
    <col min="15106" max="15119" width="9.85546875" style="572" customWidth="1"/>
    <col min="15120" max="15120" width="12.7109375" style="572" customWidth="1"/>
    <col min="15121" max="15121" width="2.5703125" style="572" customWidth="1"/>
    <col min="15122" max="15360" width="9.140625" style="572"/>
    <col min="15361" max="15361" width="51.140625" style="572" customWidth="1"/>
    <col min="15362" max="15375" width="9.85546875" style="572" customWidth="1"/>
    <col min="15376" max="15376" width="12.7109375" style="572" customWidth="1"/>
    <col min="15377" max="15377" width="2.5703125" style="572" customWidth="1"/>
    <col min="15378" max="15616" width="9.140625" style="572"/>
    <col min="15617" max="15617" width="51.140625" style="572" customWidth="1"/>
    <col min="15618" max="15631" width="9.85546875" style="572" customWidth="1"/>
    <col min="15632" max="15632" width="12.7109375" style="572" customWidth="1"/>
    <col min="15633" max="15633" width="2.5703125" style="572" customWidth="1"/>
    <col min="15634" max="15872" width="9.140625" style="572"/>
    <col min="15873" max="15873" width="51.140625" style="572" customWidth="1"/>
    <col min="15874" max="15887" width="9.85546875" style="572" customWidth="1"/>
    <col min="15888" max="15888" width="12.7109375" style="572" customWidth="1"/>
    <col min="15889" max="15889" width="2.5703125" style="572" customWidth="1"/>
    <col min="15890" max="16128" width="9.140625" style="572"/>
    <col min="16129" max="16129" width="51.140625" style="572" customWidth="1"/>
    <col min="16130" max="16143" width="9.85546875" style="572" customWidth="1"/>
    <col min="16144" max="16144" width="12.7109375" style="572" customWidth="1"/>
    <col min="16145" max="16145" width="2.5703125" style="572" customWidth="1"/>
    <col min="16146" max="16384" width="9.140625" style="572"/>
  </cols>
  <sheetData>
    <row r="1" spans="1:28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217"/>
    </row>
    <row r="2" spans="1:28" s="1" customFormat="1" ht="39" customHeight="1">
      <c r="A2" s="723" t="s">
        <v>730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217"/>
    </row>
    <row r="3" spans="1:28" s="1" customFormat="1" ht="20.25" customHeight="1">
      <c r="A3" s="723" t="s">
        <v>290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217"/>
    </row>
    <row r="4" spans="1:28" s="1" customFormat="1" ht="20.2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  <c r="N4" s="723"/>
      <c r="O4" s="723"/>
      <c r="P4" s="723"/>
      <c r="Q4" s="217"/>
    </row>
    <row r="5" spans="1:28" s="1" customFormat="1" ht="39" customHeight="1">
      <c r="A5" s="725" t="s">
        <v>2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5"/>
      <c r="P5" s="725"/>
      <c r="Q5" s="217"/>
    </row>
    <row r="6" spans="1:28" ht="7.5" customHeight="1">
      <c r="A6" s="159"/>
    </row>
    <row r="7" spans="1:28" ht="6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2"/>
      <c r="L7" s="162"/>
      <c r="M7" s="162"/>
      <c r="N7" s="162"/>
      <c r="O7" s="162"/>
      <c r="P7" s="162"/>
      <c r="Q7" s="218"/>
      <c r="R7" s="23"/>
      <c r="S7" s="23"/>
      <c r="T7" s="23"/>
      <c r="U7" s="23"/>
      <c r="V7" s="23"/>
    </row>
    <row r="8" spans="1:28" ht="51.75" customHeight="1">
      <c r="A8" s="348" t="s">
        <v>291</v>
      </c>
      <c r="B8" s="348" t="s">
        <v>55</v>
      </c>
      <c r="C8" s="348" t="s">
        <v>61</v>
      </c>
      <c r="D8" s="348" t="s">
        <v>56</v>
      </c>
      <c r="E8" s="348" t="s">
        <v>60</v>
      </c>
      <c r="F8" s="348" t="s">
        <v>57</v>
      </c>
      <c r="G8" s="348" t="s">
        <v>64</v>
      </c>
      <c r="H8" s="348" t="s">
        <v>62</v>
      </c>
      <c r="I8" s="348" t="s">
        <v>63</v>
      </c>
      <c r="J8" s="348" t="s">
        <v>58</v>
      </c>
      <c r="K8" s="348" t="s">
        <v>59</v>
      </c>
      <c r="L8" s="348" t="s">
        <v>66</v>
      </c>
      <c r="M8" s="348" t="s">
        <v>67</v>
      </c>
      <c r="N8" s="348" t="s">
        <v>732</v>
      </c>
      <c r="O8" s="348" t="s">
        <v>731</v>
      </c>
      <c r="P8" s="349" t="s">
        <v>179</v>
      </c>
      <c r="Q8" s="214"/>
      <c r="Y8" s="572">
        <v>1</v>
      </c>
      <c r="Z8" s="572">
        <v>1</v>
      </c>
      <c r="AA8" s="572">
        <v>1</v>
      </c>
      <c r="AB8" s="572">
        <v>1</v>
      </c>
    </row>
    <row r="9" spans="1:28" ht="43.5" customHeight="1">
      <c r="A9" s="350" t="s">
        <v>292</v>
      </c>
      <c r="B9" s="350">
        <v>4363923.9940799996</v>
      </c>
      <c r="C9" s="351">
        <v>2893714.3051900002</v>
      </c>
      <c r="D9" s="351">
        <v>4624021.6203600001</v>
      </c>
      <c r="E9" s="351">
        <v>7445245.5132900001</v>
      </c>
      <c r="F9" s="351">
        <v>3912091.9415199999</v>
      </c>
      <c r="G9" s="351">
        <v>2052261.7791600002</v>
      </c>
      <c r="H9" s="350">
        <v>851739.08798000007</v>
      </c>
      <c r="I9" s="350">
        <v>54.527999999999999</v>
      </c>
      <c r="J9" s="350">
        <v>133983.01227000001</v>
      </c>
      <c r="K9" s="350">
        <v>311120.92407999997</v>
      </c>
      <c r="L9" s="350">
        <v>9500.15092</v>
      </c>
      <c r="M9" s="350">
        <v>48453.591930000002</v>
      </c>
      <c r="N9" s="350">
        <v>1772993.5234600001</v>
      </c>
      <c r="O9" s="350">
        <v>8375.0741799999996</v>
      </c>
      <c r="P9" s="350">
        <f t="shared" ref="P9:P57" si="0">SUM(B9:O9)</f>
        <v>28427479.046419997</v>
      </c>
      <c r="Q9" s="214"/>
      <c r="R9" s="23"/>
      <c r="S9" s="23"/>
      <c r="T9" s="23"/>
      <c r="U9" s="23"/>
      <c r="V9" s="23"/>
    </row>
    <row r="10" spans="1:28" ht="27" customHeight="1">
      <c r="A10" s="167" t="s">
        <v>293</v>
      </c>
      <c r="B10" s="167">
        <v>2402335.7395500001</v>
      </c>
      <c r="C10" s="168">
        <v>2156060.7226199997</v>
      </c>
      <c r="D10" s="168">
        <v>1671719.92209</v>
      </c>
      <c r="E10" s="168">
        <v>3833085.7510100002</v>
      </c>
      <c r="F10" s="168">
        <v>2204986.4583899998</v>
      </c>
      <c r="G10" s="168">
        <v>1298469.50134</v>
      </c>
      <c r="H10" s="167">
        <v>587369.67959000007</v>
      </c>
      <c r="I10" s="167">
        <v>0</v>
      </c>
      <c r="J10" s="167">
        <v>66973.86202</v>
      </c>
      <c r="K10" s="167">
        <v>194887.32477000001</v>
      </c>
      <c r="L10" s="167">
        <v>0</v>
      </c>
      <c r="M10" s="167">
        <v>12212.09576</v>
      </c>
      <c r="N10" s="167">
        <v>948101.42053999996</v>
      </c>
      <c r="O10" s="167">
        <v>0</v>
      </c>
      <c r="P10" s="167">
        <f t="shared" si="0"/>
        <v>15376202.47768</v>
      </c>
      <c r="Q10" s="214"/>
      <c r="R10" s="23"/>
      <c r="S10" s="23"/>
      <c r="T10" s="23"/>
      <c r="U10" s="23"/>
      <c r="V10" s="23"/>
    </row>
    <row r="11" spans="1:28" ht="27" customHeight="1">
      <c r="A11" s="167" t="s">
        <v>294</v>
      </c>
      <c r="B11" s="167">
        <v>730132.80047000002</v>
      </c>
      <c r="C11" s="168">
        <v>828087.48348000005</v>
      </c>
      <c r="D11" s="168">
        <v>867113.81926000002</v>
      </c>
      <c r="E11" s="168">
        <v>988334.42336999997</v>
      </c>
      <c r="F11" s="168">
        <v>664434.09402999992</v>
      </c>
      <c r="G11" s="168">
        <v>313170.94212000002</v>
      </c>
      <c r="H11" s="167">
        <v>229460.64238</v>
      </c>
      <c r="I11" s="167">
        <v>0</v>
      </c>
      <c r="J11" s="167">
        <v>8387.9993699999995</v>
      </c>
      <c r="K11" s="167">
        <v>8354.14408</v>
      </c>
      <c r="L11" s="167">
        <v>0</v>
      </c>
      <c r="M11" s="167">
        <v>3093.98929</v>
      </c>
      <c r="N11" s="167">
        <v>157371.66665999999</v>
      </c>
      <c r="O11" s="167">
        <v>0</v>
      </c>
      <c r="P11" s="167">
        <f t="shared" si="0"/>
        <v>4797942.0045100003</v>
      </c>
      <c r="Q11" s="214"/>
      <c r="R11" s="23"/>
      <c r="S11" s="23"/>
      <c r="T11" s="23"/>
      <c r="U11" s="23"/>
      <c r="V11" s="23"/>
    </row>
    <row r="12" spans="1:28" ht="27" customHeight="1">
      <c r="A12" s="167" t="s">
        <v>295</v>
      </c>
      <c r="B12" s="167">
        <v>1672202.9390799999</v>
      </c>
      <c r="C12" s="168">
        <v>1327973.2391400002</v>
      </c>
      <c r="D12" s="168">
        <v>804606.10282999999</v>
      </c>
      <c r="E12" s="168">
        <v>2844751.3276399998</v>
      </c>
      <c r="F12" s="168">
        <v>1540552.36436</v>
      </c>
      <c r="G12" s="168">
        <v>985298.55922000005</v>
      </c>
      <c r="H12" s="167">
        <v>357909.03720999998</v>
      </c>
      <c r="I12" s="167">
        <v>0</v>
      </c>
      <c r="J12" s="167">
        <v>58585.862649999995</v>
      </c>
      <c r="K12" s="167">
        <v>186533.18069000001</v>
      </c>
      <c r="L12" s="167">
        <v>0</v>
      </c>
      <c r="M12" s="167">
        <v>9118.1064700000006</v>
      </c>
      <c r="N12" s="167">
        <v>790729.75387999997</v>
      </c>
      <c r="O12" s="167">
        <v>0</v>
      </c>
      <c r="P12" s="167">
        <f t="shared" si="0"/>
        <v>10578260.473169999</v>
      </c>
      <c r="Q12" s="214"/>
      <c r="R12" s="23"/>
      <c r="S12" s="23"/>
      <c r="T12" s="23"/>
      <c r="U12" s="23"/>
      <c r="V12" s="23"/>
    </row>
    <row r="13" spans="1:28" ht="27" customHeight="1">
      <c r="A13" s="167" t="s">
        <v>296</v>
      </c>
      <c r="B13" s="167">
        <v>1961588.25453</v>
      </c>
      <c r="C13" s="168">
        <v>737653.58257000009</v>
      </c>
      <c r="D13" s="168">
        <v>2952301.6982700001</v>
      </c>
      <c r="E13" s="168">
        <v>3612159.7622800004</v>
      </c>
      <c r="F13" s="168">
        <v>1707105.4831300001</v>
      </c>
      <c r="G13" s="168">
        <v>753792.27782000008</v>
      </c>
      <c r="H13" s="167">
        <v>264369.40839</v>
      </c>
      <c r="I13" s="167">
        <v>54.527999999999999</v>
      </c>
      <c r="J13" s="167">
        <v>67009.150250000006</v>
      </c>
      <c r="K13" s="167">
        <v>116233.59931000001</v>
      </c>
      <c r="L13" s="167">
        <v>9500.15092</v>
      </c>
      <c r="M13" s="167">
        <v>36241.496169999999</v>
      </c>
      <c r="N13" s="167">
        <v>824892.10291999998</v>
      </c>
      <c r="O13" s="167">
        <v>8375.0741799999996</v>
      </c>
      <c r="P13" s="167">
        <f t="shared" si="0"/>
        <v>13051276.568740001</v>
      </c>
      <c r="Q13" s="214"/>
      <c r="R13" s="23"/>
      <c r="S13" s="23"/>
      <c r="T13" s="23"/>
      <c r="U13" s="23"/>
      <c r="V13" s="23"/>
    </row>
    <row r="14" spans="1:28" ht="27" customHeight="1">
      <c r="A14" s="167" t="s">
        <v>294</v>
      </c>
      <c r="B14" s="167">
        <v>466787.25030999997</v>
      </c>
      <c r="C14" s="168">
        <v>218470.93509000001</v>
      </c>
      <c r="D14" s="168">
        <v>316070.88915</v>
      </c>
      <c r="E14" s="168">
        <v>479531.17332999996</v>
      </c>
      <c r="F14" s="168">
        <v>173115.50341</v>
      </c>
      <c r="G14" s="168">
        <v>235761.54666999998</v>
      </c>
      <c r="H14" s="167">
        <v>67366.020349999992</v>
      </c>
      <c r="I14" s="167">
        <v>0</v>
      </c>
      <c r="J14" s="167">
        <v>28746.31437</v>
      </c>
      <c r="K14" s="167">
        <v>1250</v>
      </c>
      <c r="L14" s="167">
        <v>0</v>
      </c>
      <c r="M14" s="167">
        <v>7978.8954599999997</v>
      </c>
      <c r="N14" s="167">
        <v>146309.85496</v>
      </c>
      <c r="O14" s="167">
        <v>5977.9219000000003</v>
      </c>
      <c r="P14" s="167">
        <f t="shared" si="0"/>
        <v>2147366.3050000002</v>
      </c>
      <c r="Q14" s="214"/>
      <c r="R14" s="23"/>
      <c r="S14" s="23"/>
      <c r="T14" s="23"/>
      <c r="U14" s="23"/>
      <c r="V14" s="23"/>
    </row>
    <row r="15" spans="1:28" ht="27" customHeight="1">
      <c r="A15" s="167" t="s">
        <v>295</v>
      </c>
      <c r="B15" s="167">
        <v>1494801.00422</v>
      </c>
      <c r="C15" s="168">
        <v>519182.64748000004</v>
      </c>
      <c r="D15" s="168">
        <v>2636230.8091199999</v>
      </c>
      <c r="E15" s="168">
        <v>3132628.5889499998</v>
      </c>
      <c r="F15" s="168">
        <v>1533989.9797199999</v>
      </c>
      <c r="G15" s="168">
        <v>518030.73114999995</v>
      </c>
      <c r="H15" s="167">
        <v>197003.38803999999</v>
      </c>
      <c r="I15" s="167">
        <v>54.527999999999999</v>
      </c>
      <c r="J15" s="167">
        <v>38262.835880000006</v>
      </c>
      <c r="K15" s="167">
        <v>114983.59931000001</v>
      </c>
      <c r="L15" s="167">
        <v>9500.15092</v>
      </c>
      <c r="M15" s="167">
        <v>28262.600710000002</v>
      </c>
      <c r="N15" s="167">
        <v>678582.24796000007</v>
      </c>
      <c r="O15" s="167">
        <v>2397.1522799999998</v>
      </c>
      <c r="P15" s="167">
        <f t="shared" si="0"/>
        <v>10903910.263739999</v>
      </c>
      <c r="Q15" s="214"/>
      <c r="R15" s="23"/>
      <c r="S15" s="23"/>
      <c r="T15" s="23"/>
      <c r="U15" s="23"/>
      <c r="V15" s="23"/>
    </row>
    <row r="16" spans="1:28" ht="27" customHeight="1">
      <c r="A16" s="350" t="s">
        <v>297</v>
      </c>
      <c r="B16" s="350">
        <v>3426519.8451900003</v>
      </c>
      <c r="C16" s="351">
        <v>1663085.5710400001</v>
      </c>
      <c r="D16" s="351">
        <v>3297984.9363500001</v>
      </c>
      <c r="E16" s="351">
        <v>2350787.38956</v>
      </c>
      <c r="F16" s="351">
        <v>1846603.5306300002</v>
      </c>
      <c r="G16" s="351">
        <v>1636173.0221300002</v>
      </c>
      <c r="H16" s="350">
        <v>1886645.6173599998</v>
      </c>
      <c r="I16" s="350">
        <v>63583.359329999999</v>
      </c>
      <c r="J16" s="350">
        <v>27506.495640000001</v>
      </c>
      <c r="K16" s="350">
        <v>22190.493760000001</v>
      </c>
      <c r="L16" s="350">
        <v>1164805.5015499999</v>
      </c>
      <c r="M16" s="350">
        <v>383312.29779000004</v>
      </c>
      <c r="N16" s="350">
        <v>924210.88162999996</v>
      </c>
      <c r="O16" s="350">
        <v>567067.6929400001</v>
      </c>
      <c r="P16" s="350">
        <f t="shared" si="0"/>
        <v>19260476.6349</v>
      </c>
      <c r="Q16" s="214"/>
      <c r="R16" s="23"/>
      <c r="S16" s="23"/>
      <c r="T16" s="23"/>
      <c r="U16" s="23"/>
      <c r="V16" s="23"/>
    </row>
    <row r="17" spans="1:22" ht="27" customHeight="1">
      <c r="A17" s="167" t="s">
        <v>293</v>
      </c>
      <c r="B17" s="167">
        <v>1690946.7514800001</v>
      </c>
      <c r="C17" s="168">
        <v>1071208.45187</v>
      </c>
      <c r="D17" s="168">
        <v>1305874.89105</v>
      </c>
      <c r="E17" s="168">
        <v>1352843.0048900002</v>
      </c>
      <c r="F17" s="168">
        <v>728265.62424999999</v>
      </c>
      <c r="G17" s="168">
        <v>756131.07324000006</v>
      </c>
      <c r="H17" s="167">
        <v>821318.3830700001</v>
      </c>
      <c r="I17" s="167">
        <v>15622.692080000001</v>
      </c>
      <c r="J17" s="167">
        <v>7803.2523600000004</v>
      </c>
      <c r="K17" s="167">
        <v>3020.3933099999999</v>
      </c>
      <c r="L17" s="167">
        <v>390722.12867000001</v>
      </c>
      <c r="M17" s="167">
        <v>225898.59572000001</v>
      </c>
      <c r="N17" s="167">
        <v>514422.38648000004</v>
      </c>
      <c r="O17" s="167">
        <v>172593.43091</v>
      </c>
      <c r="P17" s="167">
        <f t="shared" si="0"/>
        <v>9056671.0593800023</v>
      </c>
      <c r="Q17" s="214"/>
      <c r="R17" s="23"/>
      <c r="S17" s="23"/>
      <c r="T17" s="23"/>
      <c r="U17" s="23"/>
      <c r="V17" s="23"/>
    </row>
    <row r="18" spans="1:22" ht="27" customHeight="1">
      <c r="A18" s="167" t="s">
        <v>294</v>
      </c>
      <c r="B18" s="167">
        <v>711132.39214999997</v>
      </c>
      <c r="C18" s="168">
        <v>776236.05209999997</v>
      </c>
      <c r="D18" s="168">
        <v>844224.00032000011</v>
      </c>
      <c r="E18" s="168">
        <v>434768.60077999998</v>
      </c>
      <c r="F18" s="168">
        <v>380238.30202</v>
      </c>
      <c r="G18" s="168">
        <v>280840.07666000002</v>
      </c>
      <c r="H18" s="167">
        <v>658428.51540000003</v>
      </c>
      <c r="I18" s="167">
        <v>12826.342259999999</v>
      </c>
      <c r="J18" s="167">
        <v>3827.5833199999997</v>
      </c>
      <c r="K18" s="167">
        <v>0</v>
      </c>
      <c r="L18" s="167">
        <v>345498.91329</v>
      </c>
      <c r="M18" s="167">
        <v>118727.36043</v>
      </c>
      <c r="N18" s="167">
        <v>396602.73002999998</v>
      </c>
      <c r="O18" s="167">
        <v>131632.78701999999</v>
      </c>
      <c r="P18" s="167">
        <f t="shared" si="0"/>
        <v>5094983.6557800006</v>
      </c>
      <c r="Q18" s="214"/>
      <c r="R18" s="23"/>
      <c r="S18" s="23"/>
      <c r="T18" s="23"/>
      <c r="U18" s="23"/>
      <c r="V18" s="23"/>
    </row>
    <row r="19" spans="1:22" ht="27" customHeight="1">
      <c r="A19" s="167" t="s">
        <v>295</v>
      </c>
      <c r="B19" s="167">
        <v>979814.35933000001</v>
      </c>
      <c r="C19" s="168">
        <v>294972.39976999996</v>
      </c>
      <c r="D19" s="168">
        <v>461650.89073000004</v>
      </c>
      <c r="E19" s="168">
        <v>918074.40411</v>
      </c>
      <c r="F19" s="168">
        <v>348027.32222999999</v>
      </c>
      <c r="G19" s="168">
        <v>475290.99657999998</v>
      </c>
      <c r="H19" s="167">
        <v>162889.86766999998</v>
      </c>
      <c r="I19" s="167">
        <v>2796.3498199999999</v>
      </c>
      <c r="J19" s="167">
        <v>3975.6690400000002</v>
      </c>
      <c r="K19" s="167">
        <v>3020.3933099999999</v>
      </c>
      <c r="L19" s="167">
        <v>45223.215380000001</v>
      </c>
      <c r="M19" s="167">
        <v>107171.23529000001</v>
      </c>
      <c r="N19" s="167">
        <v>117819.65645000001</v>
      </c>
      <c r="O19" s="167">
        <v>40960.643889999999</v>
      </c>
      <c r="P19" s="167">
        <f t="shared" si="0"/>
        <v>3961687.4036000008</v>
      </c>
      <c r="Q19" s="214"/>
      <c r="R19" s="23"/>
      <c r="S19" s="23"/>
      <c r="T19" s="23"/>
      <c r="U19" s="23"/>
      <c r="V19" s="23"/>
    </row>
    <row r="20" spans="1:22" ht="27" customHeight="1">
      <c r="A20" s="167" t="s">
        <v>296</v>
      </c>
      <c r="B20" s="167">
        <v>1735573.0937099999</v>
      </c>
      <c r="C20" s="168">
        <v>591877.11916999996</v>
      </c>
      <c r="D20" s="168">
        <v>1992110.0452999999</v>
      </c>
      <c r="E20" s="168">
        <v>997944.38466999994</v>
      </c>
      <c r="F20" s="168">
        <v>1118337.9063800001</v>
      </c>
      <c r="G20" s="168">
        <v>880041.94889</v>
      </c>
      <c r="H20" s="167">
        <v>1065327.2342900001</v>
      </c>
      <c r="I20" s="167">
        <v>47960.667249999999</v>
      </c>
      <c r="J20" s="167">
        <v>19703.243280000002</v>
      </c>
      <c r="K20" s="167">
        <v>19170.100449999998</v>
      </c>
      <c r="L20" s="167">
        <v>774083.37288000004</v>
      </c>
      <c r="M20" s="167">
        <v>157413.70207</v>
      </c>
      <c r="N20" s="167">
        <v>409788.49514999997</v>
      </c>
      <c r="O20" s="167">
        <v>394474.26202999998</v>
      </c>
      <c r="P20" s="167">
        <f t="shared" si="0"/>
        <v>10203805.575519999</v>
      </c>
      <c r="Q20" s="214"/>
      <c r="R20" s="23"/>
      <c r="S20" s="23"/>
      <c r="T20" s="23"/>
      <c r="U20" s="23"/>
      <c r="V20" s="23"/>
    </row>
    <row r="21" spans="1:22" ht="27" customHeight="1">
      <c r="A21" s="167" t="s">
        <v>294</v>
      </c>
      <c r="B21" s="167">
        <v>1036250.31446</v>
      </c>
      <c r="C21" s="168">
        <v>434695.64857999998</v>
      </c>
      <c r="D21" s="168">
        <v>1485759.08332</v>
      </c>
      <c r="E21" s="168">
        <v>473464.31844</v>
      </c>
      <c r="F21" s="168">
        <v>637205.93016999995</v>
      </c>
      <c r="G21" s="168">
        <v>366077.16781999997</v>
      </c>
      <c r="H21" s="167">
        <v>775923.44634999998</v>
      </c>
      <c r="I21" s="167">
        <v>40349.771999999997</v>
      </c>
      <c r="J21" s="167">
        <v>5439.3578399999997</v>
      </c>
      <c r="K21" s="167">
        <v>0</v>
      </c>
      <c r="L21" s="167">
        <v>658369.49541999993</v>
      </c>
      <c r="M21" s="167">
        <v>98617.673680000007</v>
      </c>
      <c r="N21" s="167">
        <v>268459.92383999994</v>
      </c>
      <c r="O21" s="167">
        <v>270285.80329000001</v>
      </c>
      <c r="P21" s="167">
        <f t="shared" si="0"/>
        <v>6550897.9352099998</v>
      </c>
      <c r="Q21" s="214"/>
      <c r="R21" s="23"/>
      <c r="S21" s="23"/>
      <c r="T21" s="23"/>
      <c r="U21" s="23"/>
      <c r="V21" s="23"/>
    </row>
    <row r="22" spans="1:22" ht="27" customHeight="1">
      <c r="A22" s="167" t="s">
        <v>295</v>
      </c>
      <c r="B22" s="167">
        <v>699322.77925000002</v>
      </c>
      <c r="C22" s="168">
        <v>157181.47059000001</v>
      </c>
      <c r="D22" s="168">
        <v>506350.96198000002</v>
      </c>
      <c r="E22" s="168">
        <v>524480.06623</v>
      </c>
      <c r="F22" s="168">
        <v>481131.97620999999</v>
      </c>
      <c r="G22" s="168">
        <v>513964.78106999997</v>
      </c>
      <c r="H22" s="167">
        <v>289403.78794000001</v>
      </c>
      <c r="I22" s="167">
        <v>7610.8952499999996</v>
      </c>
      <c r="J22" s="167">
        <v>14263.88544</v>
      </c>
      <c r="K22" s="167">
        <v>19170.100449999998</v>
      </c>
      <c r="L22" s="167">
        <v>115713.87745999999</v>
      </c>
      <c r="M22" s="167">
        <v>58796.028389999999</v>
      </c>
      <c r="N22" s="167">
        <v>141328.57131</v>
      </c>
      <c r="O22" s="167">
        <v>124188.45874</v>
      </c>
      <c r="P22" s="167">
        <f t="shared" si="0"/>
        <v>3652907.6403100002</v>
      </c>
      <c r="Q22" s="214"/>
      <c r="R22" s="23"/>
      <c r="S22" s="23"/>
      <c r="T22" s="23"/>
      <c r="U22" s="23"/>
      <c r="V22" s="23"/>
    </row>
    <row r="23" spans="1:22" ht="27" customHeight="1">
      <c r="A23" s="350" t="s">
        <v>298</v>
      </c>
      <c r="B23" s="350">
        <v>683390.14934</v>
      </c>
      <c r="C23" s="351">
        <v>2999187.2486999999</v>
      </c>
      <c r="D23" s="351">
        <v>499998.63682999997</v>
      </c>
      <c r="E23" s="351">
        <v>1074234.92193</v>
      </c>
      <c r="F23" s="351">
        <v>1060436.21529</v>
      </c>
      <c r="G23" s="351">
        <v>219175.10528999998</v>
      </c>
      <c r="H23" s="350">
        <v>1215831.5536099998</v>
      </c>
      <c r="I23" s="350">
        <v>5251121.6633700002</v>
      </c>
      <c r="J23" s="350">
        <v>2253.5658900000003</v>
      </c>
      <c r="K23" s="350">
        <v>0</v>
      </c>
      <c r="L23" s="350">
        <v>4158787.1435100003</v>
      </c>
      <c r="M23" s="350">
        <v>793781.69438</v>
      </c>
      <c r="N23" s="350">
        <v>927413.15429999994</v>
      </c>
      <c r="O23" s="350">
        <v>3902629.9763500001</v>
      </c>
      <c r="P23" s="350">
        <f t="shared" si="0"/>
        <v>22788241.028789997</v>
      </c>
      <c r="Q23" s="214"/>
      <c r="R23" s="23"/>
      <c r="S23" s="23"/>
      <c r="T23" s="23"/>
      <c r="U23" s="23"/>
      <c r="V23" s="23"/>
    </row>
    <row r="24" spans="1:22" ht="27" customHeight="1">
      <c r="A24" s="167" t="s">
        <v>293</v>
      </c>
      <c r="B24" s="167">
        <v>234277.22974000001</v>
      </c>
      <c r="C24" s="168">
        <v>733201.77414999995</v>
      </c>
      <c r="D24" s="168">
        <v>149430.74566999997</v>
      </c>
      <c r="E24" s="168">
        <v>313766.19906000001</v>
      </c>
      <c r="F24" s="168">
        <v>224392.52106999999</v>
      </c>
      <c r="G24" s="168">
        <v>47149.824430000001</v>
      </c>
      <c r="H24" s="167">
        <v>279351.56754000002</v>
      </c>
      <c r="I24" s="167">
        <v>1968249.72645</v>
      </c>
      <c r="J24" s="167">
        <v>67.910570000000007</v>
      </c>
      <c r="K24" s="167">
        <v>0</v>
      </c>
      <c r="L24" s="167">
        <v>1731886.53076</v>
      </c>
      <c r="M24" s="167">
        <v>227925.31562000001</v>
      </c>
      <c r="N24" s="167">
        <v>274858.75742000004</v>
      </c>
      <c r="O24" s="167">
        <v>1173686.98737</v>
      </c>
      <c r="P24" s="167">
        <f t="shared" si="0"/>
        <v>7358245.0898500001</v>
      </c>
      <c r="Q24" s="214"/>
      <c r="R24" s="23"/>
      <c r="S24" s="23"/>
      <c r="T24" s="23"/>
      <c r="U24" s="23"/>
      <c r="V24" s="23"/>
    </row>
    <row r="25" spans="1:22" ht="27" customHeight="1">
      <c r="A25" s="167" t="s">
        <v>294</v>
      </c>
      <c r="B25" s="167">
        <v>121515.52711</v>
      </c>
      <c r="C25" s="168">
        <v>630402.29978</v>
      </c>
      <c r="D25" s="168">
        <v>103685.19362000001</v>
      </c>
      <c r="E25" s="168">
        <v>168607.27987999999</v>
      </c>
      <c r="F25" s="168">
        <v>85351.479769999991</v>
      </c>
      <c r="G25" s="168">
        <v>12050.730880000001</v>
      </c>
      <c r="H25" s="167">
        <v>245603.03326</v>
      </c>
      <c r="I25" s="167">
        <v>1621384.2931199998</v>
      </c>
      <c r="J25" s="167">
        <v>67.910570000000007</v>
      </c>
      <c r="K25" s="167">
        <v>0</v>
      </c>
      <c r="L25" s="167">
        <v>1525015.4043099999</v>
      </c>
      <c r="M25" s="167">
        <v>156239.43315999999</v>
      </c>
      <c r="N25" s="167">
        <v>229070.56063999998</v>
      </c>
      <c r="O25" s="167">
        <v>961210.55322</v>
      </c>
      <c r="P25" s="167">
        <f t="shared" si="0"/>
        <v>5860203.6993199987</v>
      </c>
      <c r="Q25" s="214"/>
      <c r="R25" s="23"/>
      <c r="S25" s="23"/>
      <c r="T25" s="23"/>
      <c r="U25" s="23"/>
      <c r="V25" s="23"/>
    </row>
    <row r="26" spans="1:22" ht="27" customHeight="1">
      <c r="A26" s="167" t="s">
        <v>295</v>
      </c>
      <c r="B26" s="167">
        <v>112761.70263</v>
      </c>
      <c r="C26" s="168">
        <v>102799.47437000001</v>
      </c>
      <c r="D26" s="168">
        <v>45745.552049999998</v>
      </c>
      <c r="E26" s="168">
        <v>145158.91918</v>
      </c>
      <c r="F26" s="168">
        <v>139041.04130000001</v>
      </c>
      <c r="G26" s="168">
        <v>35099.093549999998</v>
      </c>
      <c r="H26" s="167">
        <v>33748.53428</v>
      </c>
      <c r="I26" s="167">
        <v>346865.43332999997</v>
      </c>
      <c r="J26" s="167">
        <v>0</v>
      </c>
      <c r="K26" s="167">
        <v>0</v>
      </c>
      <c r="L26" s="167">
        <v>206871.12644999998</v>
      </c>
      <c r="M26" s="167">
        <v>71685.882459999993</v>
      </c>
      <c r="N26" s="167">
        <v>45788.196779999998</v>
      </c>
      <c r="O26" s="167">
        <v>212476.43415000002</v>
      </c>
      <c r="P26" s="167">
        <f t="shared" si="0"/>
        <v>1498041.39053</v>
      </c>
      <c r="Q26" s="214"/>
      <c r="R26" s="23"/>
      <c r="S26" s="23"/>
      <c r="T26" s="23"/>
      <c r="U26" s="23"/>
      <c r="V26" s="23"/>
    </row>
    <row r="27" spans="1:22" ht="27" customHeight="1">
      <c r="A27" s="167" t="s">
        <v>296</v>
      </c>
      <c r="B27" s="167">
        <v>449112.91960000002</v>
      </c>
      <c r="C27" s="168">
        <v>2265985.4745500004</v>
      </c>
      <c r="D27" s="168">
        <v>350567.89116</v>
      </c>
      <c r="E27" s="168">
        <v>760468.72287000006</v>
      </c>
      <c r="F27" s="168">
        <v>836043.69422000006</v>
      </c>
      <c r="G27" s="168">
        <v>172025.28086000003</v>
      </c>
      <c r="H27" s="167">
        <v>936479.9860700001</v>
      </c>
      <c r="I27" s="167">
        <v>3282871.9369200002</v>
      </c>
      <c r="J27" s="167">
        <v>2185.6553199999998</v>
      </c>
      <c r="K27" s="167">
        <v>0</v>
      </c>
      <c r="L27" s="167">
        <v>2426900.6127499999</v>
      </c>
      <c r="M27" s="167">
        <v>565856.37875999999</v>
      </c>
      <c r="N27" s="167">
        <v>652554.39688000001</v>
      </c>
      <c r="O27" s="167">
        <v>2728942.9889799999</v>
      </c>
      <c r="P27" s="167">
        <f t="shared" si="0"/>
        <v>15429995.938940004</v>
      </c>
      <c r="Q27" s="214"/>
      <c r="R27" s="23"/>
      <c r="S27" s="23"/>
      <c r="T27" s="23"/>
      <c r="U27" s="23"/>
      <c r="V27" s="23"/>
    </row>
    <row r="28" spans="1:22" ht="27" customHeight="1">
      <c r="A28" s="167" t="s">
        <v>294</v>
      </c>
      <c r="B28" s="167">
        <v>279856.63584</v>
      </c>
      <c r="C28" s="168">
        <v>1968017.8088699998</v>
      </c>
      <c r="D28" s="168">
        <v>295849.56237</v>
      </c>
      <c r="E28" s="168">
        <v>428418.27781</v>
      </c>
      <c r="F28" s="168">
        <v>262313.72113000002</v>
      </c>
      <c r="G28" s="168">
        <v>63863.301220000001</v>
      </c>
      <c r="H28" s="167">
        <v>670972.27059000009</v>
      </c>
      <c r="I28" s="167">
        <v>2520134.97444</v>
      </c>
      <c r="J28" s="167">
        <v>1712.5517500000001</v>
      </c>
      <c r="K28" s="167">
        <v>0</v>
      </c>
      <c r="L28" s="167">
        <v>2028544.3158699998</v>
      </c>
      <c r="M28" s="167">
        <v>338216.75189999997</v>
      </c>
      <c r="N28" s="167">
        <v>521011.17116000003</v>
      </c>
      <c r="O28" s="167">
        <v>1756431.4530400001</v>
      </c>
      <c r="P28" s="167">
        <f t="shared" si="0"/>
        <v>11135342.79599</v>
      </c>
      <c r="Q28" s="214"/>
      <c r="R28" s="23"/>
      <c r="S28" s="23"/>
      <c r="T28" s="23"/>
      <c r="U28" s="23"/>
      <c r="V28" s="23"/>
    </row>
    <row r="29" spans="1:22" ht="27" customHeight="1">
      <c r="A29" s="167" t="s">
        <v>295</v>
      </c>
      <c r="B29" s="167">
        <v>169256.28375999999</v>
      </c>
      <c r="C29" s="168">
        <v>297967.66568000003</v>
      </c>
      <c r="D29" s="168">
        <v>54718.32879</v>
      </c>
      <c r="E29" s="168">
        <v>332050.44506</v>
      </c>
      <c r="F29" s="168">
        <v>573729.97308999998</v>
      </c>
      <c r="G29" s="168">
        <v>108161.97964000001</v>
      </c>
      <c r="H29" s="167">
        <v>265507.71548000001</v>
      </c>
      <c r="I29" s="167">
        <v>762736.96247999999</v>
      </c>
      <c r="J29" s="167">
        <v>473.10356999999999</v>
      </c>
      <c r="K29" s="167">
        <v>0</v>
      </c>
      <c r="L29" s="167">
        <v>398356.29687999998</v>
      </c>
      <c r="M29" s="167">
        <v>227639.62686000002</v>
      </c>
      <c r="N29" s="167">
        <v>131543.22571999999</v>
      </c>
      <c r="O29" s="167">
        <v>972511.53594000009</v>
      </c>
      <c r="P29" s="167">
        <f t="shared" si="0"/>
        <v>4294653.1429500002</v>
      </c>
      <c r="Q29" s="214"/>
      <c r="R29" s="23"/>
      <c r="S29" s="23"/>
      <c r="T29" s="23"/>
      <c r="U29" s="23"/>
      <c r="V29" s="23"/>
    </row>
    <row r="30" spans="1:22" ht="27" customHeight="1">
      <c r="A30" s="350" t="s">
        <v>299</v>
      </c>
      <c r="B30" s="350">
        <v>3017907.3871900002</v>
      </c>
      <c r="C30" s="351">
        <v>1715333.12582</v>
      </c>
      <c r="D30" s="351">
        <v>4839705.5133500006</v>
      </c>
      <c r="E30" s="351">
        <v>920995.90686999995</v>
      </c>
      <c r="F30" s="351">
        <v>2136192.7912300001</v>
      </c>
      <c r="G30" s="351">
        <v>1119015.3904899999</v>
      </c>
      <c r="H30" s="350">
        <v>735112.04073000001</v>
      </c>
      <c r="I30" s="350">
        <v>822125.61963999993</v>
      </c>
      <c r="J30" s="350">
        <v>0</v>
      </c>
      <c r="K30" s="350">
        <v>0</v>
      </c>
      <c r="L30" s="350">
        <v>481394.81449999998</v>
      </c>
      <c r="M30" s="350">
        <v>231579.81547</v>
      </c>
      <c r="N30" s="350">
        <v>408227.98992999998</v>
      </c>
      <c r="O30" s="350">
        <v>489471.53842</v>
      </c>
      <c r="P30" s="350">
        <f t="shared" si="0"/>
        <v>16917061.933640003</v>
      </c>
      <c r="Q30" s="214"/>
      <c r="R30" s="23"/>
      <c r="S30" s="23"/>
      <c r="T30" s="23"/>
      <c r="U30" s="23"/>
      <c r="V30" s="23"/>
    </row>
    <row r="31" spans="1:22" ht="27" customHeight="1">
      <c r="A31" s="167" t="s">
        <v>300</v>
      </c>
      <c r="B31" s="167">
        <v>1618720.89142</v>
      </c>
      <c r="C31" s="168">
        <v>743842.57972000004</v>
      </c>
      <c r="D31" s="168">
        <v>2567617.3483099998</v>
      </c>
      <c r="E31" s="168">
        <v>782495.47973999998</v>
      </c>
      <c r="F31" s="168">
        <v>1371905.07112</v>
      </c>
      <c r="G31" s="168">
        <v>973841.04440000001</v>
      </c>
      <c r="H31" s="167">
        <v>492657.09521</v>
      </c>
      <c r="I31" s="167">
        <v>181421.30984999999</v>
      </c>
      <c r="J31" s="167">
        <v>0</v>
      </c>
      <c r="K31" s="167">
        <v>0</v>
      </c>
      <c r="L31" s="167">
        <v>268338.81809000002</v>
      </c>
      <c r="M31" s="167">
        <v>207083.82477000001</v>
      </c>
      <c r="N31" s="167">
        <v>325245.20201999997</v>
      </c>
      <c r="O31" s="167">
        <v>374450.90294</v>
      </c>
      <c r="P31" s="167">
        <f t="shared" si="0"/>
        <v>9907619.5675900001</v>
      </c>
      <c r="Q31" s="214"/>
      <c r="R31" s="23"/>
      <c r="S31" s="23"/>
      <c r="T31" s="23"/>
      <c r="U31" s="23"/>
      <c r="V31" s="23"/>
    </row>
    <row r="32" spans="1:22" ht="27" customHeight="1">
      <c r="A32" s="167" t="s">
        <v>301</v>
      </c>
      <c r="B32" s="167">
        <v>48938.953009999997</v>
      </c>
      <c r="C32" s="168">
        <v>14845.733609999999</v>
      </c>
      <c r="D32" s="168">
        <v>64694.520549999994</v>
      </c>
      <c r="E32" s="168">
        <v>45535.149450000004</v>
      </c>
      <c r="F32" s="168">
        <v>144836.12736000001</v>
      </c>
      <c r="G32" s="168">
        <v>3027.6331399999999</v>
      </c>
      <c r="H32" s="167">
        <v>28631.02317</v>
      </c>
      <c r="I32" s="167">
        <v>7094.5334000000003</v>
      </c>
      <c r="J32" s="167">
        <v>0</v>
      </c>
      <c r="K32" s="167">
        <v>0</v>
      </c>
      <c r="L32" s="167">
        <v>20589.911909999999</v>
      </c>
      <c r="M32" s="167">
        <v>2790.61843</v>
      </c>
      <c r="N32" s="167">
        <v>1478.6793400000001</v>
      </c>
      <c r="O32" s="167">
        <v>12027.873659999999</v>
      </c>
      <c r="P32" s="167">
        <f t="shared" si="0"/>
        <v>394490.75702999998</v>
      </c>
      <c r="Q32" s="214"/>
      <c r="R32" s="23"/>
      <c r="S32" s="23"/>
      <c r="T32" s="23"/>
      <c r="U32" s="23"/>
      <c r="V32" s="23"/>
    </row>
    <row r="33" spans="1:22" ht="27" customHeight="1">
      <c r="A33" s="167" t="s">
        <v>302</v>
      </c>
      <c r="B33" s="167">
        <v>355426.79589999997</v>
      </c>
      <c r="C33" s="168">
        <v>192542.16724000001</v>
      </c>
      <c r="D33" s="168">
        <v>452139.83301</v>
      </c>
      <c r="E33" s="168">
        <v>168031.42263999998</v>
      </c>
      <c r="F33" s="168">
        <v>245064.47321</v>
      </c>
      <c r="G33" s="168">
        <v>136473.69978999998</v>
      </c>
      <c r="H33" s="167">
        <v>151266.06780000002</v>
      </c>
      <c r="I33" s="167">
        <v>103184.41095</v>
      </c>
      <c r="J33" s="167">
        <v>0</v>
      </c>
      <c r="K33" s="167">
        <v>0</v>
      </c>
      <c r="L33" s="167">
        <v>139009.97002000001</v>
      </c>
      <c r="M33" s="167">
        <v>80480.788700000005</v>
      </c>
      <c r="N33" s="167">
        <v>101454.24820999999</v>
      </c>
      <c r="O33" s="167">
        <v>227767.38263000001</v>
      </c>
      <c r="P33" s="167">
        <f t="shared" si="0"/>
        <v>2352841.2600999996</v>
      </c>
      <c r="Q33" s="214"/>
      <c r="R33" s="23"/>
      <c r="S33" s="23"/>
      <c r="T33" s="23"/>
      <c r="U33" s="23"/>
      <c r="V33" s="23"/>
    </row>
    <row r="34" spans="1:22" ht="27" customHeight="1">
      <c r="A34" s="167" t="s">
        <v>303</v>
      </c>
      <c r="B34" s="167">
        <v>1133802.32779</v>
      </c>
      <c r="C34" s="168">
        <v>473119.28516999999</v>
      </c>
      <c r="D34" s="168">
        <v>1861384.6647900001</v>
      </c>
      <c r="E34" s="168">
        <v>513632.21944000002</v>
      </c>
      <c r="F34" s="168">
        <v>878275.74590999994</v>
      </c>
      <c r="G34" s="168">
        <v>772665.8652</v>
      </c>
      <c r="H34" s="167">
        <v>275866.80345999997</v>
      </c>
      <c r="I34" s="167">
        <v>37864.329760000001</v>
      </c>
      <c r="J34" s="167">
        <v>0</v>
      </c>
      <c r="K34" s="167">
        <v>0</v>
      </c>
      <c r="L34" s="167">
        <v>47671.704570000002</v>
      </c>
      <c r="M34" s="167">
        <v>85820.000120000012</v>
      </c>
      <c r="N34" s="167">
        <v>176304.75549000001</v>
      </c>
      <c r="O34" s="167">
        <v>61391.65352</v>
      </c>
      <c r="P34" s="167">
        <f t="shared" si="0"/>
        <v>6317799.3552200012</v>
      </c>
      <c r="Q34" s="214"/>
      <c r="R34" s="23"/>
      <c r="S34" s="23"/>
      <c r="T34" s="23"/>
      <c r="U34" s="23"/>
      <c r="V34" s="23"/>
    </row>
    <row r="35" spans="1:22" ht="27" customHeight="1">
      <c r="A35" s="167" t="s">
        <v>304</v>
      </c>
      <c r="B35" s="167">
        <v>80552.814719999995</v>
      </c>
      <c r="C35" s="168">
        <v>63335.393700000001</v>
      </c>
      <c r="D35" s="168">
        <v>189398.32996</v>
      </c>
      <c r="E35" s="168">
        <v>55296.68821</v>
      </c>
      <c r="F35" s="168">
        <v>103728.72464</v>
      </c>
      <c r="G35" s="168">
        <v>61673.846270000002</v>
      </c>
      <c r="H35" s="167">
        <v>36893.200779999999</v>
      </c>
      <c r="I35" s="167">
        <v>33278.035739999999</v>
      </c>
      <c r="J35" s="167">
        <v>0</v>
      </c>
      <c r="K35" s="167">
        <v>0</v>
      </c>
      <c r="L35" s="167">
        <v>61067.231590000003</v>
      </c>
      <c r="M35" s="167">
        <v>37992.417520000003</v>
      </c>
      <c r="N35" s="167">
        <v>46007.518979999993</v>
      </c>
      <c r="O35" s="167">
        <v>73263.993129999988</v>
      </c>
      <c r="P35" s="167">
        <f t="shared" si="0"/>
        <v>842488.19523999991</v>
      </c>
      <c r="Q35" s="214"/>
      <c r="R35" s="23"/>
      <c r="S35" s="23"/>
      <c r="T35" s="23"/>
      <c r="U35" s="23"/>
      <c r="V35" s="23"/>
    </row>
    <row r="36" spans="1:22" ht="27" customHeight="1">
      <c r="A36" s="167" t="s">
        <v>21</v>
      </c>
      <c r="B36" s="167">
        <v>411373.77520999999</v>
      </c>
      <c r="C36" s="168">
        <v>0</v>
      </c>
      <c r="D36" s="168">
        <v>1054.82384</v>
      </c>
      <c r="E36" s="168">
        <v>0</v>
      </c>
      <c r="F36" s="168">
        <v>15681.506310000001</v>
      </c>
      <c r="G36" s="168">
        <v>0</v>
      </c>
      <c r="H36" s="167">
        <v>3969.13121</v>
      </c>
      <c r="I36" s="167">
        <v>501384.23922000005</v>
      </c>
      <c r="J36" s="167">
        <v>0</v>
      </c>
      <c r="K36" s="167">
        <v>0</v>
      </c>
      <c r="L36" s="167">
        <v>191602.17505000002</v>
      </c>
      <c r="M36" s="167">
        <v>2855.1773599999997</v>
      </c>
      <c r="N36" s="167">
        <v>4560.9734600000002</v>
      </c>
      <c r="O36" s="167">
        <v>58679.240380000003</v>
      </c>
      <c r="P36" s="167">
        <f t="shared" si="0"/>
        <v>1191161.0420400002</v>
      </c>
      <c r="Q36" s="214"/>
      <c r="R36" s="23"/>
      <c r="S36" s="23"/>
      <c r="T36" s="23"/>
      <c r="U36" s="23"/>
      <c r="V36" s="23"/>
    </row>
    <row r="37" spans="1:22" ht="27" customHeight="1">
      <c r="A37" s="167" t="s">
        <v>302</v>
      </c>
      <c r="B37" s="167">
        <v>60547.59044</v>
      </c>
      <c r="C37" s="168">
        <v>0</v>
      </c>
      <c r="D37" s="168">
        <v>33.981919999999995</v>
      </c>
      <c r="E37" s="168">
        <v>0</v>
      </c>
      <c r="F37" s="168">
        <v>0</v>
      </c>
      <c r="G37" s="168">
        <v>0</v>
      </c>
      <c r="H37" s="167">
        <v>2161.4095200000002</v>
      </c>
      <c r="I37" s="167">
        <v>321998.05539999995</v>
      </c>
      <c r="J37" s="167">
        <v>0</v>
      </c>
      <c r="K37" s="167">
        <v>0</v>
      </c>
      <c r="L37" s="167">
        <v>117511.72960999999</v>
      </c>
      <c r="M37" s="167">
        <v>616.17223000000001</v>
      </c>
      <c r="N37" s="167">
        <v>2727.0916200000001</v>
      </c>
      <c r="O37" s="167">
        <v>36331.372259999996</v>
      </c>
      <c r="P37" s="167">
        <f t="shared" si="0"/>
        <v>541927.40299999993</v>
      </c>
      <c r="Q37" s="214"/>
      <c r="R37" s="23"/>
      <c r="S37" s="23"/>
      <c r="T37" s="23"/>
      <c r="U37" s="23"/>
      <c r="V37" s="23"/>
    </row>
    <row r="38" spans="1:22" ht="27" customHeight="1">
      <c r="A38" s="167" t="s">
        <v>304</v>
      </c>
      <c r="B38" s="167">
        <v>330489.48514999996</v>
      </c>
      <c r="C38" s="168">
        <v>0</v>
      </c>
      <c r="D38" s="168">
        <v>1020.8419200000001</v>
      </c>
      <c r="E38" s="168">
        <v>0</v>
      </c>
      <c r="F38" s="168">
        <v>15681.506310000001</v>
      </c>
      <c r="G38" s="168">
        <v>0</v>
      </c>
      <c r="H38" s="167">
        <v>1807.7216899999999</v>
      </c>
      <c r="I38" s="167">
        <v>144934.37826</v>
      </c>
      <c r="J38" s="167">
        <v>0</v>
      </c>
      <c r="K38" s="167">
        <v>0</v>
      </c>
      <c r="L38" s="167">
        <v>56285.091740000003</v>
      </c>
      <c r="M38" s="167">
        <v>2239.00513</v>
      </c>
      <c r="N38" s="167">
        <v>1833.88184</v>
      </c>
      <c r="O38" s="167">
        <v>22347.868120000003</v>
      </c>
      <c r="P38" s="167">
        <f t="shared" si="0"/>
        <v>576639.78015999997</v>
      </c>
      <c r="Q38" s="214"/>
      <c r="R38" s="23"/>
      <c r="S38" s="23"/>
      <c r="T38" s="23"/>
      <c r="U38" s="23"/>
      <c r="V38" s="23"/>
    </row>
    <row r="39" spans="1:22" ht="27" customHeight="1">
      <c r="A39" s="167" t="s">
        <v>305</v>
      </c>
      <c r="B39" s="167">
        <v>20336.699619999999</v>
      </c>
      <c r="C39" s="168">
        <v>0</v>
      </c>
      <c r="D39" s="168">
        <v>0</v>
      </c>
      <c r="E39" s="168">
        <v>0</v>
      </c>
      <c r="F39" s="168">
        <v>0</v>
      </c>
      <c r="G39" s="168">
        <v>0</v>
      </c>
      <c r="H39" s="167">
        <v>0</v>
      </c>
      <c r="I39" s="167">
        <v>34451.805560000001</v>
      </c>
      <c r="J39" s="167">
        <v>0</v>
      </c>
      <c r="K39" s="167">
        <v>0</v>
      </c>
      <c r="L39" s="167">
        <v>17805.3537</v>
      </c>
      <c r="M39" s="167">
        <v>0</v>
      </c>
      <c r="N39" s="167">
        <v>0</v>
      </c>
      <c r="O39" s="167">
        <v>0</v>
      </c>
      <c r="P39" s="167">
        <f t="shared" si="0"/>
        <v>72593.85888</v>
      </c>
      <c r="Q39" s="214"/>
      <c r="R39" s="23"/>
      <c r="S39" s="23"/>
      <c r="T39" s="23"/>
      <c r="U39" s="23"/>
      <c r="V39" s="23"/>
    </row>
    <row r="40" spans="1:22" ht="51" customHeight="1">
      <c r="A40" s="352" t="s">
        <v>306</v>
      </c>
      <c r="B40" s="167">
        <v>0</v>
      </c>
      <c r="C40" s="168">
        <v>0</v>
      </c>
      <c r="D40" s="168">
        <v>0</v>
      </c>
      <c r="E40" s="168">
        <v>0</v>
      </c>
      <c r="F40" s="168">
        <v>0</v>
      </c>
      <c r="G40" s="168">
        <v>0</v>
      </c>
      <c r="H40" s="167">
        <v>68.599999999999994</v>
      </c>
      <c r="I40" s="167">
        <v>54163.226200000005</v>
      </c>
      <c r="J40" s="167">
        <v>0</v>
      </c>
      <c r="K40" s="167">
        <v>0</v>
      </c>
      <c r="L40" s="167">
        <v>0</v>
      </c>
      <c r="M40" s="167">
        <v>2091.9199199999998</v>
      </c>
      <c r="N40" s="167">
        <v>0</v>
      </c>
      <c r="O40" s="167">
        <v>0</v>
      </c>
      <c r="P40" s="167">
        <f t="shared" si="0"/>
        <v>56323.746120000003</v>
      </c>
      <c r="Q40" s="214"/>
      <c r="R40" s="23"/>
      <c r="S40" s="23"/>
      <c r="T40" s="23"/>
      <c r="U40" s="23"/>
      <c r="V40" s="23"/>
    </row>
    <row r="41" spans="1:22" ht="27" customHeight="1">
      <c r="A41" s="167" t="s">
        <v>302</v>
      </c>
      <c r="B41" s="167">
        <v>0</v>
      </c>
      <c r="C41" s="168">
        <v>0</v>
      </c>
      <c r="D41" s="168">
        <v>0</v>
      </c>
      <c r="E41" s="168">
        <v>0</v>
      </c>
      <c r="F41" s="168">
        <v>0</v>
      </c>
      <c r="G41" s="168">
        <v>0</v>
      </c>
      <c r="H41" s="167">
        <v>0</v>
      </c>
      <c r="I41" s="167">
        <v>40830.660819999997</v>
      </c>
      <c r="J41" s="167">
        <v>0</v>
      </c>
      <c r="K41" s="167">
        <v>0</v>
      </c>
      <c r="L41" s="167">
        <v>0</v>
      </c>
      <c r="M41" s="167">
        <v>1534.9358200000001</v>
      </c>
      <c r="N41" s="167">
        <v>0</v>
      </c>
      <c r="O41" s="167">
        <v>0</v>
      </c>
      <c r="P41" s="167">
        <f t="shared" si="0"/>
        <v>42365.596639999996</v>
      </c>
      <c r="Q41" s="214"/>
      <c r="R41" s="23"/>
      <c r="S41" s="23"/>
      <c r="T41" s="23"/>
      <c r="U41" s="23"/>
      <c r="V41" s="23"/>
    </row>
    <row r="42" spans="1:22" ht="27" customHeight="1">
      <c r="A42" s="167" t="s">
        <v>304</v>
      </c>
      <c r="B42" s="167">
        <v>0</v>
      </c>
      <c r="C42" s="168">
        <v>0</v>
      </c>
      <c r="D42" s="168">
        <v>0</v>
      </c>
      <c r="E42" s="168">
        <v>0</v>
      </c>
      <c r="F42" s="168">
        <v>0</v>
      </c>
      <c r="G42" s="168">
        <v>0</v>
      </c>
      <c r="H42" s="167">
        <v>68.599999999999994</v>
      </c>
      <c r="I42" s="167">
        <v>13332.56538</v>
      </c>
      <c r="J42" s="167">
        <v>0</v>
      </c>
      <c r="K42" s="167">
        <v>0</v>
      </c>
      <c r="L42" s="167">
        <v>0</v>
      </c>
      <c r="M42" s="167">
        <v>556.98410000000001</v>
      </c>
      <c r="N42" s="167">
        <v>0</v>
      </c>
      <c r="O42" s="167">
        <v>0</v>
      </c>
      <c r="P42" s="167">
        <f t="shared" si="0"/>
        <v>13958.14948</v>
      </c>
      <c r="Q42" s="214"/>
      <c r="R42" s="23"/>
      <c r="S42" s="23"/>
      <c r="T42" s="23"/>
      <c r="U42" s="23"/>
      <c r="V42" s="23"/>
    </row>
    <row r="43" spans="1:22" ht="27" customHeight="1">
      <c r="A43" s="167" t="s">
        <v>261</v>
      </c>
      <c r="B43" s="167">
        <v>900824.04556</v>
      </c>
      <c r="C43" s="168">
        <v>970032.36145000008</v>
      </c>
      <c r="D43" s="168">
        <v>2271033.3411999997</v>
      </c>
      <c r="E43" s="168">
        <v>138154.33113000001</v>
      </c>
      <c r="F43" s="168">
        <v>748606.21379999991</v>
      </c>
      <c r="G43" s="168">
        <v>145174.34609000001</v>
      </c>
      <c r="H43" s="167">
        <v>238417.21431000001</v>
      </c>
      <c r="I43" s="167">
        <v>55507.820079999998</v>
      </c>
      <c r="J43" s="167">
        <v>0</v>
      </c>
      <c r="K43" s="167">
        <v>0</v>
      </c>
      <c r="L43" s="167">
        <v>20982.919269999999</v>
      </c>
      <c r="M43" s="167">
        <v>19548.89342</v>
      </c>
      <c r="N43" s="167">
        <v>76943.858930000002</v>
      </c>
      <c r="O43" s="167">
        <v>53224.81222</v>
      </c>
      <c r="P43" s="167">
        <f t="shared" si="0"/>
        <v>5638450.1574599994</v>
      </c>
      <c r="Q43" s="214"/>
      <c r="R43" s="23"/>
      <c r="S43" s="23"/>
      <c r="T43" s="23"/>
      <c r="U43" s="23"/>
      <c r="V43" s="23"/>
    </row>
    <row r="44" spans="1:22" ht="27" customHeight="1">
      <c r="A44" s="167" t="s">
        <v>301</v>
      </c>
      <c r="B44" s="167">
        <v>11254.15416</v>
      </c>
      <c r="C44" s="168">
        <v>22926.72248</v>
      </c>
      <c r="D44" s="168">
        <v>29786.644670000001</v>
      </c>
      <c r="E44" s="168">
        <v>3893.5530199999998</v>
      </c>
      <c r="F44" s="168">
        <v>0</v>
      </c>
      <c r="G44" s="168">
        <v>3081.9418100000003</v>
      </c>
      <c r="H44" s="167">
        <v>8713.6306100000002</v>
      </c>
      <c r="I44" s="167">
        <v>1803.81809</v>
      </c>
      <c r="J44" s="167">
        <v>0</v>
      </c>
      <c r="K44" s="167">
        <v>0</v>
      </c>
      <c r="L44" s="167">
        <v>632.14495999999997</v>
      </c>
      <c r="M44" s="167">
        <v>867.78536999999994</v>
      </c>
      <c r="N44" s="167">
        <v>251.17046999999999</v>
      </c>
      <c r="O44" s="167">
        <v>3195.7605800000001</v>
      </c>
      <c r="P44" s="167">
        <f t="shared" si="0"/>
        <v>86407.326220000017</v>
      </c>
      <c r="Q44" s="214"/>
      <c r="R44" s="23"/>
      <c r="S44" s="23"/>
      <c r="T44" s="23"/>
      <c r="U44" s="23"/>
      <c r="V44" s="23"/>
    </row>
    <row r="45" spans="1:22" ht="27" customHeight="1">
      <c r="A45" s="167" t="s">
        <v>302</v>
      </c>
      <c r="B45" s="167">
        <v>169963.01345</v>
      </c>
      <c r="C45" s="168">
        <v>275340.72782999999</v>
      </c>
      <c r="D45" s="168">
        <v>342801.08470999997</v>
      </c>
      <c r="E45" s="168">
        <v>20694.562010000001</v>
      </c>
      <c r="F45" s="168">
        <v>85341.274709999998</v>
      </c>
      <c r="G45" s="168">
        <v>14433.395859999999</v>
      </c>
      <c r="H45" s="167">
        <v>78141.682560000001</v>
      </c>
      <c r="I45" s="167">
        <v>28695.180989999997</v>
      </c>
      <c r="J45" s="167">
        <v>0</v>
      </c>
      <c r="K45" s="167">
        <v>0</v>
      </c>
      <c r="L45" s="167">
        <v>10686.772989999999</v>
      </c>
      <c r="M45" s="167">
        <v>7522.8452699999998</v>
      </c>
      <c r="N45" s="167">
        <v>26367.179199999999</v>
      </c>
      <c r="O45" s="167">
        <v>25065.668679999999</v>
      </c>
      <c r="P45" s="167">
        <f t="shared" si="0"/>
        <v>1085053.3882599999</v>
      </c>
      <c r="Q45" s="214"/>
      <c r="R45" s="23"/>
      <c r="S45" s="23"/>
      <c r="T45" s="23"/>
      <c r="U45" s="23"/>
      <c r="V45" s="23"/>
    </row>
    <row r="46" spans="1:22" ht="27" customHeight="1">
      <c r="A46" s="167" t="s">
        <v>303</v>
      </c>
      <c r="B46" s="167">
        <v>685743.85089999996</v>
      </c>
      <c r="C46" s="168">
        <v>611356.36375000002</v>
      </c>
      <c r="D46" s="168">
        <v>1667437.1671300002</v>
      </c>
      <c r="E46" s="168">
        <v>109329.52666</v>
      </c>
      <c r="F46" s="168">
        <v>594988.69594000001</v>
      </c>
      <c r="G46" s="168">
        <v>119073.57609999999</v>
      </c>
      <c r="H46" s="167">
        <v>132166.57792000001</v>
      </c>
      <c r="I46" s="167">
        <v>10900.58267</v>
      </c>
      <c r="J46" s="167">
        <v>0</v>
      </c>
      <c r="K46" s="167">
        <v>0</v>
      </c>
      <c r="L46" s="167">
        <v>5772.0314699999999</v>
      </c>
      <c r="M46" s="167">
        <v>8722.6707499999993</v>
      </c>
      <c r="N46" s="167">
        <v>36269.972170000001</v>
      </c>
      <c r="O46" s="167">
        <v>10671.07948</v>
      </c>
      <c r="P46" s="167">
        <f t="shared" si="0"/>
        <v>3992432.0949400002</v>
      </c>
      <c r="Q46" s="214"/>
      <c r="R46" s="23"/>
      <c r="S46" s="23"/>
      <c r="T46" s="23"/>
      <c r="U46" s="23"/>
      <c r="V46" s="23"/>
    </row>
    <row r="47" spans="1:22" ht="27" customHeight="1">
      <c r="A47" s="167" t="s">
        <v>304</v>
      </c>
      <c r="B47" s="167">
        <v>33863.027049999997</v>
      </c>
      <c r="C47" s="168">
        <v>60408.54739</v>
      </c>
      <c r="D47" s="168">
        <v>231008.44469</v>
      </c>
      <c r="E47" s="168">
        <v>4236.6894400000001</v>
      </c>
      <c r="F47" s="168">
        <v>68276.243150000009</v>
      </c>
      <c r="G47" s="168">
        <v>8585.4323199999999</v>
      </c>
      <c r="H47" s="167">
        <v>19395.323219999998</v>
      </c>
      <c r="I47" s="167">
        <v>14108.23833</v>
      </c>
      <c r="J47" s="167">
        <v>0</v>
      </c>
      <c r="K47" s="167">
        <v>0</v>
      </c>
      <c r="L47" s="167">
        <v>3891.96985</v>
      </c>
      <c r="M47" s="167">
        <v>2435.5920299999998</v>
      </c>
      <c r="N47" s="167">
        <v>14055.53709</v>
      </c>
      <c r="O47" s="167">
        <v>14292.30348</v>
      </c>
      <c r="P47" s="167">
        <f t="shared" si="0"/>
        <v>474557.34804000007</v>
      </c>
      <c r="Q47" s="214"/>
      <c r="R47" s="23"/>
      <c r="S47" s="23"/>
      <c r="T47" s="23"/>
      <c r="U47" s="23"/>
      <c r="V47" s="23"/>
    </row>
    <row r="48" spans="1:22" ht="27" customHeight="1">
      <c r="A48" s="167" t="s">
        <v>23</v>
      </c>
      <c r="B48" s="167">
        <v>0</v>
      </c>
      <c r="C48" s="168">
        <v>1409.19856</v>
      </c>
      <c r="D48" s="168">
        <v>0</v>
      </c>
      <c r="E48" s="168">
        <v>346.096</v>
      </c>
      <c r="F48" s="168">
        <v>0</v>
      </c>
      <c r="G48" s="168">
        <v>0</v>
      </c>
      <c r="H48" s="167">
        <v>0</v>
      </c>
      <c r="I48" s="167">
        <v>29649.024289999998</v>
      </c>
      <c r="J48" s="167">
        <v>0</v>
      </c>
      <c r="K48" s="167">
        <v>0</v>
      </c>
      <c r="L48" s="167">
        <v>470.90209000000004</v>
      </c>
      <c r="M48" s="167">
        <v>0</v>
      </c>
      <c r="N48" s="167">
        <v>1477.95552</v>
      </c>
      <c r="O48" s="167">
        <v>3116.5828799999999</v>
      </c>
      <c r="P48" s="167">
        <f t="shared" si="0"/>
        <v>36469.759339999997</v>
      </c>
      <c r="Q48" s="214"/>
      <c r="R48" s="23"/>
      <c r="S48" s="23"/>
      <c r="T48" s="23"/>
      <c r="U48" s="23"/>
      <c r="V48" s="23"/>
    </row>
    <row r="49" spans="1:22" ht="27" customHeight="1">
      <c r="A49" s="167" t="s">
        <v>302</v>
      </c>
      <c r="B49" s="167">
        <v>0</v>
      </c>
      <c r="C49" s="168">
        <v>363.87855999999999</v>
      </c>
      <c r="D49" s="168">
        <v>0</v>
      </c>
      <c r="E49" s="168">
        <v>19.322689999999998</v>
      </c>
      <c r="F49" s="168">
        <v>0</v>
      </c>
      <c r="G49" s="168">
        <v>0</v>
      </c>
      <c r="H49" s="167">
        <v>0</v>
      </c>
      <c r="I49" s="167">
        <v>19736.998589999999</v>
      </c>
      <c r="J49" s="167">
        <v>0</v>
      </c>
      <c r="K49" s="167">
        <v>0</v>
      </c>
      <c r="L49" s="167">
        <v>244.40778</v>
      </c>
      <c r="M49" s="167">
        <v>0</v>
      </c>
      <c r="N49" s="167">
        <v>937.21523999999999</v>
      </c>
      <c r="O49" s="167">
        <v>1198.2294899999999</v>
      </c>
      <c r="P49" s="167">
        <f t="shared" si="0"/>
        <v>22500.052350000002</v>
      </c>
      <c r="Q49" s="214"/>
      <c r="R49" s="23"/>
      <c r="S49" s="23"/>
      <c r="T49" s="23"/>
      <c r="U49" s="23"/>
      <c r="V49" s="23"/>
    </row>
    <row r="50" spans="1:22" ht="27" customHeight="1">
      <c r="A50" s="167" t="s">
        <v>304</v>
      </c>
      <c r="B50" s="167">
        <v>0</v>
      </c>
      <c r="C50" s="168">
        <v>732.47883999999999</v>
      </c>
      <c r="D50" s="168">
        <v>0</v>
      </c>
      <c r="E50" s="168">
        <v>36.61844</v>
      </c>
      <c r="F50" s="168">
        <v>0</v>
      </c>
      <c r="G50" s="168">
        <v>0</v>
      </c>
      <c r="H50" s="167">
        <v>0</v>
      </c>
      <c r="I50" s="167">
        <v>9588.9749300000003</v>
      </c>
      <c r="J50" s="167">
        <v>0</v>
      </c>
      <c r="K50" s="167">
        <v>0</v>
      </c>
      <c r="L50" s="167">
        <v>226.49430999999998</v>
      </c>
      <c r="M50" s="167">
        <v>0</v>
      </c>
      <c r="N50" s="167">
        <v>540.74027999999998</v>
      </c>
      <c r="O50" s="167">
        <v>1918.35339</v>
      </c>
      <c r="P50" s="167">
        <f t="shared" si="0"/>
        <v>13043.660190000001</v>
      </c>
      <c r="Q50" s="214"/>
      <c r="R50" s="23"/>
      <c r="S50" s="23"/>
      <c r="T50" s="23"/>
      <c r="U50" s="23"/>
      <c r="V50" s="23"/>
    </row>
    <row r="51" spans="1:22" ht="27" customHeight="1">
      <c r="A51" s="167" t="s">
        <v>305</v>
      </c>
      <c r="B51" s="167">
        <v>0</v>
      </c>
      <c r="C51" s="168">
        <v>312.84116</v>
      </c>
      <c r="D51" s="168">
        <v>0</v>
      </c>
      <c r="E51" s="168">
        <v>290.15487000000002</v>
      </c>
      <c r="F51" s="168">
        <v>0</v>
      </c>
      <c r="G51" s="168">
        <v>0</v>
      </c>
      <c r="H51" s="167">
        <v>0</v>
      </c>
      <c r="I51" s="167">
        <v>323.05077</v>
      </c>
      <c r="J51" s="167">
        <v>0</v>
      </c>
      <c r="K51" s="167">
        <v>0</v>
      </c>
      <c r="L51" s="167">
        <v>0</v>
      </c>
      <c r="M51" s="167">
        <v>0</v>
      </c>
      <c r="N51" s="167">
        <v>0</v>
      </c>
      <c r="O51" s="167">
        <v>0</v>
      </c>
      <c r="P51" s="167">
        <f t="shared" si="0"/>
        <v>926.04680000000008</v>
      </c>
      <c r="Q51" s="214"/>
      <c r="R51" s="23"/>
      <c r="S51" s="23"/>
      <c r="T51" s="23"/>
      <c r="U51" s="23"/>
      <c r="V51" s="23"/>
    </row>
    <row r="52" spans="1:22" ht="27" customHeight="1">
      <c r="A52" s="350" t="s">
        <v>307</v>
      </c>
      <c r="B52" s="350">
        <v>1250962.1148099999</v>
      </c>
      <c r="C52" s="351">
        <v>1216177.16084</v>
      </c>
      <c r="D52" s="351">
        <v>1417566.9627499999</v>
      </c>
      <c r="E52" s="351">
        <v>643224.95578999992</v>
      </c>
      <c r="F52" s="351">
        <v>949305.75702999998</v>
      </c>
      <c r="G52" s="351">
        <v>534299.72752999992</v>
      </c>
      <c r="H52" s="350">
        <v>505000.78687999997</v>
      </c>
      <c r="I52" s="350">
        <v>1135988.86268</v>
      </c>
      <c r="J52" s="350">
        <v>1643.5979299999999</v>
      </c>
      <c r="K52" s="350">
        <v>12.86232</v>
      </c>
      <c r="L52" s="350">
        <v>1387576.9301500001</v>
      </c>
      <c r="M52" s="350">
        <v>134864.75662999999</v>
      </c>
      <c r="N52" s="350">
        <v>68748.989719999998</v>
      </c>
      <c r="O52" s="350">
        <v>251134.44790999999</v>
      </c>
      <c r="P52" s="350">
        <f t="shared" si="0"/>
        <v>9496507.912969999</v>
      </c>
      <c r="Q52" s="214"/>
      <c r="R52" s="23"/>
      <c r="S52" s="23"/>
      <c r="T52" s="23"/>
      <c r="U52" s="23"/>
      <c r="V52" s="23"/>
    </row>
    <row r="53" spans="1:22" ht="27" customHeight="1">
      <c r="A53" s="167" t="s">
        <v>308</v>
      </c>
      <c r="B53" s="167">
        <v>225432.43703999999</v>
      </c>
      <c r="C53" s="168">
        <v>67348.356969999993</v>
      </c>
      <c r="D53" s="168">
        <v>282209.28616000002</v>
      </c>
      <c r="E53" s="168">
        <v>244355.81552999999</v>
      </c>
      <c r="F53" s="168">
        <v>216705.26975000001</v>
      </c>
      <c r="G53" s="168">
        <v>160231.64986</v>
      </c>
      <c r="H53" s="167">
        <v>64687.97885</v>
      </c>
      <c r="I53" s="167">
        <v>0</v>
      </c>
      <c r="J53" s="167">
        <v>0</v>
      </c>
      <c r="K53" s="167">
        <v>0</v>
      </c>
      <c r="L53" s="167">
        <v>0</v>
      </c>
      <c r="M53" s="167">
        <v>0</v>
      </c>
      <c r="N53" s="167">
        <v>632.6</v>
      </c>
      <c r="O53" s="167">
        <v>10100.49409</v>
      </c>
      <c r="P53" s="167">
        <f t="shared" si="0"/>
        <v>1271703.8882500001</v>
      </c>
      <c r="Q53" s="214"/>
      <c r="R53" s="23"/>
      <c r="S53" s="23"/>
      <c r="T53" s="23"/>
      <c r="U53" s="23"/>
      <c r="V53" s="23"/>
    </row>
    <row r="54" spans="1:22" ht="27" customHeight="1">
      <c r="A54" s="167" t="s">
        <v>309</v>
      </c>
      <c r="B54" s="167">
        <v>5036.5985099999998</v>
      </c>
      <c r="C54" s="168">
        <v>140043.69144999998</v>
      </c>
      <c r="D54" s="168">
        <v>570813.62853999995</v>
      </c>
      <c r="E54" s="168">
        <v>335176.88413999998</v>
      </c>
      <c r="F54" s="168">
        <v>85546.19187000001</v>
      </c>
      <c r="G54" s="168">
        <v>317839.61477999995</v>
      </c>
      <c r="H54" s="167">
        <v>119809.01341</v>
      </c>
      <c r="I54" s="167">
        <v>59176.174799999993</v>
      </c>
      <c r="J54" s="167">
        <v>0</v>
      </c>
      <c r="K54" s="167">
        <v>12.86232</v>
      </c>
      <c r="L54" s="167">
        <v>0</v>
      </c>
      <c r="M54" s="167">
        <v>5725.4363700000004</v>
      </c>
      <c r="N54" s="167">
        <v>169.55366000000001</v>
      </c>
      <c r="O54" s="167">
        <v>36995.680999999997</v>
      </c>
      <c r="P54" s="167">
        <f t="shared" si="0"/>
        <v>1676345.3308499998</v>
      </c>
      <c r="Q54" s="214"/>
      <c r="R54" s="23"/>
      <c r="S54" s="23"/>
      <c r="T54" s="23"/>
      <c r="U54" s="23"/>
      <c r="V54" s="23"/>
    </row>
    <row r="55" spans="1:22" ht="27" customHeight="1">
      <c r="A55" s="167" t="s">
        <v>310</v>
      </c>
      <c r="B55" s="167">
        <v>863889.23826999997</v>
      </c>
      <c r="C55" s="168">
        <v>1008785.1124199999</v>
      </c>
      <c r="D55" s="168">
        <v>564131.74933999998</v>
      </c>
      <c r="E55" s="168">
        <v>49744.803939999998</v>
      </c>
      <c r="F55" s="168">
        <v>541126.27890000003</v>
      </c>
      <c r="G55" s="168">
        <v>56228.462890000003</v>
      </c>
      <c r="H55" s="167">
        <v>320503.79462</v>
      </c>
      <c r="I55" s="167">
        <v>1076812.6878800001</v>
      </c>
      <c r="J55" s="167">
        <v>1218.1970200000001</v>
      </c>
      <c r="K55" s="167">
        <v>0</v>
      </c>
      <c r="L55" s="167">
        <v>1387576.9301500001</v>
      </c>
      <c r="M55" s="167">
        <v>127466.18096</v>
      </c>
      <c r="N55" s="167">
        <v>67946.836060000001</v>
      </c>
      <c r="O55" s="167">
        <v>204038.27281999998</v>
      </c>
      <c r="P55" s="167">
        <f t="shared" si="0"/>
        <v>6269468.5452699987</v>
      </c>
      <c r="Q55" s="214"/>
      <c r="R55" s="23"/>
      <c r="S55" s="23"/>
      <c r="T55" s="23"/>
      <c r="U55" s="23"/>
      <c r="V55" s="23"/>
    </row>
    <row r="56" spans="1:22" ht="27" customHeight="1">
      <c r="A56" s="167" t="s">
        <v>311</v>
      </c>
      <c r="B56" s="167">
        <v>156603.84099</v>
      </c>
      <c r="C56" s="168">
        <v>0</v>
      </c>
      <c r="D56" s="168">
        <v>412.29871000000003</v>
      </c>
      <c r="E56" s="168">
        <v>13947.45218</v>
      </c>
      <c r="F56" s="168">
        <v>105928.01651</v>
      </c>
      <c r="G56" s="168">
        <v>0</v>
      </c>
      <c r="H56" s="167">
        <v>0</v>
      </c>
      <c r="I56" s="167">
        <v>0</v>
      </c>
      <c r="J56" s="167">
        <v>425.40090999999995</v>
      </c>
      <c r="K56" s="167">
        <v>0</v>
      </c>
      <c r="L56" s="167">
        <v>0</v>
      </c>
      <c r="M56" s="167">
        <v>1673.1393</v>
      </c>
      <c r="N56" s="167">
        <v>0</v>
      </c>
      <c r="O56" s="167">
        <v>0</v>
      </c>
      <c r="P56" s="174">
        <f t="shared" si="0"/>
        <v>278990.14860000001</v>
      </c>
      <c r="Q56" s="214"/>
      <c r="R56" s="23"/>
      <c r="S56" s="23"/>
      <c r="T56" s="23"/>
      <c r="U56" s="23"/>
      <c r="V56" s="23"/>
    </row>
    <row r="57" spans="1:22" ht="33" customHeight="1">
      <c r="A57" s="201" t="s">
        <v>236</v>
      </c>
      <c r="B57" s="202">
        <v>12742703.49061</v>
      </c>
      <c r="C57" s="202">
        <v>10487497.411590001</v>
      </c>
      <c r="D57" s="202">
        <v>14679277.669639999</v>
      </c>
      <c r="E57" s="202">
        <v>12434488.68744</v>
      </c>
      <c r="F57" s="202">
        <v>9904630.2357000001</v>
      </c>
      <c r="G57" s="202">
        <v>5560925.0246000001</v>
      </c>
      <c r="H57" s="202">
        <v>5194329.0865600007</v>
      </c>
      <c r="I57" s="202">
        <v>7272874.0330200009</v>
      </c>
      <c r="J57" s="202">
        <v>165386.67173</v>
      </c>
      <c r="K57" s="202">
        <v>333324.28016000002</v>
      </c>
      <c r="L57" s="202">
        <v>7202064.5406299997</v>
      </c>
      <c r="M57" s="202">
        <v>1591992.1562000001</v>
      </c>
      <c r="N57" s="202">
        <v>4101594.5390400002</v>
      </c>
      <c r="O57" s="202">
        <v>5218678.7297999999</v>
      </c>
      <c r="P57" s="202">
        <f t="shared" si="0"/>
        <v>96889766.556719989</v>
      </c>
      <c r="Q57" s="214"/>
      <c r="R57" s="23"/>
      <c r="S57" s="23"/>
      <c r="T57" s="23"/>
      <c r="U57" s="23"/>
      <c r="V57" s="23"/>
    </row>
    <row r="58" spans="1:22" ht="33" customHeight="1">
      <c r="A58" s="204"/>
      <c r="B58" s="198"/>
      <c r="C58" s="198"/>
      <c r="D58" s="198"/>
      <c r="E58" s="198"/>
      <c r="F58" s="198"/>
      <c r="G58" s="198"/>
      <c r="H58" s="198"/>
      <c r="I58" s="198"/>
      <c r="J58" s="198"/>
      <c r="K58" s="198"/>
      <c r="L58" s="198"/>
      <c r="M58" s="198"/>
      <c r="N58" s="198"/>
      <c r="O58" s="198"/>
      <c r="P58" s="198"/>
      <c r="Q58" s="214"/>
      <c r="R58" s="23"/>
      <c r="S58" s="23"/>
      <c r="T58" s="23"/>
      <c r="U58" s="23"/>
      <c r="V58" s="23"/>
    </row>
    <row r="59" spans="1:22" ht="9" customHeight="1" thickBot="1">
      <c r="A59" s="205"/>
      <c r="B59" s="206"/>
      <c r="C59" s="207"/>
      <c r="D59" s="207"/>
      <c r="E59" s="207"/>
      <c r="F59" s="207"/>
      <c r="G59" s="207"/>
      <c r="H59" s="208"/>
      <c r="I59" s="208"/>
      <c r="J59" s="208"/>
      <c r="K59" s="208"/>
      <c r="L59" s="208"/>
      <c r="M59" s="208"/>
      <c r="N59" s="208"/>
      <c r="O59" s="208"/>
      <c r="P59" s="208"/>
      <c r="Q59" s="214"/>
      <c r="R59" s="23"/>
      <c r="S59" s="23"/>
      <c r="T59" s="23"/>
      <c r="U59" s="23"/>
      <c r="V59" s="23"/>
    </row>
    <row r="60" spans="1:22" ht="15" customHeight="1" thickTop="1">
      <c r="A60" s="216" t="s">
        <v>219</v>
      </c>
      <c r="B60" s="179"/>
      <c r="C60" s="211"/>
      <c r="D60" s="211"/>
      <c r="E60" s="211"/>
      <c r="F60" s="211"/>
      <c r="G60" s="211"/>
      <c r="H60" s="212"/>
      <c r="I60" s="212"/>
      <c r="J60" s="212"/>
      <c r="K60" s="212"/>
      <c r="L60" s="212"/>
      <c r="M60" s="212"/>
      <c r="N60" s="212"/>
      <c r="O60" s="212"/>
      <c r="P60" s="212"/>
      <c r="Q60" s="214"/>
      <c r="R60" s="212"/>
      <c r="S60" s="23"/>
      <c r="T60" s="23"/>
      <c r="U60" s="23"/>
      <c r="V60" s="23"/>
    </row>
    <row r="61" spans="1:22" ht="15" customHeight="1">
      <c r="A61" s="216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4"/>
      <c r="R61" s="23"/>
      <c r="S61" s="23"/>
      <c r="T61" s="23"/>
      <c r="U61" s="23"/>
      <c r="V61" s="23"/>
    </row>
    <row r="62" spans="1:22" ht="15" customHeight="1">
      <c r="A62" s="213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4"/>
      <c r="R62" s="23"/>
      <c r="S62" s="23"/>
      <c r="T62" s="23"/>
      <c r="U62" s="23"/>
      <c r="V62" s="23"/>
    </row>
    <row r="63" spans="1:22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4"/>
      <c r="R63" s="23"/>
      <c r="S63" s="23"/>
      <c r="T63" s="23"/>
      <c r="U63" s="23"/>
      <c r="V63" s="23"/>
    </row>
    <row r="64" spans="1:22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4"/>
      <c r="R64" s="23"/>
      <c r="S64" s="23"/>
      <c r="T64" s="23"/>
      <c r="U64" s="23"/>
      <c r="V64" s="23"/>
    </row>
    <row r="65" spans="1:22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4"/>
      <c r="R65" s="23"/>
      <c r="S65" s="23"/>
      <c r="T65" s="23"/>
      <c r="U65" s="23"/>
      <c r="V65" s="23"/>
    </row>
    <row r="66" spans="1:22" ht="9" customHeight="1">
      <c r="A66" s="22"/>
      <c r="B66" s="215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4"/>
      <c r="R66" s="23"/>
      <c r="S66" s="23"/>
      <c r="T66" s="23"/>
      <c r="U66" s="23"/>
      <c r="V66" s="23"/>
    </row>
    <row r="67" spans="1:22" ht="9" customHeight="1">
      <c r="A67" s="22"/>
      <c r="B67" s="215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4"/>
      <c r="R67" s="23"/>
      <c r="S67" s="23"/>
      <c r="T67" s="23"/>
      <c r="U67" s="23"/>
      <c r="V67" s="23"/>
    </row>
    <row r="68" spans="1:22" ht="9" customHeight="1">
      <c r="A68" s="22"/>
      <c r="B68" s="215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4"/>
      <c r="R68" s="23"/>
      <c r="S68" s="23"/>
      <c r="T68" s="23"/>
      <c r="U68" s="23"/>
      <c r="V68" s="23"/>
    </row>
    <row r="69" spans="1:22" ht="9" customHeight="1">
      <c r="A69" s="185"/>
      <c r="B69" s="215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4"/>
      <c r="R69" s="23"/>
      <c r="S69" s="23"/>
      <c r="T69" s="23"/>
      <c r="U69" s="23"/>
      <c r="V69" s="23"/>
    </row>
    <row r="70" spans="1:22" ht="9" customHeight="1">
      <c r="A70" s="22"/>
      <c r="B70" s="215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4"/>
      <c r="R70" s="23"/>
      <c r="S70" s="23"/>
      <c r="T70" s="23"/>
      <c r="U70" s="23"/>
      <c r="V70" s="23"/>
    </row>
    <row r="71" spans="1:22" ht="9" customHeight="1">
      <c r="A71" s="22"/>
      <c r="B71" s="215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4"/>
      <c r="R71" s="23"/>
      <c r="S71" s="23"/>
      <c r="T71" s="23"/>
      <c r="U71" s="23"/>
      <c r="V71" s="23"/>
    </row>
    <row r="72" spans="1:22" ht="9" customHeight="1">
      <c r="A72" s="22"/>
      <c r="B72" s="215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4"/>
      <c r="R72" s="23"/>
      <c r="S72" s="23"/>
      <c r="T72" s="23"/>
      <c r="U72" s="23"/>
      <c r="V72" s="23"/>
    </row>
    <row r="73" spans="1:22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4"/>
      <c r="R73" s="23"/>
      <c r="S73" s="23"/>
      <c r="T73" s="23"/>
      <c r="U73" s="23"/>
      <c r="V73" s="23"/>
    </row>
    <row r="74" spans="1:22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4"/>
      <c r="R74" s="23"/>
      <c r="S74" s="23"/>
      <c r="T74" s="23"/>
      <c r="U74" s="23"/>
      <c r="V74" s="23"/>
    </row>
    <row r="75" spans="1:22" ht="9" customHeight="1">
      <c r="A75" s="185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P75" s="23"/>
      <c r="Q75" s="214"/>
      <c r="R75" s="23"/>
      <c r="S75" s="23"/>
      <c r="T75" s="23"/>
      <c r="U75" s="23"/>
      <c r="V75" s="23"/>
    </row>
    <row r="76" spans="1:22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P76" s="23"/>
      <c r="Q76" s="214"/>
      <c r="R76" s="23"/>
      <c r="S76" s="23"/>
      <c r="T76" s="23"/>
      <c r="U76" s="23"/>
      <c r="V76" s="23"/>
    </row>
    <row r="77" spans="1:22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P77" s="23"/>
      <c r="Q77" s="214"/>
      <c r="R77" s="23"/>
      <c r="S77" s="23"/>
      <c r="T77" s="23"/>
      <c r="U77" s="23"/>
      <c r="V77" s="23"/>
    </row>
    <row r="78" spans="1:22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P78" s="23"/>
      <c r="Q78" s="214"/>
      <c r="R78" s="23"/>
      <c r="S78" s="23"/>
      <c r="T78" s="23"/>
      <c r="U78" s="23"/>
      <c r="V78" s="23"/>
    </row>
    <row r="79" spans="1:22" ht="9" customHeight="1">
      <c r="A79" s="22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23"/>
      <c r="P79" s="23"/>
      <c r="Q79" s="214"/>
      <c r="R79" s="23"/>
      <c r="S79" s="23"/>
      <c r="T79" s="23"/>
      <c r="U79" s="23"/>
      <c r="V79" s="23"/>
    </row>
    <row r="80" spans="1:22" ht="9" customHeight="1">
      <c r="A80" s="22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23"/>
      <c r="P80" s="23"/>
      <c r="Q80" s="214"/>
      <c r="R80" s="23"/>
      <c r="S80" s="23"/>
      <c r="T80" s="23"/>
      <c r="U80" s="23"/>
      <c r="V80" s="23"/>
    </row>
    <row r="81" spans="1:22" ht="9" customHeight="1">
      <c r="A81" s="185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23"/>
      <c r="P81" s="23"/>
      <c r="Q81" s="214"/>
      <c r="R81" s="23"/>
      <c r="S81" s="23"/>
      <c r="T81" s="23"/>
      <c r="U81" s="23"/>
      <c r="V81" s="23"/>
    </row>
    <row r="82" spans="1:22" ht="9" customHeight="1">
      <c r="A82" s="22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23"/>
      <c r="P82" s="23"/>
      <c r="Q82" s="214"/>
      <c r="R82" s="23"/>
      <c r="S82" s="23"/>
      <c r="T82" s="23"/>
      <c r="U82" s="23"/>
      <c r="V82" s="23"/>
    </row>
    <row r="83" spans="1:22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23"/>
      <c r="P83" s="23"/>
      <c r="Q83" s="214"/>
      <c r="R83" s="23"/>
      <c r="S83" s="23"/>
      <c r="T83" s="23"/>
      <c r="U83" s="23"/>
      <c r="V83" s="23"/>
    </row>
    <row r="84" spans="1:22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23"/>
      <c r="P84" s="23"/>
      <c r="Q84" s="214"/>
      <c r="R84" s="23"/>
      <c r="S84" s="23"/>
      <c r="T84" s="23"/>
      <c r="U84" s="23"/>
      <c r="V84" s="23"/>
    </row>
    <row r="85" spans="1:22" ht="9" customHeight="1">
      <c r="A85" s="22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23"/>
      <c r="P85" s="23"/>
      <c r="Q85" s="214"/>
      <c r="R85" s="23"/>
      <c r="S85" s="23"/>
      <c r="T85" s="23"/>
      <c r="U85" s="23"/>
      <c r="V85" s="23"/>
    </row>
    <row r="86" spans="1:22" ht="9" customHeight="1">
      <c r="A86" s="185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23"/>
      <c r="P86" s="23"/>
      <c r="Q86" s="214"/>
      <c r="R86" s="23"/>
      <c r="S86" s="23"/>
      <c r="T86" s="23"/>
      <c r="U86" s="23"/>
      <c r="V86" s="23"/>
    </row>
    <row r="87" spans="1:22" ht="9" customHeight="1">
      <c r="A87" s="186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23"/>
      <c r="P87" s="23"/>
      <c r="Q87" s="214"/>
      <c r="R87" s="23"/>
      <c r="S87" s="23"/>
      <c r="T87" s="23"/>
      <c r="U87" s="23"/>
      <c r="V87" s="23"/>
    </row>
    <row r="88" spans="1:22" ht="9" customHeight="1">
      <c r="A88" s="186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23"/>
      <c r="P88" s="23"/>
      <c r="Q88" s="214"/>
      <c r="R88" s="23"/>
      <c r="S88" s="23"/>
      <c r="T88" s="23"/>
      <c r="U88" s="23"/>
      <c r="V88" s="23"/>
    </row>
    <row r="89" spans="1:22" ht="9" customHeight="1">
      <c r="A89" s="186"/>
      <c r="C89" s="24"/>
      <c r="D89" s="24"/>
      <c r="E89" s="24"/>
      <c r="F89" s="24"/>
      <c r="G89" s="24"/>
      <c r="H89" s="23"/>
      <c r="I89" s="23"/>
      <c r="J89" s="23"/>
      <c r="K89" s="23"/>
      <c r="L89" s="23"/>
      <c r="M89" s="23"/>
      <c r="N89" s="23"/>
      <c r="O89" s="23"/>
      <c r="P89" s="23"/>
      <c r="Q89" s="214"/>
      <c r="R89" s="23"/>
      <c r="S89" s="23"/>
      <c r="T89" s="23"/>
      <c r="U89" s="23"/>
      <c r="V89" s="23"/>
    </row>
    <row r="90" spans="1:22" ht="9" customHeight="1">
      <c r="A90" s="186"/>
      <c r="C90" s="24"/>
      <c r="D90" s="24"/>
      <c r="E90" s="24"/>
      <c r="F90" s="24"/>
      <c r="G90" s="24"/>
      <c r="H90" s="23"/>
      <c r="I90" s="23"/>
      <c r="J90" s="23"/>
      <c r="K90" s="23"/>
      <c r="L90" s="23"/>
      <c r="M90" s="23"/>
      <c r="N90" s="23"/>
      <c r="O90" s="23"/>
      <c r="P90" s="23"/>
      <c r="Q90" s="214"/>
      <c r="R90" s="23"/>
      <c r="S90" s="23"/>
      <c r="T90" s="23"/>
      <c r="U90" s="23"/>
      <c r="V90" s="23"/>
    </row>
    <row r="91" spans="1:22" ht="9" customHeight="1">
      <c r="A91" s="187"/>
      <c r="C91" s="24"/>
      <c r="D91" s="24"/>
      <c r="E91" s="24"/>
      <c r="F91" s="24"/>
      <c r="G91" s="24"/>
      <c r="H91" s="23"/>
      <c r="I91" s="23"/>
      <c r="J91" s="23"/>
      <c r="K91" s="23"/>
      <c r="L91" s="23"/>
      <c r="M91" s="23"/>
      <c r="N91" s="23"/>
      <c r="O91" s="23"/>
      <c r="P91" s="23"/>
      <c r="Q91" s="214"/>
      <c r="R91" s="23"/>
      <c r="S91" s="23"/>
      <c r="T91" s="23"/>
      <c r="U91" s="23"/>
      <c r="V91" s="23"/>
    </row>
    <row r="92" spans="1:22" ht="9" customHeight="1">
      <c r="A92" s="187"/>
      <c r="C92" s="24"/>
      <c r="D92" s="24"/>
      <c r="E92" s="24"/>
      <c r="F92" s="24"/>
      <c r="G92" s="24"/>
      <c r="H92" s="23"/>
      <c r="I92" s="23"/>
      <c r="J92" s="23"/>
      <c r="K92" s="23"/>
      <c r="L92" s="23"/>
      <c r="M92" s="23"/>
      <c r="N92" s="23"/>
      <c r="O92" s="23"/>
      <c r="P92" s="23"/>
      <c r="Q92" s="214"/>
      <c r="R92" s="23"/>
      <c r="S92" s="23"/>
      <c r="T92" s="23"/>
      <c r="U92" s="23"/>
      <c r="V92" s="23"/>
    </row>
    <row r="93" spans="1:22" ht="9" customHeight="1">
      <c r="A93" s="188"/>
      <c r="C93" s="24"/>
      <c r="D93" s="24"/>
      <c r="E93" s="24"/>
      <c r="F93" s="24"/>
      <c r="G93" s="24"/>
      <c r="H93" s="23"/>
      <c r="I93" s="23"/>
      <c r="J93" s="23"/>
      <c r="K93" s="23"/>
      <c r="L93" s="23"/>
      <c r="M93" s="23"/>
      <c r="N93" s="23"/>
      <c r="O93" s="23"/>
      <c r="P93" s="23"/>
      <c r="Q93" s="214"/>
      <c r="R93" s="23"/>
      <c r="S93" s="23"/>
      <c r="T93" s="23"/>
      <c r="U93" s="23"/>
      <c r="V93" s="23"/>
    </row>
    <row r="94" spans="1:22" ht="9" customHeight="1">
      <c r="A94" s="22"/>
      <c r="C94" s="24"/>
      <c r="D94" s="24"/>
      <c r="E94" s="24"/>
      <c r="F94" s="24"/>
      <c r="G94" s="24"/>
      <c r="H94" s="23"/>
      <c r="I94" s="23"/>
      <c r="J94" s="23"/>
      <c r="K94" s="23"/>
      <c r="L94" s="23"/>
      <c r="M94" s="23"/>
      <c r="N94" s="23"/>
      <c r="O94" s="23"/>
      <c r="P94" s="23"/>
      <c r="Q94" s="214"/>
      <c r="R94" s="23"/>
      <c r="S94" s="23"/>
      <c r="T94" s="23"/>
      <c r="U94" s="23"/>
      <c r="V94" s="23"/>
    </row>
    <row r="95" spans="1:22" ht="9" customHeight="1">
      <c r="A95" s="22"/>
      <c r="C95" s="24"/>
      <c r="D95" s="24"/>
      <c r="E95" s="24"/>
      <c r="F95" s="24"/>
      <c r="G95" s="24"/>
      <c r="H95" s="23"/>
      <c r="I95" s="23"/>
      <c r="J95" s="23"/>
      <c r="K95" s="23"/>
      <c r="L95" s="23"/>
      <c r="M95" s="23"/>
      <c r="N95" s="23"/>
      <c r="O95" s="23"/>
      <c r="P95" s="23"/>
      <c r="Q95" s="214"/>
      <c r="R95" s="23"/>
      <c r="S95" s="23"/>
      <c r="T95" s="23"/>
      <c r="U95" s="23"/>
      <c r="V95" s="23"/>
    </row>
    <row r="96" spans="1:22" ht="9" customHeight="1">
      <c r="A96" s="22"/>
      <c r="C96" s="24"/>
      <c r="D96" s="24"/>
      <c r="E96" s="24"/>
      <c r="F96" s="24"/>
      <c r="G96" s="24"/>
      <c r="H96" s="23"/>
      <c r="I96" s="23"/>
      <c r="J96" s="23"/>
      <c r="K96" s="23"/>
      <c r="L96" s="23"/>
      <c r="M96" s="23"/>
      <c r="N96" s="23"/>
      <c r="O96" s="23"/>
      <c r="P96" s="23"/>
      <c r="Q96" s="214"/>
      <c r="R96" s="23"/>
      <c r="S96" s="23"/>
      <c r="T96" s="23"/>
      <c r="U96" s="23"/>
      <c r="V96" s="23"/>
    </row>
    <row r="97" spans="1:22" ht="9" customHeight="1">
      <c r="A97" s="22"/>
      <c r="C97" s="24"/>
      <c r="D97" s="24"/>
      <c r="E97" s="24"/>
      <c r="F97" s="24"/>
      <c r="G97" s="24"/>
      <c r="H97" s="23"/>
      <c r="I97" s="23"/>
      <c r="J97" s="23"/>
      <c r="K97" s="23"/>
      <c r="L97" s="23"/>
      <c r="M97" s="23"/>
      <c r="N97" s="23"/>
      <c r="O97" s="23"/>
      <c r="P97" s="23"/>
      <c r="Q97" s="214"/>
      <c r="R97" s="23"/>
      <c r="S97" s="23"/>
      <c r="T97" s="23"/>
      <c r="U97" s="23"/>
      <c r="V97" s="23"/>
    </row>
    <row r="98" spans="1:22" ht="9" customHeight="1">
      <c r="A98" s="186"/>
      <c r="C98" s="24"/>
      <c r="D98" s="24"/>
      <c r="E98" s="24"/>
      <c r="F98" s="24"/>
      <c r="G98" s="24"/>
      <c r="H98" s="23"/>
      <c r="I98" s="23"/>
      <c r="J98" s="23"/>
      <c r="K98" s="23"/>
      <c r="L98" s="23"/>
      <c r="M98" s="23"/>
      <c r="N98" s="23"/>
      <c r="O98" s="23"/>
      <c r="P98" s="23"/>
      <c r="Q98" s="214"/>
      <c r="R98" s="23"/>
      <c r="S98" s="23"/>
      <c r="T98" s="23"/>
      <c r="U98" s="23"/>
      <c r="V98" s="23"/>
    </row>
    <row r="99" spans="1:22" ht="9" customHeight="1">
      <c r="A99" s="188"/>
      <c r="C99" s="24"/>
      <c r="D99" s="24"/>
      <c r="E99" s="24"/>
      <c r="F99" s="24"/>
      <c r="G99" s="24"/>
      <c r="H99" s="23"/>
      <c r="I99" s="23"/>
      <c r="J99" s="23"/>
      <c r="K99" s="23"/>
      <c r="L99" s="23"/>
      <c r="M99" s="23"/>
      <c r="N99" s="23"/>
      <c r="O99" s="23"/>
      <c r="P99" s="23"/>
      <c r="Q99" s="214"/>
      <c r="R99" s="23"/>
      <c r="S99" s="23"/>
      <c r="T99" s="23"/>
      <c r="U99" s="23"/>
      <c r="V99" s="23"/>
    </row>
    <row r="100" spans="1:22" ht="9" customHeight="1">
      <c r="A100" s="22"/>
      <c r="C100" s="24"/>
      <c r="D100" s="24"/>
      <c r="E100" s="24"/>
      <c r="F100" s="24"/>
      <c r="G100" s="24"/>
      <c r="H100" s="23"/>
      <c r="I100" s="23"/>
      <c r="J100" s="23"/>
      <c r="K100" s="23"/>
      <c r="L100" s="23"/>
      <c r="M100" s="23"/>
      <c r="N100" s="23"/>
      <c r="O100" s="23"/>
      <c r="P100" s="23"/>
      <c r="Q100" s="214"/>
      <c r="R100" s="23"/>
      <c r="S100" s="23"/>
      <c r="T100" s="23"/>
      <c r="U100" s="23"/>
      <c r="V100" s="23"/>
    </row>
    <row r="101" spans="1:22" ht="9" customHeight="1">
      <c r="A101" s="22"/>
      <c r="C101" s="24"/>
      <c r="D101" s="24"/>
      <c r="E101" s="24"/>
      <c r="F101" s="24"/>
      <c r="G101" s="24"/>
      <c r="H101" s="23"/>
      <c r="I101" s="23"/>
      <c r="J101" s="23"/>
      <c r="K101" s="23"/>
      <c r="L101" s="23"/>
      <c r="M101" s="23"/>
      <c r="N101" s="23"/>
      <c r="O101" s="23"/>
      <c r="P101" s="23"/>
      <c r="Q101" s="214"/>
      <c r="R101" s="23"/>
      <c r="S101" s="23"/>
      <c r="T101" s="23"/>
      <c r="U101" s="23"/>
      <c r="V101" s="23"/>
    </row>
    <row r="102" spans="1:22" ht="9" customHeight="1">
      <c r="A102" s="22"/>
      <c r="C102" s="24"/>
      <c r="D102" s="24"/>
      <c r="E102" s="24"/>
      <c r="F102" s="24"/>
      <c r="G102" s="24"/>
      <c r="H102" s="23"/>
      <c r="I102" s="23"/>
      <c r="J102" s="23"/>
      <c r="K102" s="23"/>
      <c r="L102" s="23"/>
      <c r="M102" s="23"/>
      <c r="N102" s="23"/>
      <c r="O102" s="23"/>
      <c r="P102" s="23"/>
      <c r="Q102" s="214"/>
      <c r="R102" s="23"/>
      <c r="S102" s="23"/>
      <c r="T102" s="23"/>
      <c r="U102" s="23"/>
      <c r="V102" s="23"/>
    </row>
    <row r="103" spans="1:22" ht="9" customHeight="1">
      <c r="A103" s="22"/>
      <c r="C103" s="24"/>
      <c r="D103" s="24"/>
      <c r="E103" s="24"/>
      <c r="F103" s="24"/>
      <c r="G103" s="24"/>
      <c r="H103" s="23"/>
      <c r="I103" s="23"/>
      <c r="J103" s="23"/>
      <c r="K103" s="23"/>
      <c r="L103" s="23"/>
      <c r="M103" s="23"/>
      <c r="N103" s="23"/>
      <c r="O103" s="23"/>
      <c r="P103" s="23"/>
      <c r="Q103" s="214"/>
      <c r="R103" s="23"/>
      <c r="S103" s="23"/>
      <c r="T103" s="23"/>
      <c r="U103" s="23"/>
      <c r="V103" s="23"/>
    </row>
    <row r="104" spans="1:22" ht="9" customHeight="1">
      <c r="A104" s="186"/>
      <c r="C104" s="24"/>
      <c r="D104" s="24"/>
      <c r="E104" s="24"/>
      <c r="F104" s="24"/>
      <c r="G104" s="24"/>
      <c r="H104" s="23"/>
      <c r="I104" s="23"/>
      <c r="J104" s="23"/>
      <c r="K104" s="23"/>
      <c r="L104" s="23"/>
      <c r="M104" s="23"/>
      <c r="N104" s="23"/>
      <c r="O104" s="23"/>
      <c r="P104" s="23"/>
      <c r="Q104" s="214"/>
      <c r="R104" s="23"/>
      <c r="S104" s="23"/>
      <c r="T104" s="23"/>
      <c r="U104" s="23"/>
      <c r="V104" s="23"/>
    </row>
    <row r="105" spans="1:22" ht="9" customHeight="1">
      <c r="A105" s="188"/>
      <c r="C105" s="24"/>
      <c r="D105" s="24"/>
      <c r="E105" s="24"/>
      <c r="F105" s="24"/>
      <c r="G105" s="24"/>
      <c r="H105" s="23"/>
      <c r="I105" s="23"/>
      <c r="J105" s="23"/>
      <c r="K105" s="23"/>
      <c r="L105" s="23"/>
      <c r="M105" s="23"/>
      <c r="N105" s="23"/>
      <c r="O105" s="23"/>
      <c r="P105" s="23"/>
      <c r="Q105" s="214"/>
      <c r="R105" s="23"/>
      <c r="S105" s="23"/>
      <c r="T105" s="23"/>
      <c r="U105" s="23"/>
      <c r="V105" s="23"/>
    </row>
    <row r="106" spans="1:22" ht="9" customHeight="1">
      <c r="A106" s="22"/>
      <c r="C106" s="24"/>
      <c r="D106" s="24"/>
      <c r="E106" s="24"/>
      <c r="F106" s="24"/>
      <c r="G106" s="24"/>
      <c r="H106" s="23"/>
      <c r="I106" s="23"/>
      <c r="J106" s="23"/>
      <c r="K106" s="23"/>
      <c r="L106" s="23"/>
      <c r="M106" s="23"/>
      <c r="N106" s="23"/>
      <c r="O106" s="23"/>
      <c r="P106" s="23"/>
      <c r="Q106" s="214"/>
      <c r="R106" s="23"/>
      <c r="S106" s="23"/>
      <c r="T106" s="23"/>
      <c r="U106" s="23"/>
      <c r="V106" s="23"/>
    </row>
    <row r="107" spans="1:22" ht="9" customHeight="1">
      <c r="A107" s="22"/>
      <c r="C107" s="24"/>
      <c r="D107" s="24"/>
      <c r="E107" s="24"/>
      <c r="F107" s="24"/>
      <c r="G107" s="24"/>
      <c r="H107" s="23"/>
      <c r="I107" s="23"/>
      <c r="J107" s="23"/>
      <c r="K107" s="23"/>
      <c r="L107" s="23"/>
      <c r="M107" s="23"/>
      <c r="N107" s="23"/>
      <c r="O107" s="23"/>
      <c r="P107" s="23"/>
      <c r="Q107" s="214"/>
      <c r="R107" s="23"/>
      <c r="S107" s="23"/>
      <c r="T107" s="23"/>
      <c r="U107" s="23"/>
      <c r="V107" s="23"/>
    </row>
    <row r="108" spans="1:22" ht="9" customHeight="1">
      <c r="A108" s="22"/>
      <c r="C108" s="48"/>
      <c r="D108" s="48"/>
      <c r="E108" s="48"/>
      <c r="F108" s="48"/>
      <c r="G108" s="48"/>
      <c r="Q108" s="214"/>
    </row>
    <row r="109" spans="1:22" ht="9" customHeight="1">
      <c r="A109" s="22"/>
      <c r="C109" s="48"/>
      <c r="D109" s="48"/>
      <c r="E109" s="48"/>
      <c r="F109" s="48"/>
      <c r="G109" s="48"/>
      <c r="Q109" s="214"/>
    </row>
    <row r="110" spans="1:22" ht="9" customHeight="1">
      <c r="A110" s="22"/>
      <c r="C110" s="48"/>
      <c r="D110" s="48"/>
      <c r="E110" s="48"/>
      <c r="F110" s="48"/>
      <c r="G110" s="48"/>
      <c r="Q110" s="214"/>
    </row>
    <row r="111" spans="1:22" ht="9" customHeight="1">
      <c r="A111" s="22"/>
      <c r="C111" s="48"/>
      <c r="D111" s="48"/>
      <c r="E111" s="48"/>
      <c r="F111" s="48"/>
      <c r="G111" s="48"/>
      <c r="Q111" s="214"/>
    </row>
    <row r="112" spans="1:22" ht="9" customHeight="1">
      <c r="A112" s="22"/>
      <c r="C112" s="48"/>
      <c r="D112" s="48"/>
      <c r="E112" s="48"/>
      <c r="F112" s="48"/>
      <c r="G112" s="48"/>
      <c r="Q112" s="214"/>
    </row>
    <row r="113" spans="1:17" ht="9" customHeight="1">
      <c r="A113" s="22"/>
      <c r="C113" s="48"/>
      <c r="D113" s="48"/>
      <c r="E113" s="48"/>
      <c r="F113" s="48"/>
      <c r="G113" s="48"/>
      <c r="Q113" s="214"/>
    </row>
    <row r="114" spans="1:17" ht="9" customHeight="1">
      <c r="A114" s="186"/>
      <c r="C114" s="48"/>
      <c r="D114" s="48"/>
      <c r="E114" s="48"/>
      <c r="F114" s="48"/>
      <c r="G114" s="48"/>
      <c r="Q114" s="214"/>
    </row>
    <row r="115" spans="1:17" ht="9" customHeight="1">
      <c r="A115" s="188"/>
      <c r="C115" s="48"/>
      <c r="D115" s="48"/>
      <c r="E115" s="48"/>
      <c r="F115" s="48"/>
      <c r="G115" s="48"/>
      <c r="Q115" s="214"/>
    </row>
    <row r="116" spans="1:17" ht="9" customHeight="1">
      <c r="A116" s="22"/>
      <c r="C116" s="48"/>
      <c r="D116" s="48"/>
      <c r="E116" s="48"/>
      <c r="F116" s="48"/>
      <c r="G116" s="48"/>
      <c r="Q116" s="214"/>
    </row>
    <row r="117" spans="1:17" ht="9" customHeight="1">
      <c r="A117" s="22"/>
      <c r="C117" s="48"/>
      <c r="D117" s="48"/>
      <c r="E117" s="48"/>
      <c r="F117" s="48"/>
      <c r="G117" s="48"/>
      <c r="Q117" s="214"/>
    </row>
    <row r="118" spans="1:17" ht="9" customHeight="1">
      <c r="A118" s="22"/>
      <c r="C118" s="48"/>
      <c r="D118" s="48"/>
      <c r="E118" s="48"/>
      <c r="F118" s="48"/>
      <c r="G118" s="48"/>
      <c r="Q118" s="214"/>
    </row>
    <row r="119" spans="1:17" ht="9" customHeight="1">
      <c r="A119" s="22"/>
      <c r="C119" s="48"/>
      <c r="D119" s="48"/>
      <c r="E119" s="48"/>
      <c r="F119" s="48"/>
      <c r="G119" s="48"/>
      <c r="Q119" s="214"/>
    </row>
    <row r="120" spans="1:17" ht="9" customHeight="1">
      <c r="A120" s="22"/>
      <c r="C120" s="48"/>
      <c r="D120" s="48"/>
      <c r="E120" s="48"/>
      <c r="F120" s="48"/>
      <c r="G120" s="48"/>
      <c r="Q120" s="214"/>
    </row>
    <row r="121" spans="1:17" ht="9" customHeight="1">
      <c r="A121" s="22"/>
      <c r="C121" s="48"/>
      <c r="D121" s="48"/>
      <c r="E121" s="48"/>
      <c r="F121" s="48"/>
      <c r="G121" s="48"/>
      <c r="Q121" s="214"/>
    </row>
    <row r="122" spans="1:17" ht="9" customHeight="1">
      <c r="A122" s="22"/>
      <c r="C122" s="48"/>
      <c r="D122" s="48"/>
      <c r="E122" s="48"/>
      <c r="F122" s="48"/>
      <c r="G122" s="48"/>
      <c r="Q122" s="214"/>
    </row>
    <row r="123" spans="1:17" ht="9" customHeight="1">
      <c r="A123" s="22"/>
      <c r="C123" s="48"/>
      <c r="D123" s="48"/>
      <c r="E123" s="48"/>
      <c r="F123" s="48"/>
      <c r="G123" s="48"/>
      <c r="Q123" s="214"/>
    </row>
    <row r="124" spans="1:17" ht="9" customHeight="1">
      <c r="A124" s="22"/>
      <c r="C124" s="48"/>
      <c r="D124" s="48"/>
      <c r="E124" s="48"/>
      <c r="F124" s="48"/>
      <c r="G124" s="48"/>
      <c r="Q124" s="214"/>
    </row>
    <row r="125" spans="1:17" ht="9" customHeight="1">
      <c r="A125" s="188"/>
      <c r="C125" s="48"/>
      <c r="D125" s="48"/>
      <c r="E125" s="48"/>
      <c r="F125" s="48"/>
      <c r="G125" s="48"/>
      <c r="Q125" s="214"/>
    </row>
    <row r="126" spans="1:17" ht="9" customHeight="1">
      <c r="A126" s="22"/>
      <c r="C126" s="48"/>
      <c r="D126" s="48"/>
      <c r="E126" s="48"/>
      <c r="F126" s="48"/>
      <c r="G126" s="48"/>
      <c r="Q126" s="214"/>
    </row>
    <row r="127" spans="1:17" ht="9" customHeight="1">
      <c r="A127" s="22"/>
      <c r="C127" s="48"/>
      <c r="D127" s="48"/>
      <c r="E127" s="48"/>
      <c r="F127" s="48"/>
      <c r="G127" s="48"/>
      <c r="Q127" s="214"/>
    </row>
    <row r="128" spans="1:17" ht="9" customHeight="1">
      <c r="A128" s="22"/>
      <c r="C128" s="48"/>
      <c r="D128" s="48"/>
      <c r="E128" s="48"/>
      <c r="F128" s="48"/>
      <c r="G128" s="48"/>
      <c r="Q128" s="214"/>
    </row>
    <row r="129" spans="1:17">
      <c r="A129" s="189"/>
      <c r="C129" s="48"/>
      <c r="D129" s="48"/>
      <c r="E129" s="48"/>
      <c r="F129" s="48"/>
      <c r="G129" s="48"/>
      <c r="Q129" s="214"/>
    </row>
    <row r="130" spans="1:17">
      <c r="A130" s="189"/>
      <c r="C130" s="48"/>
      <c r="D130" s="48"/>
      <c r="E130" s="48"/>
      <c r="F130" s="48"/>
      <c r="G130" s="48"/>
      <c r="Q130" s="214"/>
    </row>
    <row r="131" spans="1:17">
      <c r="A131" s="189"/>
      <c r="C131" s="48"/>
      <c r="D131" s="48"/>
      <c r="E131" s="48"/>
      <c r="F131" s="48"/>
      <c r="G131" s="48"/>
      <c r="Q131" s="214"/>
    </row>
    <row r="132" spans="1:17">
      <c r="A132" s="189"/>
      <c r="C132" s="48"/>
      <c r="D132" s="48"/>
      <c r="E132" s="48"/>
      <c r="F132" s="48"/>
      <c r="G132" s="48"/>
    </row>
    <row r="133" spans="1:17">
      <c r="A133" s="189"/>
      <c r="C133" s="48"/>
      <c r="D133" s="48"/>
      <c r="E133" s="48"/>
      <c r="F133" s="48"/>
      <c r="G133" s="48"/>
    </row>
    <row r="134" spans="1:17">
      <c r="A134" s="189"/>
      <c r="C134" s="48"/>
      <c r="D134" s="48"/>
      <c r="E134" s="48"/>
      <c r="F134" s="48"/>
      <c r="G134" s="48"/>
    </row>
    <row r="135" spans="1:17">
      <c r="A135" s="189"/>
      <c r="C135" s="48"/>
      <c r="D135" s="48"/>
      <c r="E135" s="48"/>
      <c r="F135" s="48"/>
      <c r="G135" s="48"/>
    </row>
    <row r="136" spans="1:17" ht="15.75">
      <c r="A136" s="190"/>
      <c r="C136" s="48"/>
      <c r="D136" s="48"/>
      <c r="E136" s="48"/>
      <c r="F136" s="48"/>
      <c r="G136" s="48"/>
    </row>
    <row r="137" spans="1:17" ht="15.75">
      <c r="A137" s="190"/>
      <c r="C137" s="48"/>
      <c r="D137" s="48"/>
      <c r="E137" s="48"/>
      <c r="F137" s="48"/>
      <c r="G137" s="48"/>
    </row>
    <row r="138" spans="1:17" ht="15.75">
      <c r="A138" s="190"/>
      <c r="C138" s="48"/>
      <c r="D138" s="48"/>
      <c r="E138" s="48"/>
      <c r="F138" s="48"/>
      <c r="G138" s="48"/>
    </row>
    <row r="139" spans="1:17" ht="15.75">
      <c r="A139" s="190"/>
      <c r="C139" s="48"/>
      <c r="D139" s="48"/>
      <c r="E139" s="48"/>
      <c r="F139" s="48"/>
      <c r="G139" s="48"/>
    </row>
    <row r="140" spans="1:17" ht="15.75">
      <c r="A140" s="190"/>
      <c r="C140" s="48"/>
      <c r="D140" s="48"/>
      <c r="E140" s="48"/>
      <c r="F140" s="48"/>
      <c r="G140" s="48"/>
    </row>
    <row r="141" spans="1:17" ht="15.75">
      <c r="A141" s="190"/>
      <c r="C141" s="48"/>
      <c r="D141" s="48"/>
      <c r="E141" s="48"/>
      <c r="F141" s="48"/>
      <c r="G141" s="48"/>
    </row>
    <row r="142" spans="1:17" ht="15.75">
      <c r="A142" s="190"/>
      <c r="C142" s="48"/>
      <c r="D142" s="48"/>
      <c r="E142" s="48"/>
      <c r="F142" s="48"/>
      <c r="G142" s="48"/>
    </row>
    <row r="143" spans="1:17" ht="15.75">
      <c r="A143" s="190"/>
      <c r="C143" s="48"/>
      <c r="D143" s="48"/>
      <c r="E143" s="48"/>
      <c r="F143" s="48"/>
      <c r="G143" s="48"/>
    </row>
    <row r="144" spans="1:17" ht="15.75">
      <c r="A144" s="190"/>
      <c r="C144" s="48"/>
      <c r="D144" s="48"/>
      <c r="E144" s="48"/>
      <c r="F144" s="48"/>
      <c r="G144" s="48"/>
    </row>
    <row r="145" spans="1:7" ht="15.75">
      <c r="A145" s="190"/>
      <c r="C145" s="48"/>
      <c r="D145" s="48"/>
      <c r="E145" s="48"/>
      <c r="F145" s="48"/>
      <c r="G145" s="48"/>
    </row>
    <row r="146" spans="1:7" ht="15.75">
      <c r="A146" s="190"/>
      <c r="C146" s="48"/>
      <c r="D146" s="48"/>
      <c r="E146" s="48"/>
      <c r="F146" s="48"/>
      <c r="G146" s="48"/>
    </row>
    <row r="147" spans="1:7" ht="15.75">
      <c r="A147" s="190"/>
      <c r="C147" s="48"/>
      <c r="D147" s="48"/>
      <c r="E147" s="48"/>
      <c r="F147" s="48"/>
      <c r="G147" s="48"/>
    </row>
    <row r="148" spans="1:7" ht="15.75">
      <c r="A148" s="190"/>
      <c r="C148" s="48"/>
      <c r="D148" s="48"/>
      <c r="E148" s="48"/>
      <c r="F148" s="48"/>
      <c r="G148" s="48"/>
    </row>
    <row r="149" spans="1:7" ht="15.75">
      <c r="A149" s="190"/>
      <c r="C149" s="48"/>
      <c r="D149" s="48"/>
      <c r="E149" s="48"/>
      <c r="F149" s="48"/>
      <c r="G149" s="48"/>
    </row>
    <row r="150" spans="1:7" ht="15.75">
      <c r="A150" s="190"/>
      <c r="C150" s="48"/>
      <c r="D150" s="48"/>
      <c r="E150" s="48"/>
      <c r="F150" s="48"/>
      <c r="G150" s="48"/>
    </row>
    <row r="151" spans="1:7" ht="15.75">
      <c r="A151" s="190"/>
      <c r="C151" s="48"/>
      <c r="D151" s="48"/>
      <c r="E151" s="48"/>
      <c r="F151" s="48"/>
      <c r="G151" s="48"/>
    </row>
    <row r="152" spans="1:7" ht="15.75">
      <c r="A152" s="190"/>
      <c r="C152" s="48"/>
      <c r="D152" s="48"/>
      <c r="E152" s="48"/>
      <c r="F152" s="48"/>
      <c r="G152" s="48"/>
    </row>
    <row r="153" spans="1:7" ht="15.75">
      <c r="A153" s="190"/>
      <c r="C153" s="48"/>
      <c r="D153" s="48"/>
      <c r="E153" s="48"/>
      <c r="F153" s="48"/>
      <c r="G153" s="48"/>
    </row>
    <row r="154" spans="1:7" ht="15.75">
      <c r="A154" s="190"/>
      <c r="C154" s="48"/>
      <c r="D154" s="48"/>
      <c r="E154" s="48"/>
      <c r="F154" s="48"/>
      <c r="G154" s="48"/>
    </row>
    <row r="155" spans="1:7" ht="15.75">
      <c r="A155" s="190"/>
      <c r="C155" s="48"/>
      <c r="D155" s="48"/>
      <c r="E155" s="48"/>
      <c r="F155" s="48"/>
      <c r="G155" s="48"/>
    </row>
    <row r="156" spans="1:7" ht="15.75">
      <c r="A156" s="190"/>
      <c r="C156" s="48"/>
      <c r="D156" s="48"/>
      <c r="E156" s="48"/>
      <c r="F156" s="48"/>
      <c r="G156" s="48"/>
    </row>
    <row r="157" spans="1:7" ht="15.75">
      <c r="A157" s="190"/>
      <c r="C157" s="48"/>
      <c r="D157" s="48"/>
      <c r="E157" s="48"/>
      <c r="F157" s="48"/>
      <c r="G157" s="48"/>
    </row>
    <row r="158" spans="1:7" ht="15.75">
      <c r="A158" s="190"/>
      <c r="C158" s="48"/>
      <c r="D158" s="48"/>
      <c r="E158" s="48"/>
      <c r="F158" s="48"/>
      <c r="G158" s="48"/>
    </row>
    <row r="159" spans="1:7" ht="15.75">
      <c r="A159" s="190"/>
      <c r="C159" s="48"/>
      <c r="D159" s="48"/>
      <c r="E159" s="48"/>
      <c r="F159" s="48"/>
      <c r="G159" s="48"/>
    </row>
    <row r="160" spans="1:7" ht="15.75">
      <c r="A160" s="190"/>
      <c r="C160" s="48"/>
      <c r="D160" s="48"/>
      <c r="E160" s="48"/>
      <c r="F160" s="48"/>
      <c r="G160" s="48"/>
    </row>
    <row r="161" spans="1:7" ht="15.75">
      <c r="A161" s="190"/>
      <c r="C161" s="48"/>
      <c r="D161" s="48"/>
      <c r="E161" s="48"/>
      <c r="F161" s="48"/>
      <c r="G161" s="48"/>
    </row>
    <row r="162" spans="1:7" ht="15.75">
      <c r="A162" s="190"/>
      <c r="C162" s="48"/>
      <c r="D162" s="48"/>
      <c r="E162" s="48"/>
      <c r="F162" s="48"/>
      <c r="G162" s="48"/>
    </row>
    <row r="163" spans="1:7" ht="15.75">
      <c r="A163" s="190"/>
      <c r="C163" s="48"/>
      <c r="D163" s="48"/>
      <c r="E163" s="48"/>
      <c r="F163" s="48"/>
      <c r="G163" s="48"/>
    </row>
    <row r="164" spans="1:7" ht="15.75">
      <c r="A164" s="190"/>
      <c r="C164" s="48"/>
      <c r="D164" s="48"/>
      <c r="E164" s="48"/>
      <c r="F164" s="48"/>
      <c r="G164" s="48"/>
    </row>
    <row r="165" spans="1:7" ht="15.75">
      <c r="A165" s="190"/>
      <c r="C165" s="48"/>
      <c r="D165" s="48"/>
      <c r="E165" s="48"/>
      <c r="F165" s="48"/>
      <c r="G165" s="48"/>
    </row>
    <row r="166" spans="1:7" ht="15.75">
      <c r="A166" s="190"/>
      <c r="C166" s="48"/>
      <c r="D166" s="48"/>
      <c r="E166" s="48"/>
      <c r="F166" s="48"/>
      <c r="G166" s="48"/>
    </row>
    <row r="167" spans="1:7" ht="15.75">
      <c r="A167" s="190"/>
      <c r="C167" s="48"/>
      <c r="D167" s="48"/>
      <c r="E167" s="48"/>
      <c r="F167" s="48"/>
      <c r="G167" s="48"/>
    </row>
    <row r="168" spans="1:7" ht="15.75">
      <c r="A168" s="190"/>
      <c r="C168" s="48"/>
      <c r="D168" s="48"/>
      <c r="E168" s="48"/>
      <c r="F168" s="48"/>
      <c r="G168" s="48"/>
    </row>
    <row r="169" spans="1:7" ht="15.75">
      <c r="A169" s="190"/>
      <c r="C169" s="48"/>
      <c r="D169" s="48"/>
      <c r="E169" s="48"/>
      <c r="F169" s="48"/>
      <c r="G169" s="48"/>
    </row>
    <row r="170" spans="1:7" ht="15.75">
      <c r="A170" s="190"/>
      <c r="C170" s="48"/>
      <c r="D170" s="48"/>
      <c r="E170" s="48"/>
      <c r="F170" s="48"/>
      <c r="G170" s="48"/>
    </row>
    <row r="171" spans="1:7" ht="15.75">
      <c r="A171" s="190"/>
      <c r="C171" s="48"/>
      <c r="D171" s="48"/>
      <c r="E171" s="48"/>
      <c r="F171" s="48"/>
      <c r="G171" s="48"/>
    </row>
    <row r="172" spans="1:7" ht="15.75">
      <c r="A172" s="190"/>
      <c r="C172" s="48"/>
      <c r="D172" s="48"/>
      <c r="E172" s="48"/>
      <c r="F172" s="48"/>
      <c r="G172" s="48"/>
    </row>
    <row r="173" spans="1:7" ht="15.75">
      <c r="A173" s="190"/>
      <c r="C173" s="48"/>
      <c r="D173" s="48"/>
      <c r="E173" s="48"/>
      <c r="F173" s="48"/>
      <c r="G173" s="48"/>
    </row>
    <row r="174" spans="1:7" ht="15.75">
      <c r="A174" s="190"/>
      <c r="C174" s="48"/>
      <c r="D174" s="48"/>
      <c r="E174" s="48"/>
      <c r="F174" s="48"/>
      <c r="G174" s="48"/>
    </row>
    <row r="175" spans="1:7" ht="15.75">
      <c r="A175" s="190"/>
      <c r="C175" s="48"/>
      <c r="D175" s="48"/>
      <c r="E175" s="48"/>
      <c r="F175" s="48"/>
      <c r="G175" s="48"/>
    </row>
    <row r="176" spans="1:7" ht="15.75">
      <c r="A176" s="190"/>
      <c r="C176" s="48"/>
      <c r="D176" s="48"/>
      <c r="E176" s="48"/>
      <c r="F176" s="48"/>
      <c r="G176" s="48"/>
    </row>
    <row r="177" spans="1:7" ht="15.75">
      <c r="A177" s="190"/>
      <c r="C177" s="48"/>
      <c r="D177" s="48"/>
      <c r="E177" s="48"/>
      <c r="F177" s="48"/>
      <c r="G177" s="48"/>
    </row>
    <row r="178" spans="1:7" ht="15.75">
      <c r="A178" s="190"/>
      <c r="C178" s="48"/>
      <c r="D178" s="48"/>
      <c r="E178" s="48"/>
      <c r="F178" s="48"/>
      <c r="G178" s="48"/>
    </row>
    <row r="179" spans="1:7" ht="15.75">
      <c r="A179" s="190"/>
      <c r="C179" s="48"/>
      <c r="D179" s="48"/>
      <c r="E179" s="48"/>
      <c r="F179" s="48"/>
      <c r="G179" s="48"/>
    </row>
    <row r="180" spans="1:7" ht="15.75">
      <c r="A180" s="190"/>
      <c r="C180" s="48"/>
      <c r="D180" s="48"/>
      <c r="E180" s="48"/>
      <c r="F180" s="48"/>
      <c r="G180" s="48"/>
    </row>
    <row r="181" spans="1:7" ht="15.75">
      <c r="A181" s="190"/>
      <c r="C181" s="48"/>
      <c r="D181" s="48"/>
      <c r="E181" s="48"/>
      <c r="F181" s="48"/>
      <c r="G181" s="48"/>
    </row>
    <row r="182" spans="1:7" ht="15.75">
      <c r="A182" s="190"/>
      <c r="C182" s="48"/>
      <c r="D182" s="48"/>
      <c r="E182" s="48"/>
      <c r="F182" s="48"/>
      <c r="G182" s="48"/>
    </row>
    <row r="183" spans="1:7" ht="15.75">
      <c r="A183" s="190"/>
      <c r="C183" s="48"/>
      <c r="D183" s="48"/>
      <c r="E183" s="48"/>
      <c r="F183" s="48"/>
      <c r="G183" s="48"/>
    </row>
    <row r="184" spans="1:7" ht="15.75">
      <c r="A184" s="190"/>
      <c r="C184" s="48"/>
      <c r="D184" s="48"/>
      <c r="E184" s="48"/>
      <c r="F184" s="48"/>
      <c r="G184" s="48"/>
    </row>
    <row r="185" spans="1:7" ht="15.75">
      <c r="A185" s="190"/>
      <c r="C185" s="48"/>
      <c r="D185" s="48"/>
      <c r="E185" s="48"/>
      <c r="F185" s="48"/>
      <c r="G185" s="48"/>
    </row>
    <row r="186" spans="1:7" ht="15.75">
      <c r="A186" s="190"/>
      <c r="C186" s="48"/>
      <c r="D186" s="48"/>
      <c r="E186" s="48"/>
      <c r="F186" s="48"/>
      <c r="G186" s="48"/>
    </row>
    <row r="187" spans="1:7" ht="15.75">
      <c r="A187" s="190"/>
      <c r="C187" s="48"/>
      <c r="D187" s="48"/>
      <c r="E187" s="48"/>
      <c r="F187" s="48"/>
      <c r="G187" s="48"/>
    </row>
    <row r="188" spans="1:7" ht="15.75">
      <c r="A188" s="190"/>
      <c r="C188" s="48"/>
      <c r="D188" s="48"/>
      <c r="E188" s="48"/>
      <c r="F188" s="48"/>
      <c r="G188" s="48"/>
    </row>
    <row r="189" spans="1:7" ht="15.75">
      <c r="A189" s="190"/>
      <c r="C189" s="48"/>
      <c r="D189" s="48"/>
      <c r="E189" s="48"/>
      <c r="F189" s="48"/>
      <c r="G189" s="48"/>
    </row>
    <row r="190" spans="1:7" ht="15.75">
      <c r="A190" s="190"/>
      <c r="C190" s="48"/>
      <c r="D190" s="48"/>
      <c r="E190" s="48"/>
      <c r="F190" s="48"/>
      <c r="G190" s="48"/>
    </row>
    <row r="191" spans="1:7" ht="15.75">
      <c r="A191" s="190"/>
      <c r="C191" s="48"/>
      <c r="D191" s="48"/>
      <c r="E191" s="48"/>
      <c r="F191" s="48"/>
      <c r="G191" s="48"/>
    </row>
    <row r="192" spans="1:7" ht="15.75">
      <c r="A192" s="190"/>
      <c r="C192" s="48"/>
      <c r="D192" s="48"/>
      <c r="E192" s="48"/>
      <c r="F192" s="48"/>
      <c r="G192" s="48"/>
    </row>
    <row r="193" spans="1:7" ht="15.75">
      <c r="A193" s="190"/>
      <c r="C193" s="48"/>
      <c r="D193" s="48"/>
      <c r="E193" s="48"/>
      <c r="F193" s="48"/>
      <c r="G193" s="48"/>
    </row>
    <row r="194" spans="1:7" ht="15.75">
      <c r="A194" s="190"/>
      <c r="C194" s="48"/>
      <c r="D194" s="48"/>
      <c r="E194" s="48"/>
      <c r="F194" s="48"/>
      <c r="G194" s="48"/>
    </row>
    <row r="195" spans="1:7" ht="15.75">
      <c r="A195" s="190"/>
      <c r="C195" s="48"/>
      <c r="D195" s="48"/>
      <c r="E195" s="48"/>
      <c r="F195" s="48"/>
      <c r="G195" s="48"/>
    </row>
    <row r="196" spans="1:7" ht="15.75">
      <c r="A196" s="190"/>
      <c r="C196" s="48"/>
      <c r="D196" s="48"/>
      <c r="E196" s="48"/>
      <c r="F196" s="48"/>
      <c r="G196" s="48"/>
    </row>
    <row r="197" spans="1:7" ht="15.75">
      <c r="A197" s="190"/>
      <c r="C197" s="48"/>
      <c r="D197" s="48"/>
      <c r="E197" s="48"/>
      <c r="F197" s="48"/>
      <c r="G197" s="48"/>
    </row>
    <row r="198" spans="1:7" ht="15.75">
      <c r="A198" s="190"/>
      <c r="C198" s="48"/>
      <c r="D198" s="48"/>
      <c r="E198" s="48"/>
      <c r="F198" s="48"/>
      <c r="G198" s="48"/>
    </row>
    <row r="199" spans="1:7" ht="15.75">
      <c r="A199" s="190"/>
      <c r="C199" s="48"/>
      <c r="D199" s="48"/>
      <c r="E199" s="48"/>
      <c r="F199" s="48"/>
      <c r="G199" s="48"/>
    </row>
    <row r="200" spans="1:7" ht="15.75">
      <c r="A200" s="190"/>
      <c r="C200" s="48"/>
      <c r="D200" s="48"/>
      <c r="E200" s="48"/>
      <c r="F200" s="48"/>
      <c r="G200" s="48"/>
    </row>
    <row r="201" spans="1:7" ht="15.75">
      <c r="A201" s="190"/>
      <c r="C201" s="48"/>
      <c r="D201" s="48"/>
      <c r="E201" s="48"/>
      <c r="F201" s="48"/>
      <c r="G201" s="48"/>
    </row>
    <row r="202" spans="1:7" ht="15.75">
      <c r="A202" s="190"/>
      <c r="C202" s="48"/>
      <c r="D202" s="48"/>
      <c r="E202" s="48"/>
      <c r="F202" s="48"/>
      <c r="G202" s="48"/>
    </row>
    <row r="203" spans="1:7" ht="15.75">
      <c r="A203" s="190"/>
      <c r="C203" s="48"/>
      <c r="D203" s="48"/>
      <c r="E203" s="48"/>
      <c r="F203" s="48"/>
      <c r="G203" s="48"/>
    </row>
    <row r="204" spans="1:7" ht="15.75">
      <c r="A204" s="190"/>
      <c r="C204" s="48"/>
      <c r="D204" s="48"/>
      <c r="E204" s="48"/>
      <c r="F204" s="48"/>
      <c r="G204" s="48"/>
    </row>
    <row r="205" spans="1:7" ht="15.75">
      <c r="A205" s="190"/>
      <c r="C205" s="48"/>
      <c r="D205" s="48"/>
      <c r="E205" s="48"/>
      <c r="F205" s="48"/>
      <c r="G205" s="48"/>
    </row>
    <row r="206" spans="1:7" ht="15.75">
      <c r="A206" s="190"/>
      <c r="C206" s="48"/>
      <c r="D206" s="48"/>
      <c r="E206" s="48"/>
      <c r="F206" s="48"/>
      <c r="G206" s="48"/>
    </row>
    <row r="207" spans="1:7" ht="15.75">
      <c r="A207" s="190"/>
      <c r="C207" s="48"/>
      <c r="D207" s="48"/>
      <c r="E207" s="48"/>
      <c r="F207" s="48"/>
      <c r="G207" s="48"/>
    </row>
    <row r="208" spans="1:7" ht="15.75">
      <c r="A208" s="190"/>
      <c r="C208" s="48"/>
      <c r="D208" s="48"/>
      <c r="E208" s="48"/>
      <c r="F208" s="48"/>
      <c r="G208" s="48"/>
    </row>
    <row r="209" spans="1:7" ht="15.75">
      <c r="A209" s="190"/>
      <c r="C209" s="48"/>
      <c r="D209" s="48"/>
      <c r="E209" s="48"/>
      <c r="F209" s="48"/>
      <c r="G209" s="48"/>
    </row>
    <row r="210" spans="1:7" ht="15.75">
      <c r="A210" s="190"/>
      <c r="C210" s="48"/>
      <c r="D210" s="48"/>
      <c r="E210" s="48"/>
      <c r="F210" s="48"/>
      <c r="G210" s="48"/>
    </row>
    <row r="211" spans="1:7" ht="15.75">
      <c r="A211" s="190"/>
      <c r="C211" s="48"/>
      <c r="D211" s="48"/>
      <c r="E211" s="48"/>
      <c r="F211" s="48"/>
      <c r="G211" s="48"/>
    </row>
    <row r="212" spans="1:7" ht="15.75">
      <c r="A212" s="190"/>
      <c r="C212" s="48"/>
      <c r="D212" s="48"/>
      <c r="E212" s="48"/>
      <c r="F212" s="48"/>
      <c r="G212" s="48"/>
    </row>
    <row r="213" spans="1:7" ht="15.75">
      <c r="A213" s="190"/>
      <c r="C213" s="48"/>
      <c r="D213" s="48"/>
      <c r="E213" s="48"/>
      <c r="F213" s="48"/>
      <c r="G213" s="48"/>
    </row>
    <row r="214" spans="1:7" ht="15.75">
      <c r="A214" s="190"/>
      <c r="C214" s="48"/>
      <c r="D214" s="48"/>
      <c r="E214" s="48"/>
      <c r="F214" s="48"/>
      <c r="G214" s="48"/>
    </row>
    <row r="215" spans="1:7" ht="15.75">
      <c r="A215" s="190"/>
      <c r="C215" s="48"/>
      <c r="D215" s="48"/>
      <c r="E215" s="48"/>
      <c r="F215" s="48"/>
      <c r="G215" s="48"/>
    </row>
    <row r="216" spans="1:7" ht="15.75">
      <c r="A216" s="190"/>
      <c r="C216" s="48"/>
      <c r="D216" s="48"/>
      <c r="E216" s="48"/>
      <c r="F216" s="48"/>
      <c r="G216" s="48"/>
    </row>
    <row r="217" spans="1:7" ht="15.75">
      <c r="A217" s="190"/>
      <c r="C217" s="48"/>
      <c r="D217" s="48"/>
      <c r="E217" s="48"/>
      <c r="F217" s="48"/>
      <c r="G217" s="48"/>
    </row>
    <row r="218" spans="1:7" ht="15.75">
      <c r="A218" s="190"/>
      <c r="C218" s="48"/>
      <c r="D218" s="48"/>
      <c r="E218" s="48"/>
      <c r="F218" s="48"/>
      <c r="G218" s="48"/>
    </row>
    <row r="219" spans="1:7" ht="15.75">
      <c r="A219" s="190"/>
      <c r="C219" s="48"/>
      <c r="D219" s="48"/>
      <c r="E219" s="48"/>
      <c r="F219" s="48"/>
      <c r="G219" s="48"/>
    </row>
    <row r="220" spans="1:7" ht="15.75">
      <c r="A220" s="190"/>
      <c r="C220" s="48"/>
      <c r="D220" s="48"/>
      <c r="E220" s="48"/>
      <c r="F220" s="48"/>
      <c r="G220" s="48"/>
    </row>
    <row r="221" spans="1:7" ht="15.75">
      <c r="A221" s="190"/>
      <c r="C221" s="48"/>
      <c r="D221" s="48"/>
      <c r="E221" s="48"/>
      <c r="F221" s="48"/>
      <c r="G221" s="48"/>
    </row>
    <row r="222" spans="1:7" ht="15.75">
      <c r="A222" s="190"/>
      <c r="C222" s="48"/>
      <c r="D222" s="48"/>
      <c r="E222" s="48"/>
      <c r="F222" s="48"/>
      <c r="G222" s="48"/>
    </row>
    <row r="223" spans="1:7" ht="15.75">
      <c r="A223" s="190"/>
      <c r="C223" s="48"/>
      <c r="D223" s="48"/>
      <c r="E223" s="48"/>
      <c r="F223" s="48"/>
      <c r="G223" s="48"/>
    </row>
    <row r="224" spans="1:7" ht="15.75">
      <c r="A224" s="190"/>
      <c r="C224" s="48"/>
      <c r="D224" s="48"/>
      <c r="E224" s="48"/>
      <c r="F224" s="48"/>
      <c r="G224" s="48"/>
    </row>
    <row r="225" spans="1:7" ht="15.75">
      <c r="A225" s="190"/>
      <c r="C225" s="48"/>
      <c r="D225" s="48"/>
      <c r="E225" s="48"/>
      <c r="F225" s="48"/>
      <c r="G225" s="48"/>
    </row>
    <row r="226" spans="1:7" ht="15.75">
      <c r="A226" s="190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  <c r="C282" s="48"/>
      <c r="D282" s="48"/>
      <c r="E282" s="48"/>
      <c r="F282" s="48"/>
      <c r="G282" s="48"/>
    </row>
    <row r="283" spans="1:7" ht="15.75">
      <c r="A283" s="25"/>
      <c r="C283" s="48"/>
      <c r="D283" s="48"/>
      <c r="E283" s="48"/>
      <c r="F283" s="48"/>
      <c r="G283" s="48"/>
    </row>
    <row r="284" spans="1:7" ht="15.75">
      <c r="A284" s="25"/>
      <c r="C284" s="48"/>
      <c r="D284" s="48"/>
      <c r="E284" s="48"/>
      <c r="F284" s="48"/>
      <c r="G284" s="48"/>
    </row>
    <row r="285" spans="1:7" ht="15.75">
      <c r="A285" s="25"/>
      <c r="C285" s="48"/>
      <c r="D285" s="48"/>
      <c r="E285" s="48"/>
      <c r="F285" s="48"/>
      <c r="G285" s="48"/>
    </row>
    <row r="286" spans="1:7" ht="15.75">
      <c r="A286" s="25"/>
      <c r="C286" s="48"/>
      <c r="D286" s="48"/>
      <c r="E286" s="48"/>
      <c r="F286" s="48"/>
      <c r="G286" s="48"/>
    </row>
    <row r="287" spans="1:7" ht="15.75">
      <c r="A287" s="25"/>
      <c r="C287" s="48"/>
      <c r="D287" s="48"/>
      <c r="E287" s="48"/>
      <c r="F287" s="48"/>
      <c r="G287" s="48"/>
    </row>
    <row r="288" spans="1:7" ht="15.75">
      <c r="A288" s="25"/>
      <c r="C288" s="48"/>
      <c r="D288" s="48"/>
      <c r="E288" s="48"/>
      <c r="F288" s="48"/>
      <c r="G288" s="48"/>
    </row>
    <row r="289" spans="1:7" ht="15.75">
      <c r="A289" s="25"/>
      <c r="C289" s="48"/>
      <c r="D289" s="48"/>
      <c r="E289" s="48"/>
      <c r="F289" s="48"/>
      <c r="G289" s="48"/>
    </row>
    <row r="290" spans="1:7" ht="15.75">
      <c r="A290" s="25"/>
      <c r="C290" s="48"/>
      <c r="D290" s="48"/>
      <c r="E290" s="48"/>
      <c r="F290" s="48"/>
      <c r="G290" s="48"/>
    </row>
    <row r="291" spans="1:7" ht="15.75">
      <c r="A291" s="25"/>
      <c r="C291" s="48"/>
      <c r="D291" s="48"/>
      <c r="E291" s="48"/>
      <c r="F291" s="48"/>
      <c r="G291" s="48"/>
    </row>
    <row r="292" spans="1:7" ht="15.75">
      <c r="A292" s="25"/>
      <c r="C292" s="48"/>
      <c r="D292" s="48"/>
      <c r="E292" s="48"/>
      <c r="F292" s="48"/>
      <c r="G292" s="48"/>
    </row>
    <row r="293" spans="1:7" ht="15.75">
      <c r="A293" s="25"/>
      <c r="C293" s="48"/>
      <c r="D293" s="48"/>
      <c r="E293" s="48"/>
      <c r="F293" s="48"/>
      <c r="G293" s="48"/>
    </row>
    <row r="294" spans="1:7" ht="15.75">
      <c r="A294" s="25"/>
      <c r="C294" s="48"/>
      <c r="D294" s="48"/>
      <c r="E294" s="48"/>
      <c r="F294" s="48"/>
      <c r="G294" s="48"/>
    </row>
    <row r="295" spans="1:7" ht="15.75">
      <c r="A295" s="25"/>
      <c r="C295" s="48"/>
      <c r="D295" s="48"/>
      <c r="E295" s="48"/>
      <c r="F295" s="48"/>
      <c r="G295" s="48"/>
    </row>
    <row r="296" spans="1:7" ht="15.75">
      <c r="A296" s="25"/>
      <c r="C296" s="48"/>
      <c r="D296" s="48"/>
      <c r="E296" s="48"/>
      <c r="F296" s="48"/>
      <c r="G296" s="48"/>
    </row>
    <row r="297" spans="1:7" ht="15.75">
      <c r="A297" s="25"/>
      <c r="C297" s="48"/>
      <c r="D297" s="48"/>
      <c r="E297" s="48"/>
      <c r="F297" s="48"/>
      <c r="G297" s="48"/>
    </row>
    <row r="298" spans="1:7" ht="15.75">
      <c r="A298" s="25"/>
      <c r="C298" s="48"/>
      <c r="D298" s="48"/>
      <c r="E298" s="48"/>
      <c r="F298" s="48"/>
      <c r="G298" s="48"/>
    </row>
    <row r="299" spans="1:7" ht="15.75">
      <c r="A299" s="25"/>
    </row>
    <row r="300" spans="1:7" ht="15.75">
      <c r="A300" s="25"/>
    </row>
    <row r="301" spans="1:7" ht="15.75">
      <c r="A301" s="25"/>
    </row>
    <row r="302" spans="1:7" ht="15.75">
      <c r="A302" s="25"/>
    </row>
    <row r="303" spans="1:7" ht="15.75">
      <c r="A303" s="25"/>
    </row>
    <row r="304" spans="1:7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  <row r="675" spans="1:1" ht="15.75">
      <c r="A675" s="25"/>
    </row>
    <row r="676" spans="1:1" ht="15.75">
      <c r="A676" s="25"/>
    </row>
    <row r="677" spans="1:1" ht="15.75">
      <c r="A677" s="25"/>
    </row>
    <row r="678" spans="1:1" ht="15.75">
      <c r="A678" s="25"/>
    </row>
    <row r="679" spans="1:1" ht="15.75">
      <c r="A679" s="25"/>
    </row>
    <row r="680" spans="1:1" ht="15.75">
      <c r="A680" s="25"/>
    </row>
    <row r="681" spans="1:1" ht="15.75">
      <c r="A681" s="25"/>
    </row>
    <row r="682" spans="1:1" ht="15.75">
      <c r="A682" s="25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zoomScale="70" zoomScaleNormal="70" workbookViewId="0">
      <selection activeCell="V16" sqref="V16"/>
    </sheetView>
  </sheetViews>
  <sheetFormatPr defaultColWidth="9.140625" defaultRowHeight="15"/>
  <cols>
    <col min="1" max="1" width="39.42578125" style="26" customWidth="1"/>
    <col min="2" max="16" width="14.5703125" style="572" customWidth="1"/>
    <col min="17" max="17" width="11" style="572" customWidth="1"/>
    <col min="18" max="18" width="4.28515625" style="191" customWidth="1"/>
    <col min="19" max="256" width="9.140625" style="572"/>
    <col min="257" max="257" width="39.42578125" style="572" customWidth="1"/>
    <col min="258" max="272" width="14.5703125" style="572" customWidth="1"/>
    <col min="273" max="273" width="11" style="572" customWidth="1"/>
    <col min="274" max="274" width="4.28515625" style="572" customWidth="1"/>
    <col min="275" max="512" width="9.140625" style="572"/>
    <col min="513" max="513" width="39.42578125" style="572" customWidth="1"/>
    <col min="514" max="528" width="14.5703125" style="572" customWidth="1"/>
    <col min="529" max="529" width="11" style="572" customWidth="1"/>
    <col min="530" max="530" width="4.28515625" style="572" customWidth="1"/>
    <col min="531" max="768" width="9.140625" style="572"/>
    <col min="769" max="769" width="39.42578125" style="572" customWidth="1"/>
    <col min="770" max="784" width="14.5703125" style="572" customWidth="1"/>
    <col min="785" max="785" width="11" style="572" customWidth="1"/>
    <col min="786" max="786" width="4.28515625" style="572" customWidth="1"/>
    <col min="787" max="1024" width="9.140625" style="572"/>
    <col min="1025" max="1025" width="39.42578125" style="572" customWidth="1"/>
    <col min="1026" max="1040" width="14.5703125" style="572" customWidth="1"/>
    <col min="1041" max="1041" width="11" style="572" customWidth="1"/>
    <col min="1042" max="1042" width="4.28515625" style="572" customWidth="1"/>
    <col min="1043" max="1280" width="9.140625" style="572"/>
    <col min="1281" max="1281" width="39.42578125" style="572" customWidth="1"/>
    <col min="1282" max="1296" width="14.5703125" style="572" customWidth="1"/>
    <col min="1297" max="1297" width="11" style="572" customWidth="1"/>
    <col min="1298" max="1298" width="4.28515625" style="572" customWidth="1"/>
    <col min="1299" max="1536" width="9.140625" style="572"/>
    <col min="1537" max="1537" width="39.42578125" style="572" customWidth="1"/>
    <col min="1538" max="1552" width="14.5703125" style="572" customWidth="1"/>
    <col min="1553" max="1553" width="11" style="572" customWidth="1"/>
    <col min="1554" max="1554" width="4.28515625" style="572" customWidth="1"/>
    <col min="1555" max="1792" width="9.140625" style="572"/>
    <col min="1793" max="1793" width="39.42578125" style="572" customWidth="1"/>
    <col min="1794" max="1808" width="14.5703125" style="572" customWidth="1"/>
    <col min="1809" max="1809" width="11" style="572" customWidth="1"/>
    <col min="1810" max="1810" width="4.28515625" style="572" customWidth="1"/>
    <col min="1811" max="2048" width="9.140625" style="572"/>
    <col min="2049" max="2049" width="39.42578125" style="572" customWidth="1"/>
    <col min="2050" max="2064" width="14.5703125" style="572" customWidth="1"/>
    <col min="2065" max="2065" width="11" style="572" customWidth="1"/>
    <col min="2066" max="2066" width="4.28515625" style="572" customWidth="1"/>
    <col min="2067" max="2304" width="9.140625" style="572"/>
    <col min="2305" max="2305" width="39.42578125" style="572" customWidth="1"/>
    <col min="2306" max="2320" width="14.5703125" style="572" customWidth="1"/>
    <col min="2321" max="2321" width="11" style="572" customWidth="1"/>
    <col min="2322" max="2322" width="4.28515625" style="572" customWidth="1"/>
    <col min="2323" max="2560" width="9.140625" style="572"/>
    <col min="2561" max="2561" width="39.42578125" style="572" customWidth="1"/>
    <col min="2562" max="2576" width="14.5703125" style="572" customWidth="1"/>
    <col min="2577" max="2577" width="11" style="572" customWidth="1"/>
    <col min="2578" max="2578" width="4.28515625" style="572" customWidth="1"/>
    <col min="2579" max="2816" width="9.140625" style="572"/>
    <col min="2817" max="2817" width="39.42578125" style="572" customWidth="1"/>
    <col min="2818" max="2832" width="14.5703125" style="572" customWidth="1"/>
    <col min="2833" max="2833" width="11" style="572" customWidth="1"/>
    <col min="2834" max="2834" width="4.28515625" style="572" customWidth="1"/>
    <col min="2835" max="3072" width="9.140625" style="572"/>
    <col min="3073" max="3073" width="39.42578125" style="572" customWidth="1"/>
    <col min="3074" max="3088" width="14.5703125" style="572" customWidth="1"/>
    <col min="3089" max="3089" width="11" style="572" customWidth="1"/>
    <col min="3090" max="3090" width="4.28515625" style="572" customWidth="1"/>
    <col min="3091" max="3328" width="9.140625" style="572"/>
    <col min="3329" max="3329" width="39.42578125" style="572" customWidth="1"/>
    <col min="3330" max="3344" width="14.5703125" style="572" customWidth="1"/>
    <col min="3345" max="3345" width="11" style="572" customWidth="1"/>
    <col min="3346" max="3346" width="4.28515625" style="572" customWidth="1"/>
    <col min="3347" max="3584" width="9.140625" style="572"/>
    <col min="3585" max="3585" width="39.42578125" style="572" customWidth="1"/>
    <col min="3586" max="3600" width="14.5703125" style="572" customWidth="1"/>
    <col min="3601" max="3601" width="11" style="572" customWidth="1"/>
    <col min="3602" max="3602" width="4.28515625" style="572" customWidth="1"/>
    <col min="3603" max="3840" width="9.140625" style="572"/>
    <col min="3841" max="3841" width="39.42578125" style="572" customWidth="1"/>
    <col min="3842" max="3856" width="14.5703125" style="572" customWidth="1"/>
    <col min="3857" max="3857" width="11" style="572" customWidth="1"/>
    <col min="3858" max="3858" width="4.28515625" style="572" customWidth="1"/>
    <col min="3859" max="4096" width="9.140625" style="572"/>
    <col min="4097" max="4097" width="39.42578125" style="572" customWidth="1"/>
    <col min="4098" max="4112" width="14.5703125" style="572" customWidth="1"/>
    <col min="4113" max="4113" width="11" style="572" customWidth="1"/>
    <col min="4114" max="4114" width="4.28515625" style="572" customWidth="1"/>
    <col min="4115" max="4352" width="9.140625" style="572"/>
    <col min="4353" max="4353" width="39.42578125" style="572" customWidth="1"/>
    <col min="4354" max="4368" width="14.5703125" style="572" customWidth="1"/>
    <col min="4369" max="4369" width="11" style="572" customWidth="1"/>
    <col min="4370" max="4370" width="4.28515625" style="572" customWidth="1"/>
    <col min="4371" max="4608" width="9.140625" style="572"/>
    <col min="4609" max="4609" width="39.42578125" style="572" customWidth="1"/>
    <col min="4610" max="4624" width="14.5703125" style="572" customWidth="1"/>
    <col min="4625" max="4625" width="11" style="572" customWidth="1"/>
    <col min="4626" max="4626" width="4.28515625" style="572" customWidth="1"/>
    <col min="4627" max="4864" width="9.140625" style="572"/>
    <col min="4865" max="4865" width="39.42578125" style="572" customWidth="1"/>
    <col min="4866" max="4880" width="14.5703125" style="572" customWidth="1"/>
    <col min="4881" max="4881" width="11" style="572" customWidth="1"/>
    <col min="4882" max="4882" width="4.28515625" style="572" customWidth="1"/>
    <col min="4883" max="5120" width="9.140625" style="572"/>
    <col min="5121" max="5121" width="39.42578125" style="572" customWidth="1"/>
    <col min="5122" max="5136" width="14.5703125" style="572" customWidth="1"/>
    <col min="5137" max="5137" width="11" style="572" customWidth="1"/>
    <col min="5138" max="5138" width="4.28515625" style="572" customWidth="1"/>
    <col min="5139" max="5376" width="9.140625" style="572"/>
    <col min="5377" max="5377" width="39.42578125" style="572" customWidth="1"/>
    <col min="5378" max="5392" width="14.5703125" style="572" customWidth="1"/>
    <col min="5393" max="5393" width="11" style="572" customWidth="1"/>
    <col min="5394" max="5394" width="4.28515625" style="572" customWidth="1"/>
    <col min="5395" max="5632" width="9.140625" style="572"/>
    <col min="5633" max="5633" width="39.42578125" style="572" customWidth="1"/>
    <col min="5634" max="5648" width="14.5703125" style="572" customWidth="1"/>
    <col min="5649" max="5649" width="11" style="572" customWidth="1"/>
    <col min="5650" max="5650" width="4.28515625" style="572" customWidth="1"/>
    <col min="5651" max="5888" width="9.140625" style="572"/>
    <col min="5889" max="5889" width="39.42578125" style="572" customWidth="1"/>
    <col min="5890" max="5904" width="14.5703125" style="572" customWidth="1"/>
    <col min="5905" max="5905" width="11" style="572" customWidth="1"/>
    <col min="5906" max="5906" width="4.28515625" style="572" customWidth="1"/>
    <col min="5907" max="6144" width="9.140625" style="572"/>
    <col min="6145" max="6145" width="39.42578125" style="572" customWidth="1"/>
    <col min="6146" max="6160" width="14.5703125" style="572" customWidth="1"/>
    <col min="6161" max="6161" width="11" style="572" customWidth="1"/>
    <col min="6162" max="6162" width="4.28515625" style="572" customWidth="1"/>
    <col min="6163" max="6400" width="9.140625" style="572"/>
    <col min="6401" max="6401" width="39.42578125" style="572" customWidth="1"/>
    <col min="6402" max="6416" width="14.5703125" style="572" customWidth="1"/>
    <col min="6417" max="6417" width="11" style="572" customWidth="1"/>
    <col min="6418" max="6418" width="4.28515625" style="572" customWidth="1"/>
    <col min="6419" max="6656" width="9.140625" style="572"/>
    <col min="6657" max="6657" width="39.42578125" style="572" customWidth="1"/>
    <col min="6658" max="6672" width="14.5703125" style="572" customWidth="1"/>
    <col min="6673" max="6673" width="11" style="572" customWidth="1"/>
    <col min="6674" max="6674" width="4.28515625" style="572" customWidth="1"/>
    <col min="6675" max="6912" width="9.140625" style="572"/>
    <col min="6913" max="6913" width="39.42578125" style="572" customWidth="1"/>
    <col min="6914" max="6928" width="14.5703125" style="572" customWidth="1"/>
    <col min="6929" max="6929" width="11" style="572" customWidth="1"/>
    <col min="6930" max="6930" width="4.28515625" style="572" customWidth="1"/>
    <col min="6931" max="7168" width="9.140625" style="572"/>
    <col min="7169" max="7169" width="39.42578125" style="572" customWidth="1"/>
    <col min="7170" max="7184" width="14.5703125" style="572" customWidth="1"/>
    <col min="7185" max="7185" width="11" style="572" customWidth="1"/>
    <col min="7186" max="7186" width="4.28515625" style="572" customWidth="1"/>
    <col min="7187" max="7424" width="9.140625" style="572"/>
    <col min="7425" max="7425" width="39.42578125" style="572" customWidth="1"/>
    <col min="7426" max="7440" width="14.5703125" style="572" customWidth="1"/>
    <col min="7441" max="7441" width="11" style="572" customWidth="1"/>
    <col min="7442" max="7442" width="4.28515625" style="572" customWidth="1"/>
    <col min="7443" max="7680" width="9.140625" style="572"/>
    <col min="7681" max="7681" width="39.42578125" style="572" customWidth="1"/>
    <col min="7682" max="7696" width="14.5703125" style="572" customWidth="1"/>
    <col min="7697" max="7697" width="11" style="572" customWidth="1"/>
    <col min="7698" max="7698" width="4.28515625" style="572" customWidth="1"/>
    <col min="7699" max="7936" width="9.140625" style="572"/>
    <col min="7937" max="7937" width="39.42578125" style="572" customWidth="1"/>
    <col min="7938" max="7952" width="14.5703125" style="572" customWidth="1"/>
    <col min="7953" max="7953" width="11" style="572" customWidth="1"/>
    <col min="7954" max="7954" width="4.28515625" style="572" customWidth="1"/>
    <col min="7955" max="8192" width="9.140625" style="572"/>
    <col min="8193" max="8193" width="39.42578125" style="572" customWidth="1"/>
    <col min="8194" max="8208" width="14.5703125" style="572" customWidth="1"/>
    <col min="8209" max="8209" width="11" style="572" customWidth="1"/>
    <col min="8210" max="8210" width="4.28515625" style="572" customWidth="1"/>
    <col min="8211" max="8448" width="9.140625" style="572"/>
    <col min="8449" max="8449" width="39.42578125" style="572" customWidth="1"/>
    <col min="8450" max="8464" width="14.5703125" style="572" customWidth="1"/>
    <col min="8465" max="8465" width="11" style="572" customWidth="1"/>
    <col min="8466" max="8466" width="4.28515625" style="572" customWidth="1"/>
    <col min="8467" max="8704" width="9.140625" style="572"/>
    <col min="8705" max="8705" width="39.42578125" style="572" customWidth="1"/>
    <col min="8706" max="8720" width="14.5703125" style="572" customWidth="1"/>
    <col min="8721" max="8721" width="11" style="572" customWidth="1"/>
    <col min="8722" max="8722" width="4.28515625" style="572" customWidth="1"/>
    <col min="8723" max="8960" width="9.140625" style="572"/>
    <col min="8961" max="8961" width="39.42578125" style="572" customWidth="1"/>
    <col min="8962" max="8976" width="14.5703125" style="572" customWidth="1"/>
    <col min="8977" max="8977" width="11" style="572" customWidth="1"/>
    <col min="8978" max="8978" width="4.28515625" style="572" customWidth="1"/>
    <col min="8979" max="9216" width="9.140625" style="572"/>
    <col min="9217" max="9217" width="39.42578125" style="572" customWidth="1"/>
    <col min="9218" max="9232" width="14.5703125" style="572" customWidth="1"/>
    <col min="9233" max="9233" width="11" style="572" customWidth="1"/>
    <col min="9234" max="9234" width="4.28515625" style="572" customWidth="1"/>
    <col min="9235" max="9472" width="9.140625" style="572"/>
    <col min="9473" max="9473" width="39.42578125" style="572" customWidth="1"/>
    <col min="9474" max="9488" width="14.5703125" style="572" customWidth="1"/>
    <col min="9489" max="9489" width="11" style="572" customWidth="1"/>
    <col min="9490" max="9490" width="4.28515625" style="572" customWidth="1"/>
    <col min="9491" max="9728" width="9.140625" style="572"/>
    <col min="9729" max="9729" width="39.42578125" style="572" customWidth="1"/>
    <col min="9730" max="9744" width="14.5703125" style="572" customWidth="1"/>
    <col min="9745" max="9745" width="11" style="572" customWidth="1"/>
    <col min="9746" max="9746" width="4.28515625" style="572" customWidth="1"/>
    <col min="9747" max="9984" width="9.140625" style="572"/>
    <col min="9985" max="9985" width="39.42578125" style="572" customWidth="1"/>
    <col min="9986" max="10000" width="14.5703125" style="572" customWidth="1"/>
    <col min="10001" max="10001" width="11" style="572" customWidth="1"/>
    <col min="10002" max="10002" width="4.28515625" style="572" customWidth="1"/>
    <col min="10003" max="10240" width="9.140625" style="572"/>
    <col min="10241" max="10241" width="39.42578125" style="572" customWidth="1"/>
    <col min="10242" max="10256" width="14.5703125" style="572" customWidth="1"/>
    <col min="10257" max="10257" width="11" style="572" customWidth="1"/>
    <col min="10258" max="10258" width="4.28515625" style="572" customWidth="1"/>
    <col min="10259" max="10496" width="9.140625" style="572"/>
    <col min="10497" max="10497" width="39.42578125" style="572" customWidth="1"/>
    <col min="10498" max="10512" width="14.5703125" style="572" customWidth="1"/>
    <col min="10513" max="10513" width="11" style="572" customWidth="1"/>
    <col min="10514" max="10514" width="4.28515625" style="572" customWidth="1"/>
    <col min="10515" max="10752" width="9.140625" style="572"/>
    <col min="10753" max="10753" width="39.42578125" style="572" customWidth="1"/>
    <col min="10754" max="10768" width="14.5703125" style="572" customWidth="1"/>
    <col min="10769" max="10769" width="11" style="572" customWidth="1"/>
    <col min="10770" max="10770" width="4.28515625" style="572" customWidth="1"/>
    <col min="10771" max="11008" width="9.140625" style="572"/>
    <col min="11009" max="11009" width="39.42578125" style="572" customWidth="1"/>
    <col min="11010" max="11024" width="14.5703125" style="572" customWidth="1"/>
    <col min="11025" max="11025" width="11" style="572" customWidth="1"/>
    <col min="11026" max="11026" width="4.28515625" style="572" customWidth="1"/>
    <col min="11027" max="11264" width="9.140625" style="572"/>
    <col min="11265" max="11265" width="39.42578125" style="572" customWidth="1"/>
    <col min="11266" max="11280" width="14.5703125" style="572" customWidth="1"/>
    <col min="11281" max="11281" width="11" style="572" customWidth="1"/>
    <col min="11282" max="11282" width="4.28515625" style="572" customWidth="1"/>
    <col min="11283" max="11520" width="9.140625" style="572"/>
    <col min="11521" max="11521" width="39.42578125" style="572" customWidth="1"/>
    <col min="11522" max="11536" width="14.5703125" style="572" customWidth="1"/>
    <col min="11537" max="11537" width="11" style="572" customWidth="1"/>
    <col min="11538" max="11538" width="4.28515625" style="572" customWidth="1"/>
    <col min="11539" max="11776" width="9.140625" style="572"/>
    <col min="11777" max="11777" width="39.42578125" style="572" customWidth="1"/>
    <col min="11778" max="11792" width="14.5703125" style="572" customWidth="1"/>
    <col min="11793" max="11793" width="11" style="572" customWidth="1"/>
    <col min="11794" max="11794" width="4.28515625" style="572" customWidth="1"/>
    <col min="11795" max="12032" width="9.140625" style="572"/>
    <col min="12033" max="12033" width="39.42578125" style="572" customWidth="1"/>
    <col min="12034" max="12048" width="14.5703125" style="572" customWidth="1"/>
    <col min="12049" max="12049" width="11" style="572" customWidth="1"/>
    <col min="12050" max="12050" width="4.28515625" style="572" customWidth="1"/>
    <col min="12051" max="12288" width="9.140625" style="572"/>
    <col min="12289" max="12289" width="39.42578125" style="572" customWidth="1"/>
    <col min="12290" max="12304" width="14.5703125" style="572" customWidth="1"/>
    <col min="12305" max="12305" width="11" style="572" customWidth="1"/>
    <col min="12306" max="12306" width="4.28515625" style="572" customWidth="1"/>
    <col min="12307" max="12544" width="9.140625" style="572"/>
    <col min="12545" max="12545" width="39.42578125" style="572" customWidth="1"/>
    <col min="12546" max="12560" width="14.5703125" style="572" customWidth="1"/>
    <col min="12561" max="12561" width="11" style="572" customWidth="1"/>
    <col min="12562" max="12562" width="4.28515625" style="572" customWidth="1"/>
    <col min="12563" max="12800" width="9.140625" style="572"/>
    <col min="12801" max="12801" width="39.42578125" style="572" customWidth="1"/>
    <col min="12802" max="12816" width="14.5703125" style="572" customWidth="1"/>
    <col min="12817" max="12817" width="11" style="572" customWidth="1"/>
    <col min="12818" max="12818" width="4.28515625" style="572" customWidth="1"/>
    <col min="12819" max="13056" width="9.140625" style="572"/>
    <col min="13057" max="13057" width="39.42578125" style="572" customWidth="1"/>
    <col min="13058" max="13072" width="14.5703125" style="572" customWidth="1"/>
    <col min="13073" max="13073" width="11" style="572" customWidth="1"/>
    <col min="13074" max="13074" width="4.28515625" style="572" customWidth="1"/>
    <col min="13075" max="13312" width="9.140625" style="572"/>
    <col min="13313" max="13313" width="39.42578125" style="572" customWidth="1"/>
    <col min="13314" max="13328" width="14.5703125" style="572" customWidth="1"/>
    <col min="13329" max="13329" width="11" style="572" customWidth="1"/>
    <col min="13330" max="13330" width="4.28515625" style="572" customWidth="1"/>
    <col min="13331" max="13568" width="9.140625" style="572"/>
    <col min="13569" max="13569" width="39.42578125" style="572" customWidth="1"/>
    <col min="13570" max="13584" width="14.5703125" style="572" customWidth="1"/>
    <col min="13585" max="13585" width="11" style="572" customWidth="1"/>
    <col min="13586" max="13586" width="4.28515625" style="572" customWidth="1"/>
    <col min="13587" max="13824" width="9.140625" style="572"/>
    <col min="13825" max="13825" width="39.42578125" style="572" customWidth="1"/>
    <col min="13826" max="13840" width="14.5703125" style="572" customWidth="1"/>
    <col min="13841" max="13841" width="11" style="572" customWidth="1"/>
    <col min="13842" max="13842" width="4.28515625" style="572" customWidth="1"/>
    <col min="13843" max="14080" width="9.140625" style="572"/>
    <col min="14081" max="14081" width="39.42578125" style="572" customWidth="1"/>
    <col min="14082" max="14096" width="14.5703125" style="572" customWidth="1"/>
    <col min="14097" max="14097" width="11" style="572" customWidth="1"/>
    <col min="14098" max="14098" width="4.28515625" style="572" customWidth="1"/>
    <col min="14099" max="14336" width="9.140625" style="572"/>
    <col min="14337" max="14337" width="39.42578125" style="572" customWidth="1"/>
    <col min="14338" max="14352" width="14.5703125" style="572" customWidth="1"/>
    <col min="14353" max="14353" width="11" style="572" customWidth="1"/>
    <col min="14354" max="14354" width="4.28515625" style="572" customWidth="1"/>
    <col min="14355" max="14592" width="9.140625" style="572"/>
    <col min="14593" max="14593" width="39.42578125" style="572" customWidth="1"/>
    <col min="14594" max="14608" width="14.5703125" style="572" customWidth="1"/>
    <col min="14609" max="14609" width="11" style="572" customWidth="1"/>
    <col min="14610" max="14610" width="4.28515625" style="572" customWidth="1"/>
    <col min="14611" max="14848" width="9.140625" style="572"/>
    <col min="14849" max="14849" width="39.42578125" style="572" customWidth="1"/>
    <col min="14850" max="14864" width="14.5703125" style="572" customWidth="1"/>
    <col min="14865" max="14865" width="11" style="572" customWidth="1"/>
    <col min="14866" max="14866" width="4.28515625" style="572" customWidth="1"/>
    <col min="14867" max="15104" width="9.140625" style="572"/>
    <col min="15105" max="15105" width="39.42578125" style="572" customWidth="1"/>
    <col min="15106" max="15120" width="14.5703125" style="572" customWidth="1"/>
    <col min="15121" max="15121" width="11" style="572" customWidth="1"/>
    <col min="15122" max="15122" width="4.28515625" style="572" customWidth="1"/>
    <col min="15123" max="15360" width="9.140625" style="572"/>
    <col min="15361" max="15361" width="39.42578125" style="572" customWidth="1"/>
    <col min="15362" max="15376" width="14.5703125" style="572" customWidth="1"/>
    <col min="15377" max="15377" width="11" style="572" customWidth="1"/>
    <col min="15378" max="15378" width="4.28515625" style="572" customWidth="1"/>
    <col min="15379" max="15616" width="9.140625" style="572"/>
    <col min="15617" max="15617" width="39.42578125" style="572" customWidth="1"/>
    <col min="15618" max="15632" width="14.5703125" style="572" customWidth="1"/>
    <col min="15633" max="15633" width="11" style="572" customWidth="1"/>
    <col min="15634" max="15634" width="4.28515625" style="572" customWidth="1"/>
    <col min="15635" max="15872" width="9.140625" style="572"/>
    <col min="15873" max="15873" width="39.42578125" style="572" customWidth="1"/>
    <col min="15874" max="15888" width="14.5703125" style="572" customWidth="1"/>
    <col min="15889" max="15889" width="11" style="572" customWidth="1"/>
    <col min="15890" max="15890" width="4.28515625" style="572" customWidth="1"/>
    <col min="15891" max="16128" width="9.140625" style="572"/>
    <col min="16129" max="16129" width="39.42578125" style="572" customWidth="1"/>
    <col min="16130" max="16144" width="14.5703125" style="572" customWidth="1"/>
    <col min="16145" max="16145" width="11" style="572" customWidth="1"/>
    <col min="16146" max="16146" width="4.28515625" style="572" customWidth="1"/>
    <col min="16147" max="16384" width="9.140625" style="572"/>
  </cols>
  <sheetData>
    <row r="1" spans="1:33" s="1" customFormat="1" ht="3.75" customHeight="1">
      <c r="A1" s="353"/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5"/>
    </row>
    <row r="2" spans="1:33" s="2" customFormat="1" ht="47.25" customHeight="1">
      <c r="A2" s="736" t="s">
        <v>730</v>
      </c>
      <c r="B2" s="736"/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  <c r="O2" s="736"/>
      <c r="P2" s="736"/>
      <c r="Q2" s="736"/>
      <c r="R2" s="223"/>
    </row>
    <row r="3" spans="1:33" s="2" customFormat="1" ht="27.95" customHeight="1">
      <c r="A3" s="736" t="s">
        <v>312</v>
      </c>
      <c r="B3" s="736"/>
      <c r="C3" s="736"/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  <c r="O3" s="736"/>
      <c r="P3" s="736"/>
      <c r="Q3" s="736"/>
      <c r="R3" s="223"/>
    </row>
    <row r="4" spans="1:33" s="2" customFormat="1" ht="27.95" customHeight="1">
      <c r="A4" s="736" t="s">
        <v>877</v>
      </c>
      <c r="B4" s="736"/>
      <c r="C4" s="736"/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  <c r="P4" s="736"/>
      <c r="Q4" s="736"/>
      <c r="R4" s="223"/>
    </row>
    <row r="5" spans="1:33" s="3" customFormat="1" ht="46.5" customHeight="1">
      <c r="A5" s="737" t="s">
        <v>2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224"/>
    </row>
    <row r="6" spans="1:33" ht="2.25" customHeight="1">
      <c r="A6" s="159"/>
    </row>
    <row r="7" spans="1:33" ht="14.25" hidden="1" customHeight="1">
      <c r="A7" s="356"/>
      <c r="B7" s="357"/>
      <c r="C7" s="358"/>
      <c r="D7" s="357"/>
      <c r="E7" s="357"/>
      <c r="F7" s="357"/>
      <c r="G7" s="357"/>
      <c r="H7" s="357"/>
      <c r="I7" s="357"/>
      <c r="J7" s="357"/>
      <c r="K7" s="358"/>
      <c r="L7" s="359"/>
      <c r="M7" s="357"/>
      <c r="N7" s="357"/>
      <c r="O7" s="357"/>
      <c r="P7" s="359"/>
      <c r="Q7" s="357"/>
      <c r="R7" s="360"/>
    </row>
    <row r="8" spans="1:33" ht="34.5" customHeight="1">
      <c r="A8" s="361" t="s">
        <v>313</v>
      </c>
      <c r="B8" s="362" t="s">
        <v>55</v>
      </c>
      <c r="C8" s="362" t="s">
        <v>61</v>
      </c>
      <c r="D8" s="362" t="s">
        <v>56</v>
      </c>
      <c r="E8" s="362" t="s">
        <v>60</v>
      </c>
      <c r="F8" s="362" t="s">
        <v>57</v>
      </c>
      <c r="G8" s="362" t="s">
        <v>64</v>
      </c>
      <c r="H8" s="362" t="s">
        <v>62</v>
      </c>
      <c r="I8" s="362" t="s">
        <v>63</v>
      </c>
      <c r="J8" s="362" t="s">
        <v>58</v>
      </c>
      <c r="K8" s="362" t="s">
        <v>59</v>
      </c>
      <c r="L8" s="362" t="s">
        <v>66</v>
      </c>
      <c r="M8" s="362" t="s">
        <v>67</v>
      </c>
      <c r="N8" s="362" t="s">
        <v>732</v>
      </c>
      <c r="O8" s="362" t="s">
        <v>731</v>
      </c>
      <c r="P8" s="363" t="s">
        <v>53</v>
      </c>
      <c r="Q8" s="364" t="s">
        <v>314</v>
      </c>
      <c r="R8" s="360"/>
      <c r="S8" s="23"/>
      <c r="T8" s="23"/>
      <c r="U8" s="23"/>
      <c r="V8" s="23"/>
      <c r="W8" s="23"/>
      <c r="Y8" s="572">
        <v>1</v>
      </c>
      <c r="Z8" s="572">
        <v>1</v>
      </c>
    </row>
    <row r="9" spans="1:33" ht="36.75" customHeight="1">
      <c r="A9" s="365" t="s">
        <v>315</v>
      </c>
      <c r="B9" s="366">
        <v>3981619.6539899996</v>
      </c>
      <c r="C9" s="366">
        <v>2846281.9376551998</v>
      </c>
      <c r="D9" s="366">
        <v>3102371.9106700001</v>
      </c>
      <c r="E9" s="366">
        <v>7083683.64506</v>
      </c>
      <c r="F9" s="366">
        <v>3353803.4804799999</v>
      </c>
      <c r="G9" s="366">
        <v>840723.18859619997</v>
      </c>
      <c r="H9" s="366">
        <v>885455.32883000001</v>
      </c>
      <c r="I9" s="366">
        <v>0</v>
      </c>
      <c r="J9" s="366">
        <v>83215.832999999999</v>
      </c>
      <c r="K9" s="366">
        <v>140276.74900000001</v>
      </c>
      <c r="L9" s="366">
        <v>79697.185939999996</v>
      </c>
      <c r="M9" s="366">
        <v>20000.000030000003</v>
      </c>
      <c r="N9" s="366">
        <v>1093008.2873399998</v>
      </c>
      <c r="O9" s="366">
        <v>0</v>
      </c>
      <c r="P9" s="366">
        <f>SUM(B9:O9)</f>
        <v>23510137.200591404</v>
      </c>
      <c r="Q9" s="367">
        <f>+P9/$P$23</f>
        <v>0.2426483005825914</v>
      </c>
      <c r="R9" s="368"/>
      <c r="S9" s="156"/>
      <c r="T9" s="156"/>
      <c r="U9" s="156"/>
      <c r="V9" s="156"/>
      <c r="W9" s="156"/>
      <c r="X9" s="48"/>
      <c r="Y9" s="48"/>
      <c r="Z9" s="48"/>
      <c r="AA9" s="48"/>
      <c r="AB9" s="48"/>
      <c r="AC9" s="48"/>
      <c r="AD9" s="48"/>
      <c r="AE9" s="48"/>
      <c r="AF9" s="48"/>
      <c r="AG9" s="48"/>
    </row>
    <row r="10" spans="1:33" ht="18" customHeight="1">
      <c r="A10" s="365" t="s">
        <v>316</v>
      </c>
      <c r="B10" s="366">
        <v>1211978.7819600001</v>
      </c>
      <c r="C10" s="366">
        <v>482219.01328820002</v>
      </c>
      <c r="D10" s="366">
        <v>664772.31020000007</v>
      </c>
      <c r="E10" s="366">
        <v>888800.87048000004</v>
      </c>
      <c r="F10" s="366">
        <v>570530.33025</v>
      </c>
      <c r="G10" s="366">
        <v>715686.10956920008</v>
      </c>
      <c r="H10" s="366">
        <v>262202.00959999999</v>
      </c>
      <c r="I10" s="366">
        <v>0</v>
      </c>
      <c r="J10" s="366">
        <v>21476.351999999999</v>
      </c>
      <c r="K10" s="366">
        <v>60497.217840000005</v>
      </c>
      <c r="L10" s="366">
        <v>81915.34573999999</v>
      </c>
      <c r="M10" s="366">
        <v>0</v>
      </c>
      <c r="N10" s="366">
        <v>439985.68439000001</v>
      </c>
      <c r="O10" s="366">
        <v>0</v>
      </c>
      <c r="P10" s="366">
        <f t="shared" ref="P10:P22" si="0">SUM(B10:O10)</f>
        <v>5400064.0253174007</v>
      </c>
      <c r="Q10" s="367">
        <f t="shared" ref="Q10:Q23" si="1">+P10/$P$23</f>
        <v>5.5734100894464102E-2</v>
      </c>
      <c r="R10" s="368"/>
      <c r="S10" s="156"/>
      <c r="T10" s="156"/>
      <c r="U10" s="156"/>
      <c r="V10" s="156"/>
      <c r="W10" s="156"/>
      <c r="X10" s="48"/>
      <c r="Y10" s="48"/>
      <c r="Z10" s="48"/>
      <c r="AA10" s="48"/>
      <c r="AB10" s="48"/>
      <c r="AC10" s="48"/>
      <c r="AD10" s="48"/>
      <c r="AE10" s="48"/>
      <c r="AF10" s="48"/>
      <c r="AG10" s="48"/>
    </row>
    <row r="11" spans="1:33" ht="18" customHeight="1">
      <c r="A11" s="365" t="s">
        <v>317</v>
      </c>
      <c r="B11" s="366">
        <v>973683.06969999999</v>
      </c>
      <c r="C11" s="366">
        <v>333451.0595802</v>
      </c>
      <c r="D11" s="366">
        <v>859055.90471999999</v>
      </c>
      <c r="E11" s="366">
        <v>759736.70978999999</v>
      </c>
      <c r="F11" s="366">
        <v>439870.38198000001</v>
      </c>
      <c r="G11" s="366">
        <v>625235.53295420005</v>
      </c>
      <c r="H11" s="366">
        <v>304308.93445</v>
      </c>
      <c r="I11" s="366">
        <v>0</v>
      </c>
      <c r="J11" s="366">
        <v>29802.870999999999</v>
      </c>
      <c r="K11" s="366">
        <v>97605.028839999999</v>
      </c>
      <c r="L11" s="366">
        <v>112978.62823</v>
      </c>
      <c r="M11" s="366">
        <v>21047.338660000001</v>
      </c>
      <c r="N11" s="366">
        <v>319253.86869999999</v>
      </c>
      <c r="O11" s="366">
        <v>5277.9219000000003</v>
      </c>
      <c r="P11" s="366">
        <f t="shared" si="0"/>
        <v>4881307.2505044006</v>
      </c>
      <c r="Q11" s="367">
        <f t="shared" si="1"/>
        <v>5.0380008370456454E-2</v>
      </c>
      <c r="R11" s="368"/>
      <c r="S11" s="156"/>
      <c r="T11" s="156"/>
      <c r="U11" s="156"/>
      <c r="V11" s="156"/>
      <c r="W11" s="156"/>
      <c r="X11" s="48"/>
      <c r="Y11" s="48"/>
      <c r="Z11" s="48"/>
      <c r="AA11" s="48"/>
      <c r="AB11" s="48"/>
      <c r="AC11" s="48"/>
      <c r="AD11" s="48"/>
      <c r="AE11" s="48"/>
      <c r="AF11" s="48"/>
      <c r="AG11" s="48"/>
    </row>
    <row r="12" spans="1:33" ht="18" customHeight="1">
      <c r="A12" s="365" t="s">
        <v>318</v>
      </c>
      <c r="B12" s="366">
        <v>1255327.58177</v>
      </c>
      <c r="C12" s="366">
        <v>339172.63987339998</v>
      </c>
      <c r="D12" s="366">
        <v>1482261.35103</v>
      </c>
      <c r="E12" s="366">
        <v>810589.65911999997</v>
      </c>
      <c r="F12" s="366">
        <v>848785.25219000003</v>
      </c>
      <c r="G12" s="366">
        <v>937079.00310219999</v>
      </c>
      <c r="H12" s="366">
        <v>433599.07545</v>
      </c>
      <c r="I12" s="366">
        <v>0</v>
      </c>
      <c r="J12" s="366">
        <v>13813.324000000001</v>
      </c>
      <c r="K12" s="366">
        <v>17448.0867</v>
      </c>
      <c r="L12" s="366">
        <v>276675.15879000002</v>
      </c>
      <c r="M12" s="366">
        <v>101754.1169926</v>
      </c>
      <c r="N12" s="366">
        <v>348604.97002000001</v>
      </c>
      <c r="O12" s="366">
        <v>34451.748289999996</v>
      </c>
      <c r="P12" s="366">
        <f t="shared" si="0"/>
        <v>6899561.9673282001</v>
      </c>
      <c r="Q12" s="367">
        <f t="shared" si="1"/>
        <v>7.1210430285977011E-2</v>
      </c>
      <c r="R12" s="368"/>
      <c r="S12" s="156"/>
      <c r="T12" s="156"/>
      <c r="U12" s="156"/>
      <c r="V12" s="156"/>
      <c r="W12" s="156"/>
      <c r="X12" s="48"/>
      <c r="Y12" s="48"/>
      <c r="Z12" s="48"/>
      <c r="AA12" s="48"/>
      <c r="AB12" s="48"/>
      <c r="AC12" s="48"/>
      <c r="AD12" s="48"/>
      <c r="AE12" s="48"/>
      <c r="AF12" s="48"/>
      <c r="AG12" s="48"/>
    </row>
    <row r="13" spans="1:33" ht="18" customHeight="1">
      <c r="A13" s="365" t="s">
        <v>319</v>
      </c>
      <c r="B13" s="366">
        <v>1216372.68016</v>
      </c>
      <c r="C13" s="366">
        <v>539744.99839119997</v>
      </c>
      <c r="D13" s="366">
        <v>1779000.83647</v>
      </c>
      <c r="E13" s="366">
        <v>528646.65307999996</v>
      </c>
      <c r="F13" s="366">
        <v>1233053.94462</v>
      </c>
      <c r="G13" s="366">
        <v>711443.98092320003</v>
      </c>
      <c r="H13" s="366">
        <v>544600.65252</v>
      </c>
      <c r="I13" s="366">
        <v>9520.7408400000004</v>
      </c>
      <c r="J13" s="366">
        <v>6727.1149999999998</v>
      </c>
      <c r="K13" s="366">
        <v>12056.039640000001</v>
      </c>
      <c r="L13" s="366">
        <v>343497.38129000005</v>
      </c>
      <c r="M13" s="366">
        <v>127510.46575</v>
      </c>
      <c r="N13" s="366">
        <v>326794.29193000001</v>
      </c>
      <c r="O13" s="366">
        <v>108935.91832</v>
      </c>
      <c r="P13" s="366">
        <f t="shared" si="0"/>
        <v>7487905.6989344014</v>
      </c>
      <c r="Q13" s="367">
        <f t="shared" si="1"/>
        <v>7.7282730307649095E-2</v>
      </c>
      <c r="R13" s="368"/>
      <c r="S13" s="156"/>
      <c r="T13" s="156"/>
      <c r="U13" s="156"/>
      <c r="V13" s="156"/>
      <c r="W13" s="156"/>
      <c r="X13" s="48"/>
      <c r="Y13" s="48"/>
      <c r="Z13" s="48"/>
      <c r="AA13" s="48"/>
      <c r="AB13" s="48"/>
      <c r="AC13" s="48"/>
      <c r="AD13" s="48"/>
      <c r="AE13" s="48"/>
      <c r="AF13" s="48"/>
      <c r="AG13" s="48"/>
    </row>
    <row r="14" spans="1:33" ht="18" customHeight="1">
      <c r="A14" s="365" t="s">
        <v>320</v>
      </c>
      <c r="B14" s="366">
        <v>1441645.4579799999</v>
      </c>
      <c r="C14" s="366">
        <v>867570.24471580004</v>
      </c>
      <c r="D14" s="366">
        <v>2726529.7282399996</v>
      </c>
      <c r="E14" s="366">
        <v>504822.11044999998</v>
      </c>
      <c r="F14" s="366">
        <v>1193801.89803</v>
      </c>
      <c r="G14" s="366">
        <v>662714.11848179996</v>
      </c>
      <c r="H14" s="366">
        <v>682418.13509</v>
      </c>
      <c r="I14" s="366">
        <v>68394.528000000006</v>
      </c>
      <c r="J14" s="366">
        <v>4135.3490000000002</v>
      </c>
      <c r="K14" s="366">
        <v>4903.9954400000006</v>
      </c>
      <c r="L14" s="366">
        <v>520794.80819000001</v>
      </c>
      <c r="M14" s="366">
        <v>186774.41594000001</v>
      </c>
      <c r="N14" s="366">
        <v>338992.57931</v>
      </c>
      <c r="O14" s="366">
        <v>514648.52512000001</v>
      </c>
      <c r="P14" s="366">
        <f t="shared" si="0"/>
        <v>9718145.8939875979</v>
      </c>
      <c r="Q14" s="367">
        <f t="shared" si="1"/>
        <v>0.10030105591771964</v>
      </c>
      <c r="R14" s="368"/>
      <c r="S14" s="156"/>
      <c r="T14" s="156"/>
      <c r="U14" s="156"/>
      <c r="V14" s="156"/>
      <c r="W14" s="156"/>
      <c r="X14" s="48"/>
      <c r="Y14" s="48"/>
      <c r="Z14" s="48"/>
      <c r="AA14" s="48"/>
      <c r="AB14" s="48"/>
      <c r="AC14" s="48"/>
      <c r="AD14" s="48"/>
      <c r="AE14" s="48"/>
      <c r="AF14" s="48"/>
      <c r="AG14" s="48"/>
    </row>
    <row r="15" spans="1:33" ht="18" customHeight="1">
      <c r="A15" s="365" t="s">
        <v>321</v>
      </c>
      <c r="B15" s="366">
        <v>798329.21182000008</v>
      </c>
      <c r="C15" s="366">
        <v>809592.63374359999</v>
      </c>
      <c r="D15" s="366">
        <v>1539529.07198</v>
      </c>
      <c r="E15" s="366">
        <v>374170.79302999994</v>
      </c>
      <c r="F15" s="366">
        <v>523512.23102000001</v>
      </c>
      <c r="G15" s="366">
        <v>378285.268186</v>
      </c>
      <c r="H15" s="366">
        <v>369405.46878</v>
      </c>
      <c r="I15" s="366">
        <v>145145.31356000001</v>
      </c>
      <c r="J15" s="366">
        <v>2010.9359999999999</v>
      </c>
      <c r="K15" s="366">
        <v>240.1</v>
      </c>
      <c r="L15" s="366">
        <v>750808.94344000006</v>
      </c>
      <c r="M15" s="366">
        <v>145308.61365000001</v>
      </c>
      <c r="N15" s="366">
        <v>248673.98140000002</v>
      </c>
      <c r="O15" s="366">
        <v>686516.67388000002</v>
      </c>
      <c r="P15" s="366">
        <f t="shared" si="0"/>
        <v>6771529.2404895984</v>
      </c>
      <c r="Q15" s="367">
        <f t="shared" si="1"/>
        <v>6.9889003561782459E-2</v>
      </c>
      <c r="R15" s="368"/>
      <c r="S15" s="156"/>
      <c r="T15" s="156"/>
      <c r="U15" s="156"/>
      <c r="V15" s="156"/>
      <c r="W15" s="156"/>
      <c r="X15" s="48"/>
      <c r="Y15" s="48"/>
      <c r="Z15" s="48"/>
      <c r="AA15" s="48"/>
      <c r="AB15" s="48"/>
      <c r="AC15" s="48"/>
      <c r="AD15" s="48"/>
      <c r="AE15" s="48"/>
      <c r="AF15" s="48"/>
      <c r="AG15" s="48"/>
    </row>
    <row r="16" spans="1:33" ht="18" customHeight="1">
      <c r="A16" s="365" t="s">
        <v>322</v>
      </c>
      <c r="B16" s="366">
        <v>490414.47660000005</v>
      </c>
      <c r="C16" s="366">
        <v>361350.60127579997</v>
      </c>
      <c r="D16" s="366">
        <v>724165.02148</v>
      </c>
      <c r="E16" s="366">
        <v>278364.59243999998</v>
      </c>
      <c r="F16" s="366">
        <v>531467.29949</v>
      </c>
      <c r="G16" s="366">
        <v>211940.5177806</v>
      </c>
      <c r="H16" s="366">
        <v>377492.78749999998</v>
      </c>
      <c r="I16" s="366">
        <v>116048.14084000001</v>
      </c>
      <c r="J16" s="366">
        <v>1038.2170000000001</v>
      </c>
      <c r="K16" s="366">
        <v>188.15951000000001</v>
      </c>
      <c r="L16" s="366">
        <v>516785.73661999998</v>
      </c>
      <c r="M16" s="366">
        <v>221825.46946000002</v>
      </c>
      <c r="N16" s="366">
        <v>165138.69422</v>
      </c>
      <c r="O16" s="366">
        <v>536797.12252999994</v>
      </c>
      <c r="P16" s="366">
        <f t="shared" si="0"/>
        <v>4533016.8367464002</v>
      </c>
      <c r="Q16" s="367">
        <f t="shared" si="1"/>
        <v>4.6785300424410925E-2</v>
      </c>
      <c r="R16" s="368"/>
      <c r="S16" s="156"/>
      <c r="T16" s="156"/>
      <c r="U16" s="156"/>
      <c r="V16" s="156"/>
      <c r="W16" s="156"/>
      <c r="X16" s="48"/>
      <c r="Y16" s="48"/>
      <c r="Z16" s="48"/>
      <c r="AA16" s="48"/>
      <c r="AB16" s="48"/>
      <c r="AC16" s="48"/>
      <c r="AD16" s="48"/>
      <c r="AE16" s="48"/>
      <c r="AF16" s="48"/>
      <c r="AG16" s="48"/>
    </row>
    <row r="17" spans="1:33" ht="18" customHeight="1">
      <c r="A17" s="365" t="s">
        <v>323</v>
      </c>
      <c r="B17" s="366">
        <v>249412.83969999998</v>
      </c>
      <c r="C17" s="366">
        <v>174590.7233974</v>
      </c>
      <c r="D17" s="366">
        <v>369669.20037999999</v>
      </c>
      <c r="E17" s="366">
        <v>311687.39967000001</v>
      </c>
      <c r="F17" s="366">
        <v>254690.84650000001</v>
      </c>
      <c r="G17" s="366">
        <v>106292.2094948</v>
      </c>
      <c r="H17" s="366">
        <v>343754.33888</v>
      </c>
      <c r="I17" s="366">
        <v>471471.01081000001</v>
      </c>
      <c r="J17" s="366">
        <v>869.69399999999996</v>
      </c>
      <c r="K17" s="366">
        <v>0</v>
      </c>
      <c r="L17" s="366">
        <v>498279.51923000003</v>
      </c>
      <c r="M17" s="366">
        <v>121080.89301</v>
      </c>
      <c r="N17" s="366">
        <v>87149.205849999998</v>
      </c>
      <c r="O17" s="366">
        <v>274648.92787000001</v>
      </c>
      <c r="P17" s="366">
        <f t="shared" si="0"/>
        <v>3263596.8087922009</v>
      </c>
      <c r="Q17" s="367">
        <f t="shared" si="1"/>
        <v>3.3683606891935766E-2</v>
      </c>
      <c r="R17" s="368"/>
      <c r="S17" s="156"/>
      <c r="T17" s="156"/>
      <c r="U17" s="156"/>
      <c r="V17" s="156"/>
      <c r="W17" s="156"/>
      <c r="X17" s="48"/>
      <c r="Y17" s="48"/>
      <c r="Z17" s="48"/>
      <c r="AA17" s="48"/>
      <c r="AB17" s="48"/>
      <c r="AC17" s="48"/>
      <c r="AD17" s="48"/>
      <c r="AE17" s="48"/>
      <c r="AF17" s="48"/>
      <c r="AG17" s="48"/>
    </row>
    <row r="18" spans="1:33" ht="18" customHeight="1">
      <c r="A18" s="365" t="s">
        <v>324</v>
      </c>
      <c r="B18" s="366">
        <v>356133.86231</v>
      </c>
      <c r="C18" s="366">
        <v>453552.29588459997</v>
      </c>
      <c r="D18" s="366">
        <v>430940.90591999999</v>
      </c>
      <c r="E18" s="366">
        <v>341848.40045999998</v>
      </c>
      <c r="F18" s="366">
        <v>254290.86296999999</v>
      </c>
      <c r="G18" s="366">
        <v>108847.77174320001</v>
      </c>
      <c r="H18" s="366">
        <v>326809.05422000005</v>
      </c>
      <c r="I18" s="366">
        <v>1433021.9924399999</v>
      </c>
      <c r="J18" s="366">
        <v>279.46699999999998</v>
      </c>
      <c r="K18" s="366">
        <v>96.04</v>
      </c>
      <c r="L18" s="366">
        <v>804600.23927999998</v>
      </c>
      <c r="M18" s="366">
        <v>137541.91232</v>
      </c>
      <c r="N18" s="366">
        <v>112280.27265</v>
      </c>
      <c r="O18" s="366">
        <v>1111307.5651199999</v>
      </c>
      <c r="P18" s="366">
        <f t="shared" si="0"/>
        <v>5871550.6423177999</v>
      </c>
      <c r="Q18" s="367">
        <f t="shared" si="1"/>
        <v>6.0600317768762228E-2</v>
      </c>
      <c r="R18" s="368"/>
      <c r="S18" s="156"/>
      <c r="T18" s="156"/>
      <c r="U18" s="156"/>
      <c r="V18" s="156"/>
      <c r="W18" s="156"/>
      <c r="X18" s="48"/>
      <c r="Y18" s="48"/>
      <c r="Z18" s="48"/>
      <c r="AA18" s="48"/>
      <c r="AB18" s="48"/>
      <c r="AC18" s="48"/>
      <c r="AD18" s="48"/>
      <c r="AE18" s="48"/>
      <c r="AF18" s="48"/>
      <c r="AG18" s="48"/>
    </row>
    <row r="19" spans="1:33" ht="18" customHeight="1">
      <c r="A19" s="365" t="s">
        <v>325</v>
      </c>
      <c r="B19" s="366">
        <v>480443.00657999999</v>
      </c>
      <c r="C19" s="366">
        <v>1418323.8582627999</v>
      </c>
      <c r="D19" s="366">
        <v>540321.2850700001</v>
      </c>
      <c r="E19" s="366">
        <v>329869.30498000002</v>
      </c>
      <c r="F19" s="366">
        <v>324587.97018</v>
      </c>
      <c r="G19" s="366">
        <v>136448.7780698</v>
      </c>
      <c r="H19" s="366">
        <v>351223.55543000001</v>
      </c>
      <c r="I19" s="366">
        <v>2667688.7661700002</v>
      </c>
      <c r="J19" s="366">
        <v>1135.6369999999999</v>
      </c>
      <c r="K19" s="366">
        <v>0</v>
      </c>
      <c r="L19" s="366">
        <v>1278622.0132500001</v>
      </c>
      <c r="M19" s="366">
        <v>278108.22633999999</v>
      </c>
      <c r="N19" s="366">
        <v>258429.42294999998</v>
      </c>
      <c r="O19" s="366">
        <v>1075839.8966700002</v>
      </c>
      <c r="P19" s="366">
        <f t="shared" si="0"/>
        <v>9141041.7209526002</v>
      </c>
      <c r="Q19" s="367">
        <f t="shared" si="1"/>
        <v>9.4344759463501529E-2</v>
      </c>
      <c r="R19" s="368"/>
      <c r="S19" s="156"/>
      <c r="T19" s="156"/>
      <c r="U19" s="156"/>
      <c r="V19" s="156"/>
      <c r="W19" s="156"/>
      <c r="X19" s="48"/>
      <c r="Y19" s="48"/>
      <c r="Z19" s="48"/>
      <c r="AA19" s="48"/>
      <c r="AB19" s="48"/>
      <c r="AC19" s="48"/>
      <c r="AD19" s="48"/>
      <c r="AE19" s="48"/>
      <c r="AF19" s="48"/>
      <c r="AG19" s="48"/>
    </row>
    <row r="20" spans="1:33" ht="18" customHeight="1">
      <c r="A20" s="365" t="s">
        <v>326</v>
      </c>
      <c r="B20" s="366">
        <v>277026.55336000002</v>
      </c>
      <c r="C20" s="366">
        <v>1769525.1539022001</v>
      </c>
      <c r="D20" s="366">
        <v>428151.20094999997</v>
      </c>
      <c r="E20" s="366">
        <v>197794.59823</v>
      </c>
      <c r="F20" s="366">
        <v>351842.60407</v>
      </c>
      <c r="G20" s="366">
        <v>115566.1362044</v>
      </c>
      <c r="H20" s="366">
        <v>155375.05611999999</v>
      </c>
      <c r="I20" s="366">
        <v>2166841.7875100002</v>
      </c>
      <c r="J20" s="366">
        <v>840.36</v>
      </c>
      <c r="K20" s="366">
        <v>12.86232</v>
      </c>
      <c r="L20" s="366">
        <v>1639385.6306400001</v>
      </c>
      <c r="M20" s="366">
        <v>140166.09802</v>
      </c>
      <c r="N20" s="366">
        <v>340271.53589999996</v>
      </c>
      <c r="O20" s="366">
        <v>811650.50526000001</v>
      </c>
      <c r="P20" s="366">
        <f t="shared" si="0"/>
        <v>8394450.0824865997</v>
      </c>
      <c r="Q20" s="367">
        <f t="shared" si="1"/>
        <v>8.6639181620323719E-2</v>
      </c>
      <c r="R20" s="368"/>
      <c r="S20" s="156"/>
      <c r="T20" s="156"/>
      <c r="U20" s="156"/>
      <c r="V20" s="156"/>
      <c r="W20" s="156"/>
      <c r="X20" s="48"/>
      <c r="Y20" s="48"/>
      <c r="Z20" s="48"/>
      <c r="AA20" s="48"/>
      <c r="AB20" s="48"/>
      <c r="AC20" s="48"/>
      <c r="AD20" s="48"/>
      <c r="AE20" s="48"/>
      <c r="AF20" s="48"/>
      <c r="AG20" s="48"/>
    </row>
    <row r="21" spans="1:33" ht="18" customHeight="1">
      <c r="A21" s="365" t="s">
        <v>327</v>
      </c>
      <c r="B21" s="366">
        <v>8958.2652500000004</v>
      </c>
      <c r="C21" s="366">
        <v>71506.116224400001</v>
      </c>
      <c r="D21" s="366">
        <v>23615.339600000003</v>
      </c>
      <c r="E21" s="366">
        <v>15296.949550000001</v>
      </c>
      <c r="F21" s="366">
        <v>19758.013159999999</v>
      </c>
      <c r="G21" s="366">
        <v>9354.9945537999993</v>
      </c>
      <c r="H21" s="366">
        <v>7618.4088300000003</v>
      </c>
      <c r="I21" s="366">
        <v>145807.89036000002</v>
      </c>
      <c r="J21" s="366">
        <v>30.972000000000001</v>
      </c>
      <c r="K21" s="366">
        <v>0</v>
      </c>
      <c r="L21" s="366">
        <v>208573.35477999999</v>
      </c>
      <c r="M21" s="366">
        <v>5782.8120699999999</v>
      </c>
      <c r="N21" s="366">
        <v>16807.220289999997</v>
      </c>
      <c r="O21" s="366">
        <v>45729.461770000002</v>
      </c>
      <c r="P21" s="366">
        <f t="shared" si="0"/>
        <v>578839.79843820003</v>
      </c>
      <c r="Q21" s="367">
        <f t="shared" si="1"/>
        <v>5.9742098568895553E-3</v>
      </c>
      <c r="R21" s="368"/>
      <c r="S21" s="156"/>
      <c r="T21" s="156"/>
      <c r="U21" s="156"/>
      <c r="V21" s="156"/>
      <c r="W21" s="156"/>
      <c r="X21" s="48"/>
      <c r="Y21" s="48"/>
      <c r="Z21" s="48"/>
      <c r="AA21" s="48"/>
      <c r="AB21" s="48"/>
      <c r="AC21" s="48"/>
      <c r="AD21" s="48"/>
      <c r="AE21" s="48"/>
      <c r="AF21" s="48"/>
      <c r="AG21" s="48"/>
    </row>
    <row r="22" spans="1:33" ht="18" customHeight="1">
      <c r="A22" s="365" t="s">
        <v>328</v>
      </c>
      <c r="B22" s="366">
        <v>1358.0495100000001</v>
      </c>
      <c r="C22" s="366">
        <v>20616.1352472</v>
      </c>
      <c r="D22" s="366">
        <v>8893.6034299999992</v>
      </c>
      <c r="E22" s="366">
        <v>9177.0014200000005</v>
      </c>
      <c r="F22" s="366">
        <v>4635.1213600000001</v>
      </c>
      <c r="G22" s="366">
        <v>1307.4216064</v>
      </c>
      <c r="H22" s="366">
        <v>150066.28081</v>
      </c>
      <c r="I22" s="366">
        <v>48933.862380000006</v>
      </c>
      <c r="J22" s="366">
        <v>10.545</v>
      </c>
      <c r="K22" s="366">
        <v>0</v>
      </c>
      <c r="L22" s="366">
        <v>89450.595199999996</v>
      </c>
      <c r="M22" s="366">
        <v>85091.793959999995</v>
      </c>
      <c r="N22" s="366">
        <v>6204.5241900000001</v>
      </c>
      <c r="O22" s="366">
        <v>12874.46297</v>
      </c>
      <c r="P22" s="366">
        <f t="shared" si="0"/>
        <v>438619.39708359999</v>
      </c>
      <c r="Q22" s="367">
        <f t="shared" si="1"/>
        <v>4.5269940535361533E-3</v>
      </c>
      <c r="R22" s="368"/>
      <c r="S22" s="156"/>
      <c r="T22" s="156"/>
      <c r="U22" s="156"/>
      <c r="V22" s="156"/>
      <c r="W22" s="156"/>
      <c r="X22" s="48"/>
      <c r="Y22" s="48"/>
      <c r="Z22" s="48"/>
      <c r="AA22" s="48"/>
      <c r="AB22" s="48"/>
      <c r="AC22" s="48"/>
      <c r="AD22" s="48"/>
      <c r="AE22" s="48"/>
      <c r="AF22" s="48"/>
      <c r="AG22" s="48"/>
    </row>
    <row r="23" spans="1:33" ht="51.75" customHeight="1">
      <c r="A23" s="369" t="s">
        <v>53</v>
      </c>
      <c r="B23" s="370">
        <f>SUM(B9:B22)</f>
        <v>12742703.49069</v>
      </c>
      <c r="C23" s="370">
        <f t="shared" ref="C23:P23" si="2">SUM(C9:C22)</f>
        <v>10487497.411442</v>
      </c>
      <c r="D23" s="370">
        <f t="shared" si="2"/>
        <v>14679277.67014</v>
      </c>
      <c r="E23" s="370">
        <f t="shared" si="2"/>
        <v>12434488.687759997</v>
      </c>
      <c r="F23" s="370">
        <f t="shared" si="2"/>
        <v>9904630.2362999991</v>
      </c>
      <c r="G23" s="370">
        <f t="shared" si="2"/>
        <v>5560925.0312658008</v>
      </c>
      <c r="H23" s="370">
        <f t="shared" si="2"/>
        <v>5194329.0865100008</v>
      </c>
      <c r="I23" s="370">
        <f t="shared" si="2"/>
        <v>7272874.0329100005</v>
      </c>
      <c r="J23" s="370">
        <f t="shared" si="2"/>
        <v>165386.67199999993</v>
      </c>
      <c r="K23" s="370">
        <f t="shared" si="2"/>
        <v>333324.27928999998</v>
      </c>
      <c r="L23" s="370">
        <f t="shared" si="2"/>
        <v>7202064.5406200001</v>
      </c>
      <c r="M23" s="370">
        <f t="shared" si="2"/>
        <v>1591992.1562025999</v>
      </c>
      <c r="N23" s="370">
        <f>SUM(N9:N22)</f>
        <v>4101594.5391399995</v>
      </c>
      <c r="O23" s="370">
        <f t="shared" si="2"/>
        <v>5218678.7297</v>
      </c>
      <c r="P23" s="370">
        <f t="shared" si="2"/>
        <v>96889766.563970402</v>
      </c>
      <c r="Q23" s="371">
        <f t="shared" si="1"/>
        <v>1</v>
      </c>
      <c r="R23" s="368"/>
      <c r="S23" s="156"/>
      <c r="T23" s="156"/>
      <c r="U23" s="156"/>
      <c r="V23" s="156"/>
      <c r="W23" s="156"/>
      <c r="X23" s="48"/>
      <c r="Y23" s="48"/>
      <c r="Z23" s="48"/>
      <c r="AA23" s="48"/>
      <c r="AB23" s="48"/>
      <c r="AC23" s="48"/>
      <c r="AD23" s="48"/>
      <c r="AE23" s="48"/>
      <c r="AF23" s="48"/>
      <c r="AG23" s="48"/>
    </row>
    <row r="24" spans="1:33" ht="34.5" customHeight="1">
      <c r="A24" s="372" t="s">
        <v>45</v>
      </c>
      <c r="B24" s="367">
        <f t="shared" ref="B24:P24" si="3">+B23/$P$23</f>
        <v>0.13151753732708987</v>
      </c>
      <c r="C24" s="367">
        <f t="shared" si="3"/>
        <v>0.10824153864090225</v>
      </c>
      <c r="D24" s="367">
        <f t="shared" si="3"/>
        <v>0.15150493380999291</v>
      </c>
      <c r="E24" s="367">
        <f t="shared" si="3"/>
        <v>0.12833645005791466</v>
      </c>
      <c r="F24" s="367">
        <f t="shared" si="3"/>
        <v>0.10222576219915419</v>
      </c>
      <c r="G24" s="367">
        <f t="shared" si="3"/>
        <v>5.7394348531062477E-2</v>
      </c>
      <c r="H24" s="367">
        <f t="shared" si="3"/>
        <v>5.3610709063691489E-2</v>
      </c>
      <c r="I24" s="367">
        <f t="shared" si="3"/>
        <v>7.5063386886252484E-2</v>
      </c>
      <c r="J24" s="367">
        <f t="shared" si="3"/>
        <v>1.7069570695147169E-3</v>
      </c>
      <c r="K24" s="367">
        <f t="shared" si="3"/>
        <v>3.440242361095238E-3</v>
      </c>
      <c r="L24" s="367">
        <f t="shared" si="3"/>
        <v>7.4332561590649687E-2</v>
      </c>
      <c r="M24" s="367">
        <f t="shared" si="3"/>
        <v>1.6430962862847901E-2</v>
      </c>
      <c r="N24" s="367">
        <f t="shared" si="3"/>
        <v>4.2332587688009002E-2</v>
      </c>
      <c r="O24" s="367">
        <f t="shared" si="3"/>
        <v>5.3862021911823113E-2</v>
      </c>
      <c r="P24" s="367">
        <f t="shared" si="3"/>
        <v>1</v>
      </c>
      <c r="Q24" s="367"/>
      <c r="R24" s="368"/>
      <c r="S24" s="156"/>
      <c r="T24" s="156"/>
      <c r="U24" s="156"/>
      <c r="V24" s="156"/>
      <c r="W24" s="156"/>
      <c r="X24" s="48"/>
      <c r="Y24" s="48"/>
      <c r="Z24" s="48"/>
      <c r="AA24" s="48"/>
      <c r="AB24" s="48"/>
      <c r="AC24" s="48"/>
      <c r="AD24" s="48"/>
      <c r="AE24" s="48"/>
      <c r="AF24" s="48"/>
      <c r="AG24" s="48"/>
    </row>
    <row r="25" spans="1:33" ht="114.75" customHeight="1">
      <c r="A25" s="373" t="s">
        <v>329</v>
      </c>
      <c r="B25" s="362" t="s">
        <v>55</v>
      </c>
      <c r="C25" s="362" t="s">
        <v>61</v>
      </c>
      <c r="D25" s="362" t="s">
        <v>56</v>
      </c>
      <c r="E25" s="362" t="s">
        <v>60</v>
      </c>
      <c r="F25" s="362" t="s">
        <v>57</v>
      </c>
      <c r="G25" s="362" t="s">
        <v>64</v>
      </c>
      <c r="H25" s="362" t="s">
        <v>62</v>
      </c>
      <c r="I25" s="362" t="s">
        <v>63</v>
      </c>
      <c r="J25" s="362" t="s">
        <v>58</v>
      </c>
      <c r="K25" s="362" t="s">
        <v>59</v>
      </c>
      <c r="L25" s="362" t="s">
        <v>66</v>
      </c>
      <c r="M25" s="362" t="s">
        <v>67</v>
      </c>
      <c r="N25" s="362" t="s">
        <v>732</v>
      </c>
      <c r="O25" s="362" t="s">
        <v>731</v>
      </c>
      <c r="P25" s="363" t="s">
        <v>53</v>
      </c>
      <c r="Q25" s="364" t="s">
        <v>14</v>
      </c>
      <c r="R25" s="368"/>
      <c r="S25" s="156"/>
      <c r="T25" s="156"/>
      <c r="U25" s="156"/>
      <c r="V25" s="156"/>
      <c r="W25" s="156"/>
      <c r="X25" s="48"/>
      <c r="Y25" s="48"/>
      <c r="Z25" s="48"/>
      <c r="AA25" s="48"/>
      <c r="AB25" s="48"/>
      <c r="AC25" s="48"/>
      <c r="AD25" s="48"/>
      <c r="AE25" s="48"/>
      <c r="AF25" s="48"/>
      <c r="AG25" s="48"/>
    </row>
    <row r="26" spans="1:33" ht="28.5" customHeight="1">
      <c r="A26" s="365" t="s">
        <v>315</v>
      </c>
      <c r="B26" s="366">
        <v>108</v>
      </c>
      <c r="C26" s="366">
        <v>76</v>
      </c>
      <c r="D26" s="366">
        <v>90</v>
      </c>
      <c r="E26" s="366">
        <v>152</v>
      </c>
      <c r="F26" s="366">
        <v>70</v>
      </c>
      <c r="G26" s="366">
        <v>63</v>
      </c>
      <c r="H26" s="366">
        <v>30</v>
      </c>
      <c r="I26" s="366">
        <v>0</v>
      </c>
      <c r="J26" s="366">
        <v>5</v>
      </c>
      <c r="K26" s="366">
        <v>4</v>
      </c>
      <c r="L26" s="366">
        <v>22</v>
      </c>
      <c r="M26" s="366">
        <v>1</v>
      </c>
      <c r="N26" s="366">
        <v>40</v>
      </c>
      <c r="O26" s="366">
        <v>0</v>
      </c>
      <c r="P26" s="366">
        <f>SUM(B26:O26)</f>
        <v>661</v>
      </c>
      <c r="Q26" s="367">
        <f>+P26/$P$40</f>
        <v>6.1775181330250492E-4</v>
      </c>
      <c r="R26" s="368"/>
      <c r="S26" s="156"/>
      <c r="T26" s="156"/>
      <c r="U26" s="156"/>
      <c r="V26" s="156"/>
      <c r="W26" s="156"/>
      <c r="X26" s="48"/>
      <c r="Y26" s="48"/>
      <c r="Z26" s="48"/>
      <c r="AA26" s="48"/>
      <c r="AB26" s="48"/>
      <c r="AC26" s="48"/>
      <c r="AD26" s="48"/>
      <c r="AE26" s="48"/>
      <c r="AF26" s="48"/>
      <c r="AG26" s="48"/>
    </row>
    <row r="27" spans="1:33" ht="17.25" customHeight="1">
      <c r="A27" s="365" t="s">
        <v>316</v>
      </c>
      <c r="B27" s="366">
        <v>120</v>
      </c>
      <c r="C27" s="366">
        <v>44</v>
      </c>
      <c r="D27" s="366">
        <v>76</v>
      </c>
      <c r="E27" s="366">
        <v>95</v>
      </c>
      <c r="F27" s="366">
        <v>57</v>
      </c>
      <c r="G27" s="366">
        <v>47</v>
      </c>
      <c r="H27" s="366">
        <v>28</v>
      </c>
      <c r="I27" s="366">
        <v>0</v>
      </c>
      <c r="J27" s="366">
        <v>2</v>
      </c>
      <c r="K27" s="366">
        <v>5</v>
      </c>
      <c r="L27" s="366">
        <v>21</v>
      </c>
      <c r="M27" s="366">
        <v>0</v>
      </c>
      <c r="N27" s="366">
        <v>49</v>
      </c>
      <c r="O27" s="366">
        <v>0</v>
      </c>
      <c r="P27" s="366">
        <f t="shared" ref="P27:P40" si="4">SUM(B27:O27)</f>
        <v>544</v>
      </c>
      <c r="Q27" s="367">
        <f t="shared" ref="Q27:Q40" si="5">+P27/$P$40</f>
        <v>5.0840693863322647E-4</v>
      </c>
      <c r="R27" s="368"/>
      <c r="S27" s="156"/>
      <c r="T27" s="156"/>
      <c r="U27" s="156"/>
      <c r="V27" s="156"/>
      <c r="W27" s="156"/>
      <c r="X27" s="48"/>
      <c r="Y27" s="48"/>
      <c r="Z27" s="48"/>
      <c r="AA27" s="48"/>
      <c r="AB27" s="48"/>
      <c r="AC27" s="48"/>
      <c r="AD27" s="48"/>
      <c r="AE27" s="48"/>
      <c r="AF27" s="48"/>
      <c r="AG27" s="48"/>
    </row>
    <row r="28" spans="1:33" ht="17.25" customHeight="1">
      <c r="A28" s="365" t="s">
        <v>317</v>
      </c>
      <c r="B28" s="366">
        <v>202</v>
      </c>
      <c r="C28" s="366">
        <v>63</v>
      </c>
      <c r="D28" s="366">
        <v>123</v>
      </c>
      <c r="E28" s="366">
        <v>158</v>
      </c>
      <c r="F28" s="366">
        <v>87</v>
      </c>
      <c r="G28" s="366">
        <v>101</v>
      </c>
      <c r="H28" s="366">
        <v>58</v>
      </c>
      <c r="I28" s="366">
        <v>0</v>
      </c>
      <c r="J28" s="366">
        <v>6</v>
      </c>
      <c r="K28" s="366">
        <v>7</v>
      </c>
      <c r="L28" s="366">
        <v>38</v>
      </c>
      <c r="M28" s="366">
        <v>5</v>
      </c>
      <c r="N28" s="366">
        <v>65</v>
      </c>
      <c r="O28" s="366">
        <v>1</v>
      </c>
      <c r="P28" s="366">
        <f t="shared" si="4"/>
        <v>914</v>
      </c>
      <c r="Q28" s="367">
        <f t="shared" si="5"/>
        <v>8.5419842263009002E-4</v>
      </c>
      <c r="R28" s="368"/>
      <c r="S28" s="156"/>
      <c r="T28" s="156"/>
      <c r="U28" s="156"/>
      <c r="V28" s="156"/>
      <c r="W28" s="156"/>
      <c r="X28" s="48"/>
      <c r="Y28" s="48"/>
      <c r="Z28" s="48"/>
      <c r="AA28" s="48"/>
      <c r="AB28" s="48"/>
      <c r="AC28" s="48"/>
      <c r="AD28" s="48"/>
      <c r="AE28" s="48"/>
      <c r="AF28" s="48"/>
      <c r="AG28" s="48"/>
    </row>
    <row r="29" spans="1:33" ht="17.25" customHeight="1">
      <c r="A29" s="365" t="s">
        <v>318</v>
      </c>
      <c r="B29" s="366">
        <v>602</v>
      </c>
      <c r="C29" s="366">
        <v>161</v>
      </c>
      <c r="D29" s="366">
        <v>673</v>
      </c>
      <c r="E29" s="366">
        <v>380</v>
      </c>
      <c r="F29" s="366">
        <v>429</v>
      </c>
      <c r="G29" s="366">
        <v>325</v>
      </c>
      <c r="H29" s="366">
        <v>211</v>
      </c>
      <c r="I29" s="366">
        <v>0</v>
      </c>
      <c r="J29" s="366">
        <v>7</v>
      </c>
      <c r="K29" s="366">
        <v>6</v>
      </c>
      <c r="L29" s="366">
        <v>169</v>
      </c>
      <c r="M29" s="366">
        <v>48</v>
      </c>
      <c r="N29" s="366">
        <v>170</v>
      </c>
      <c r="O29" s="366">
        <v>19</v>
      </c>
      <c r="P29" s="366">
        <f t="shared" si="4"/>
        <v>3200</v>
      </c>
      <c r="Q29" s="367">
        <f t="shared" si="5"/>
        <v>2.9906290507836848E-3</v>
      </c>
      <c r="R29" s="368"/>
      <c r="S29" s="156"/>
      <c r="T29" s="156"/>
      <c r="U29" s="156"/>
      <c r="V29" s="156"/>
      <c r="W29" s="156"/>
      <c r="X29" s="48"/>
      <c r="Y29" s="48"/>
      <c r="Z29" s="48"/>
      <c r="AA29" s="48"/>
      <c r="AB29" s="48"/>
      <c r="AC29" s="48"/>
      <c r="AD29" s="48"/>
      <c r="AE29" s="48"/>
      <c r="AF29" s="48"/>
      <c r="AG29" s="48"/>
    </row>
    <row r="30" spans="1:33" ht="17.25" customHeight="1">
      <c r="A30" s="365" t="s">
        <v>319</v>
      </c>
      <c r="B30" s="366">
        <v>1292</v>
      </c>
      <c r="C30" s="366">
        <v>578</v>
      </c>
      <c r="D30" s="366">
        <v>1751</v>
      </c>
      <c r="E30" s="366">
        <v>551</v>
      </c>
      <c r="F30" s="366">
        <v>1325</v>
      </c>
      <c r="G30" s="366">
        <v>601</v>
      </c>
      <c r="H30" s="366">
        <v>574</v>
      </c>
      <c r="I30" s="366">
        <v>11</v>
      </c>
      <c r="J30" s="366">
        <v>6</v>
      </c>
      <c r="K30" s="366">
        <v>6</v>
      </c>
      <c r="L30" s="366">
        <v>403</v>
      </c>
      <c r="M30" s="366">
        <v>134</v>
      </c>
      <c r="N30" s="366">
        <v>350</v>
      </c>
      <c r="O30" s="366">
        <v>141</v>
      </c>
      <c r="P30" s="366">
        <f t="shared" si="4"/>
        <v>7723</v>
      </c>
      <c r="Q30" s="367">
        <f t="shared" si="5"/>
        <v>7.2176962997507494E-3</v>
      </c>
      <c r="R30" s="368"/>
      <c r="S30" s="156"/>
      <c r="T30" s="156"/>
      <c r="U30" s="156"/>
      <c r="V30" s="156"/>
      <c r="W30" s="156"/>
      <c r="X30" s="48"/>
      <c r="Y30" s="48"/>
      <c r="Z30" s="48"/>
      <c r="AA30" s="48"/>
      <c r="AB30" s="48"/>
      <c r="AC30" s="48"/>
      <c r="AD30" s="48"/>
      <c r="AE30" s="48"/>
      <c r="AF30" s="48"/>
      <c r="AG30" s="48"/>
    </row>
    <row r="31" spans="1:33" ht="17.25" customHeight="1">
      <c r="A31" s="365" t="s">
        <v>320</v>
      </c>
      <c r="B31" s="366">
        <v>2986</v>
      </c>
      <c r="C31" s="366">
        <v>1835</v>
      </c>
      <c r="D31" s="366">
        <v>5306</v>
      </c>
      <c r="E31" s="366">
        <v>1056</v>
      </c>
      <c r="F31" s="366">
        <v>2447</v>
      </c>
      <c r="G31" s="366">
        <v>1037</v>
      </c>
      <c r="H31" s="366">
        <v>1395</v>
      </c>
      <c r="I31" s="366">
        <v>144</v>
      </c>
      <c r="J31" s="366">
        <v>8</v>
      </c>
      <c r="K31" s="366">
        <v>3</v>
      </c>
      <c r="L31" s="366">
        <v>1126</v>
      </c>
      <c r="M31" s="366">
        <v>377</v>
      </c>
      <c r="N31" s="366">
        <v>718</v>
      </c>
      <c r="O31" s="366">
        <v>1339</v>
      </c>
      <c r="P31" s="366">
        <f t="shared" si="4"/>
        <v>19777</v>
      </c>
      <c r="Q31" s="367">
        <f t="shared" si="5"/>
        <v>1.8483022105421545E-2</v>
      </c>
      <c r="R31" s="368"/>
      <c r="S31" s="156"/>
      <c r="T31" s="156"/>
      <c r="U31" s="156"/>
      <c r="V31" s="156"/>
      <c r="W31" s="156"/>
      <c r="X31" s="48"/>
      <c r="Y31" s="48"/>
      <c r="Z31" s="48"/>
      <c r="AA31" s="48"/>
      <c r="AB31" s="48"/>
      <c r="AC31" s="48"/>
      <c r="AD31" s="48"/>
      <c r="AE31" s="48"/>
      <c r="AF31" s="48"/>
      <c r="AG31" s="48"/>
    </row>
    <row r="32" spans="1:33" ht="17.25" customHeight="1">
      <c r="A32" s="365" t="s">
        <v>321</v>
      </c>
      <c r="B32" s="366">
        <v>2935</v>
      </c>
      <c r="C32" s="366">
        <v>2958</v>
      </c>
      <c r="D32" s="366">
        <v>4757</v>
      </c>
      <c r="E32" s="366">
        <v>1378</v>
      </c>
      <c r="F32" s="366">
        <v>1985</v>
      </c>
      <c r="G32" s="366">
        <v>986</v>
      </c>
      <c r="H32" s="366">
        <v>1368</v>
      </c>
      <c r="I32" s="366">
        <v>532</v>
      </c>
      <c r="J32" s="366">
        <v>7</v>
      </c>
      <c r="K32" s="366">
        <v>1</v>
      </c>
      <c r="L32" s="366">
        <v>2867</v>
      </c>
      <c r="M32" s="366">
        <v>546</v>
      </c>
      <c r="N32" s="366">
        <v>949</v>
      </c>
      <c r="O32" s="366">
        <v>2890</v>
      </c>
      <c r="P32" s="366">
        <f t="shared" si="4"/>
        <v>24159</v>
      </c>
      <c r="Q32" s="367">
        <f t="shared" si="5"/>
        <v>2.2578314761838452E-2</v>
      </c>
      <c r="R32" s="368"/>
      <c r="S32" s="156"/>
      <c r="T32" s="156"/>
      <c r="U32" s="156"/>
      <c r="V32" s="156"/>
      <c r="W32" s="156"/>
      <c r="X32" s="48"/>
      <c r="Y32" s="48"/>
      <c r="Z32" s="48"/>
      <c r="AA32" s="48"/>
      <c r="AB32" s="48"/>
      <c r="AC32" s="48"/>
      <c r="AD32" s="48"/>
      <c r="AE32" s="48"/>
      <c r="AF32" s="48"/>
      <c r="AG32" s="48"/>
    </row>
    <row r="33" spans="1:39" ht="17.25" customHeight="1">
      <c r="A33" s="365" t="s">
        <v>322</v>
      </c>
      <c r="B33" s="366">
        <v>2881</v>
      </c>
      <c r="C33" s="366">
        <v>2117</v>
      </c>
      <c r="D33" s="366">
        <v>3352</v>
      </c>
      <c r="E33" s="366">
        <v>1627</v>
      </c>
      <c r="F33" s="366">
        <v>3170</v>
      </c>
      <c r="G33" s="366">
        <v>830</v>
      </c>
      <c r="H33" s="366">
        <v>2299</v>
      </c>
      <c r="I33" s="366">
        <v>728</v>
      </c>
      <c r="J33" s="366">
        <v>6</v>
      </c>
      <c r="K33" s="366">
        <v>1</v>
      </c>
      <c r="L33" s="366">
        <v>3139</v>
      </c>
      <c r="M33" s="366">
        <v>1243</v>
      </c>
      <c r="N33" s="366">
        <v>959</v>
      </c>
      <c r="O33" s="366">
        <v>3961</v>
      </c>
      <c r="P33" s="366">
        <f t="shared" si="4"/>
        <v>26313</v>
      </c>
      <c r="Q33" s="367">
        <f t="shared" si="5"/>
        <v>2.4591381941647221E-2</v>
      </c>
      <c r="R33" s="368"/>
      <c r="S33" s="156"/>
      <c r="T33" s="156"/>
      <c r="U33" s="156"/>
      <c r="V33" s="156"/>
      <c r="W33" s="156"/>
      <c r="X33" s="48"/>
      <c r="Y33" s="48"/>
      <c r="Z33" s="48"/>
      <c r="AA33" s="48"/>
      <c r="AB33" s="48"/>
      <c r="AC33" s="48"/>
      <c r="AD33" s="48"/>
      <c r="AE33" s="48"/>
      <c r="AF33" s="48"/>
      <c r="AG33" s="48"/>
    </row>
    <row r="34" spans="1:39" ht="17.25" customHeight="1">
      <c r="A34" s="365" t="s">
        <v>323</v>
      </c>
      <c r="B34" s="366">
        <v>2096</v>
      </c>
      <c r="C34" s="366">
        <v>1470</v>
      </c>
      <c r="D34" s="366">
        <v>2334</v>
      </c>
      <c r="E34" s="366">
        <v>2583</v>
      </c>
      <c r="F34" s="366">
        <v>2133</v>
      </c>
      <c r="G34" s="366">
        <v>682</v>
      </c>
      <c r="H34" s="366">
        <v>2875</v>
      </c>
      <c r="I34" s="366">
        <v>3873</v>
      </c>
      <c r="J34" s="366">
        <v>7</v>
      </c>
      <c r="K34" s="366">
        <v>0</v>
      </c>
      <c r="L34" s="366">
        <v>4179</v>
      </c>
      <c r="M34" s="366">
        <v>1003</v>
      </c>
      <c r="N34" s="366">
        <v>734</v>
      </c>
      <c r="O34" s="366">
        <v>2748</v>
      </c>
      <c r="P34" s="366">
        <f t="shared" si="4"/>
        <v>26717</v>
      </c>
      <c r="Q34" s="367">
        <f t="shared" si="5"/>
        <v>2.496894885930866E-2</v>
      </c>
      <c r="R34" s="368"/>
      <c r="S34" s="156"/>
      <c r="T34" s="156"/>
      <c r="U34" s="156"/>
      <c r="V34" s="156"/>
      <c r="W34" s="156"/>
      <c r="X34" s="48"/>
      <c r="Y34" s="48"/>
      <c r="Z34" s="48"/>
      <c r="AA34" s="48"/>
      <c r="AB34" s="48"/>
      <c r="AC34" s="48"/>
      <c r="AD34" s="48"/>
      <c r="AE34" s="48"/>
      <c r="AF34" s="48"/>
      <c r="AG34" s="48"/>
    </row>
    <row r="35" spans="1:39" ht="17.25" customHeight="1">
      <c r="A35" s="365" t="s">
        <v>324</v>
      </c>
      <c r="B35" s="366">
        <v>4234</v>
      </c>
      <c r="C35" s="366">
        <v>5383</v>
      </c>
      <c r="D35" s="366">
        <v>4059</v>
      </c>
      <c r="E35" s="366">
        <v>4067</v>
      </c>
      <c r="F35" s="366">
        <v>3017</v>
      </c>
      <c r="G35" s="366">
        <v>1154</v>
      </c>
      <c r="H35" s="366">
        <v>3827</v>
      </c>
      <c r="I35" s="366">
        <v>17036</v>
      </c>
      <c r="J35" s="366">
        <v>3</v>
      </c>
      <c r="K35" s="366">
        <v>1</v>
      </c>
      <c r="L35" s="366">
        <v>9707</v>
      </c>
      <c r="M35" s="366">
        <v>1590</v>
      </c>
      <c r="N35" s="366">
        <v>1333</v>
      </c>
      <c r="O35" s="366">
        <v>17370</v>
      </c>
      <c r="P35" s="366">
        <f t="shared" si="4"/>
        <v>72781</v>
      </c>
      <c r="Q35" s="367">
        <f t="shared" si="5"/>
        <v>6.8019054045339811E-2</v>
      </c>
      <c r="R35" s="368"/>
      <c r="S35" s="156"/>
      <c r="T35" s="156"/>
      <c r="U35" s="156"/>
      <c r="V35" s="156"/>
      <c r="W35" s="156"/>
      <c r="X35" s="48"/>
      <c r="Y35" s="48"/>
      <c r="Z35" s="48"/>
      <c r="AA35" s="48"/>
      <c r="AB35" s="48"/>
      <c r="AC35" s="48"/>
      <c r="AD35" s="48"/>
      <c r="AE35" s="48"/>
      <c r="AF35" s="48"/>
      <c r="AG35" s="48"/>
    </row>
    <row r="36" spans="1:39" ht="17.25" customHeight="1">
      <c r="A36" s="365" t="s">
        <v>325</v>
      </c>
      <c r="B36" s="366">
        <v>9689</v>
      </c>
      <c r="C36" s="366">
        <v>29922</v>
      </c>
      <c r="D36" s="366">
        <v>8862</v>
      </c>
      <c r="E36" s="366">
        <v>6448</v>
      </c>
      <c r="F36" s="366">
        <v>6737</v>
      </c>
      <c r="G36" s="366">
        <v>2517</v>
      </c>
      <c r="H36" s="366">
        <v>6779</v>
      </c>
      <c r="I36" s="366">
        <v>55956</v>
      </c>
      <c r="J36" s="366">
        <v>22</v>
      </c>
      <c r="K36" s="366">
        <v>0</v>
      </c>
      <c r="L36" s="366">
        <v>26367</v>
      </c>
      <c r="M36" s="366">
        <v>5254</v>
      </c>
      <c r="N36" s="366">
        <v>5650</v>
      </c>
      <c r="O36" s="366">
        <v>30593</v>
      </c>
      <c r="P36" s="366">
        <f t="shared" si="4"/>
        <v>194796</v>
      </c>
      <c r="Q36" s="367">
        <f t="shared" si="5"/>
        <v>0.18205080518014335</v>
      </c>
      <c r="R36" s="368"/>
      <c r="S36" s="156"/>
      <c r="T36" s="156"/>
      <c r="U36" s="156"/>
      <c r="V36" s="156"/>
      <c r="W36" s="156"/>
      <c r="X36" s="48"/>
      <c r="Y36" s="48"/>
      <c r="Z36" s="48"/>
      <c r="AA36" s="48"/>
      <c r="AB36" s="48"/>
      <c r="AC36" s="48"/>
      <c r="AD36" s="48"/>
      <c r="AE36" s="48"/>
      <c r="AF36" s="48"/>
      <c r="AG36" s="48"/>
    </row>
    <row r="37" spans="1:39" ht="17.25" customHeight="1">
      <c r="A37" s="365" t="s">
        <v>326</v>
      </c>
      <c r="B37" s="366">
        <v>13897</v>
      </c>
      <c r="C37" s="366">
        <v>96607</v>
      </c>
      <c r="D37" s="366">
        <v>17806</v>
      </c>
      <c r="E37" s="366">
        <v>11210</v>
      </c>
      <c r="F37" s="366">
        <v>20307</v>
      </c>
      <c r="G37" s="366">
        <v>5308</v>
      </c>
      <c r="H37" s="366">
        <v>7190</v>
      </c>
      <c r="I37" s="366">
        <v>118857</v>
      </c>
      <c r="J37" s="366">
        <v>46</v>
      </c>
      <c r="K37" s="366">
        <v>1</v>
      </c>
      <c r="L37" s="366">
        <v>100152</v>
      </c>
      <c r="M37" s="366">
        <v>6329</v>
      </c>
      <c r="N37" s="366">
        <v>18076</v>
      </c>
      <c r="O37" s="366">
        <v>56440</v>
      </c>
      <c r="P37" s="366">
        <f t="shared" si="4"/>
        <v>472226</v>
      </c>
      <c r="Q37" s="367">
        <f t="shared" si="5"/>
        <v>0.44132899816730514</v>
      </c>
      <c r="R37" s="368"/>
      <c r="S37" s="156"/>
      <c r="T37" s="156"/>
      <c r="U37" s="156"/>
      <c r="V37" s="156"/>
      <c r="W37" s="156"/>
      <c r="X37" s="48"/>
      <c r="Y37" s="48"/>
      <c r="Z37" s="48"/>
      <c r="AA37" s="48"/>
      <c r="AB37" s="48"/>
      <c r="AC37" s="48"/>
      <c r="AD37" s="48"/>
      <c r="AE37" s="48"/>
      <c r="AF37" s="48"/>
      <c r="AG37" s="48"/>
    </row>
    <row r="38" spans="1:39" ht="17.25" customHeight="1">
      <c r="A38" s="365" t="s">
        <v>327</v>
      </c>
      <c r="B38" s="366">
        <v>1614</v>
      </c>
      <c r="C38" s="366">
        <v>13211</v>
      </c>
      <c r="D38" s="366">
        <v>2908</v>
      </c>
      <c r="E38" s="366">
        <v>3065</v>
      </c>
      <c r="F38" s="366">
        <v>3751</v>
      </c>
      <c r="G38" s="366">
        <v>865</v>
      </c>
      <c r="H38" s="366">
        <v>865</v>
      </c>
      <c r="I38" s="366">
        <v>28589</v>
      </c>
      <c r="J38" s="366">
        <v>6</v>
      </c>
      <c r="K38" s="366">
        <v>0</v>
      </c>
      <c r="L38" s="366">
        <v>41563</v>
      </c>
      <c r="M38" s="366">
        <v>784</v>
      </c>
      <c r="N38" s="366">
        <v>3296</v>
      </c>
      <c r="O38" s="366">
        <v>11485</v>
      </c>
      <c r="P38" s="366">
        <f t="shared" si="4"/>
        <v>112002</v>
      </c>
      <c r="Q38" s="367">
        <f t="shared" si="5"/>
        <v>0.10467388592058571</v>
      </c>
      <c r="R38" s="368"/>
      <c r="S38" s="156"/>
      <c r="T38" s="156"/>
      <c r="U38" s="156"/>
      <c r="V38" s="156"/>
      <c r="W38" s="156"/>
      <c r="X38" s="48"/>
      <c r="Y38" s="48"/>
      <c r="Z38" s="48"/>
      <c r="AA38" s="48"/>
      <c r="AB38" s="48"/>
      <c r="AC38" s="48"/>
      <c r="AD38" s="48"/>
      <c r="AE38" s="48"/>
      <c r="AF38" s="48"/>
      <c r="AG38" s="48"/>
    </row>
    <row r="39" spans="1:39" ht="17.25" customHeight="1">
      <c r="A39" s="365" t="s">
        <v>328</v>
      </c>
      <c r="B39" s="366">
        <v>3679</v>
      </c>
      <c r="C39" s="366">
        <v>8235</v>
      </c>
      <c r="D39" s="366">
        <v>1690</v>
      </c>
      <c r="E39" s="366">
        <v>6330</v>
      </c>
      <c r="F39" s="366">
        <v>2313</v>
      </c>
      <c r="G39" s="366">
        <v>176</v>
      </c>
      <c r="H39" s="366">
        <v>1284</v>
      </c>
      <c r="I39" s="366">
        <v>25734</v>
      </c>
      <c r="J39" s="366">
        <v>7</v>
      </c>
      <c r="K39" s="366">
        <v>0</v>
      </c>
      <c r="L39" s="366">
        <v>49345</v>
      </c>
      <c r="M39" s="366">
        <v>644</v>
      </c>
      <c r="N39" s="366">
        <v>3355</v>
      </c>
      <c r="O39" s="366">
        <v>5404</v>
      </c>
      <c r="P39" s="366">
        <f t="shared" si="4"/>
        <v>108196</v>
      </c>
      <c r="Q39" s="367">
        <f t="shared" si="5"/>
        <v>0.10111690649330987</v>
      </c>
      <c r="R39" s="368"/>
      <c r="S39" s="156"/>
      <c r="T39" s="156"/>
      <c r="U39" s="156"/>
      <c r="V39" s="156"/>
      <c r="W39" s="156"/>
      <c r="X39" s="48"/>
      <c r="Y39" s="48"/>
      <c r="Z39" s="48"/>
      <c r="AA39" s="48"/>
      <c r="AB39" s="48"/>
      <c r="AC39" s="48"/>
      <c r="AD39" s="48"/>
      <c r="AE39" s="48"/>
      <c r="AF39" s="48"/>
      <c r="AG39" s="48"/>
    </row>
    <row r="40" spans="1:39" ht="49.5" customHeight="1">
      <c r="A40" s="369" t="s">
        <v>53</v>
      </c>
      <c r="B40" s="370">
        <f>SUM(B26:B39)</f>
        <v>46335</v>
      </c>
      <c r="C40" s="370">
        <f t="shared" ref="C40:O40" si="6">SUM(C26:C39)</f>
        <v>162660</v>
      </c>
      <c r="D40" s="370">
        <f t="shared" si="6"/>
        <v>53787</v>
      </c>
      <c r="E40" s="370">
        <f t="shared" si="6"/>
        <v>39100</v>
      </c>
      <c r="F40" s="370">
        <f t="shared" si="6"/>
        <v>47828</v>
      </c>
      <c r="G40" s="370">
        <f t="shared" si="6"/>
        <v>14692</v>
      </c>
      <c r="H40" s="370">
        <f t="shared" si="6"/>
        <v>28783</v>
      </c>
      <c r="I40" s="370">
        <f t="shared" si="6"/>
        <v>251460</v>
      </c>
      <c r="J40" s="370">
        <f t="shared" si="6"/>
        <v>138</v>
      </c>
      <c r="K40" s="370">
        <f t="shared" si="6"/>
        <v>35</v>
      </c>
      <c r="L40" s="370">
        <f t="shared" si="6"/>
        <v>239098</v>
      </c>
      <c r="M40" s="370">
        <f t="shared" si="6"/>
        <v>17958</v>
      </c>
      <c r="N40" s="370">
        <f>SUM(N26:N39)</f>
        <v>35744</v>
      </c>
      <c r="O40" s="370">
        <f t="shared" si="6"/>
        <v>132391</v>
      </c>
      <c r="P40" s="370">
        <f t="shared" si="4"/>
        <v>1070009</v>
      </c>
      <c r="Q40" s="371">
        <f t="shared" si="5"/>
        <v>1</v>
      </c>
      <c r="R40" s="368"/>
      <c r="S40" s="156"/>
      <c r="T40" s="156"/>
      <c r="U40" s="156"/>
      <c r="V40" s="156"/>
      <c r="W40" s="156"/>
      <c r="X40" s="48"/>
      <c r="Y40" s="48"/>
      <c r="Z40" s="48"/>
      <c r="AA40" s="48"/>
      <c r="AB40" s="48"/>
      <c r="AC40" s="48"/>
      <c r="AD40" s="48"/>
      <c r="AE40" s="48"/>
      <c r="AF40" s="48"/>
      <c r="AG40" s="48"/>
    </row>
    <row r="41" spans="1:39" ht="36.75" customHeight="1">
      <c r="A41" s="372" t="s">
        <v>45</v>
      </c>
      <c r="B41" s="367">
        <f t="shared" ref="B41:P41" si="7">+B40/$P$40</f>
        <v>4.3303374083769386E-2</v>
      </c>
      <c r="C41" s="367">
        <f t="shared" si="7"/>
        <v>0.1520174129376482</v>
      </c>
      <c r="D41" s="367">
        <f t="shared" si="7"/>
        <v>5.0267801485781895E-2</v>
      </c>
      <c r="E41" s="367">
        <f t="shared" si="7"/>
        <v>3.6541748714263154E-2</v>
      </c>
      <c r="F41" s="367">
        <f t="shared" si="7"/>
        <v>4.469868945027565E-2</v>
      </c>
      <c r="G41" s="367">
        <f t="shared" si="7"/>
        <v>1.3730725629410594E-2</v>
      </c>
      <c r="H41" s="367">
        <f t="shared" si="7"/>
        <v>2.6899773740220876E-2</v>
      </c>
      <c r="I41" s="367">
        <f t="shared" si="7"/>
        <v>0.23500736909689546</v>
      </c>
      <c r="J41" s="367">
        <f t="shared" si="7"/>
        <v>1.2897087781504641E-4</v>
      </c>
      <c r="K41" s="367">
        <f t="shared" si="7"/>
        <v>3.2710005242946556E-5</v>
      </c>
      <c r="L41" s="367">
        <f t="shared" si="7"/>
        <v>0.22345419524508672</v>
      </c>
      <c r="M41" s="367">
        <f t="shared" si="7"/>
        <v>1.6783036404366691E-2</v>
      </c>
      <c r="N41" s="367">
        <f t="shared" si="7"/>
        <v>3.3405326497253758E-2</v>
      </c>
      <c r="O41" s="367">
        <f t="shared" si="7"/>
        <v>0.12372886583196964</v>
      </c>
      <c r="P41" s="367">
        <f t="shared" si="7"/>
        <v>1</v>
      </c>
      <c r="Q41" s="367"/>
      <c r="R41" s="374"/>
      <c r="S41" s="212"/>
      <c r="T41" s="212"/>
      <c r="U41" s="212"/>
      <c r="V41" s="212"/>
      <c r="W41" s="212"/>
      <c r="X41" s="179"/>
      <c r="Y41" s="179"/>
      <c r="Z41" s="179"/>
      <c r="AA41" s="179"/>
      <c r="AB41" s="179"/>
      <c r="AC41" s="179"/>
      <c r="AD41" s="179"/>
      <c r="AE41" s="179"/>
      <c r="AF41" s="179"/>
      <c r="AG41" s="179"/>
      <c r="AH41" s="179"/>
      <c r="AI41" s="179"/>
      <c r="AJ41" s="179"/>
      <c r="AK41" s="179"/>
      <c r="AL41" s="179"/>
      <c r="AM41" s="179"/>
    </row>
    <row r="42" spans="1:39" ht="9" customHeight="1" thickBot="1">
      <c r="A42" s="375"/>
      <c r="B42" s="376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8"/>
      <c r="R42" s="379"/>
      <c r="S42" s="23"/>
      <c r="T42" s="23"/>
      <c r="U42" s="23"/>
      <c r="V42" s="23"/>
      <c r="W42" s="23"/>
    </row>
    <row r="43" spans="1:39" ht="15.75" customHeight="1" thickTop="1">
      <c r="A43" s="380" t="s">
        <v>219</v>
      </c>
      <c r="B43" s="23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23"/>
      <c r="Q43" s="212"/>
      <c r="R43" s="379"/>
      <c r="S43" s="23"/>
      <c r="T43" s="23"/>
      <c r="U43" s="23"/>
      <c r="V43" s="23"/>
      <c r="W43" s="23"/>
    </row>
    <row r="44" spans="1:39" ht="12" customHeight="1">
      <c r="A44" s="380" t="s">
        <v>237</v>
      </c>
      <c r="B44" s="23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23"/>
      <c r="Q44" s="212"/>
      <c r="R44" s="379"/>
      <c r="S44" s="23"/>
      <c r="T44" s="23"/>
      <c r="U44" s="23"/>
      <c r="V44" s="23"/>
      <c r="W44" s="23"/>
    </row>
    <row r="45" spans="1:39" ht="12" customHeight="1">
      <c r="A45" s="380" t="s">
        <v>226</v>
      </c>
      <c r="B45" s="23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23"/>
      <c r="Q45" s="212"/>
      <c r="R45" s="379"/>
      <c r="S45" s="23"/>
      <c r="T45" s="23"/>
      <c r="U45" s="23"/>
      <c r="V45" s="23"/>
      <c r="W45" s="23"/>
    </row>
    <row r="46" spans="1:39" ht="9" customHeight="1">
      <c r="A46" s="22"/>
      <c r="B46" s="23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23"/>
      <c r="Q46" s="212"/>
      <c r="R46" s="379"/>
      <c r="S46" s="23"/>
      <c r="T46" s="23"/>
      <c r="U46" s="23"/>
      <c r="V46" s="23"/>
      <c r="W46" s="23"/>
    </row>
    <row r="47" spans="1:39" ht="9" customHeight="1">
      <c r="A47" s="22"/>
      <c r="B47" s="23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23"/>
      <c r="Q47" s="212"/>
      <c r="R47" s="379"/>
      <c r="S47" s="23"/>
      <c r="T47" s="23"/>
      <c r="U47" s="23"/>
      <c r="V47" s="23"/>
      <c r="W47" s="23"/>
    </row>
    <row r="48" spans="1:39" ht="9" customHeight="1">
      <c r="A48" s="185"/>
      <c r="B48" s="23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23"/>
      <c r="Q48" s="212"/>
      <c r="R48" s="379"/>
      <c r="S48" s="23"/>
      <c r="T48" s="23"/>
      <c r="U48" s="23"/>
      <c r="V48" s="23"/>
      <c r="W48" s="23"/>
    </row>
    <row r="49" spans="1:23" ht="9" customHeight="1">
      <c r="A49" s="22"/>
      <c r="B49" s="23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23"/>
      <c r="Q49" s="212"/>
      <c r="R49" s="379"/>
      <c r="S49" s="23"/>
      <c r="T49" s="23"/>
      <c r="U49" s="23"/>
      <c r="V49" s="23"/>
      <c r="W49" s="23"/>
    </row>
    <row r="50" spans="1:23" ht="9" customHeight="1">
      <c r="A50" s="22"/>
      <c r="B50" s="23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23"/>
      <c r="Q50" s="212"/>
      <c r="R50" s="379"/>
      <c r="S50" s="23"/>
      <c r="T50" s="23"/>
      <c r="U50" s="23"/>
      <c r="V50" s="23"/>
      <c r="W50" s="23"/>
    </row>
    <row r="51" spans="1:23" ht="9" customHeight="1">
      <c r="A51" s="22"/>
      <c r="B51" s="23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23"/>
      <c r="Q51" s="212"/>
      <c r="R51" s="379"/>
      <c r="S51" s="23"/>
      <c r="T51" s="23"/>
      <c r="U51" s="23"/>
      <c r="V51" s="23"/>
      <c r="W51" s="23"/>
    </row>
    <row r="52" spans="1:23" ht="9" customHeight="1">
      <c r="A52" s="22"/>
      <c r="B52" s="23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23"/>
      <c r="Q52" s="212"/>
      <c r="R52" s="379"/>
      <c r="S52" s="23"/>
      <c r="T52" s="23"/>
      <c r="U52" s="23"/>
      <c r="V52" s="23"/>
      <c r="W52" s="23"/>
    </row>
    <row r="53" spans="1:23" ht="9" customHeight="1">
      <c r="A53" s="185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23"/>
      <c r="Q53" s="212"/>
      <c r="R53" s="379"/>
      <c r="S53" s="23"/>
      <c r="T53" s="23"/>
      <c r="U53" s="23"/>
      <c r="V53" s="23"/>
      <c r="W53" s="23"/>
    </row>
    <row r="54" spans="1:23" ht="9" customHeight="1">
      <c r="A54" s="186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23"/>
      <c r="Q54" s="212"/>
      <c r="R54" s="379"/>
      <c r="S54" s="23"/>
      <c r="T54" s="23"/>
      <c r="U54" s="23"/>
      <c r="V54" s="23"/>
      <c r="W54" s="23"/>
    </row>
    <row r="55" spans="1:23" ht="9" customHeight="1">
      <c r="A55" s="186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23"/>
      <c r="Q55" s="212"/>
      <c r="R55" s="379"/>
      <c r="S55" s="23"/>
      <c r="T55" s="23"/>
      <c r="U55" s="23"/>
      <c r="V55" s="23"/>
      <c r="W55" s="23"/>
    </row>
    <row r="56" spans="1:23" ht="9" customHeight="1">
      <c r="A56" s="186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23"/>
      <c r="Q56" s="212"/>
      <c r="R56" s="379"/>
      <c r="S56" s="23"/>
      <c r="T56" s="23"/>
      <c r="U56" s="23"/>
      <c r="V56" s="23"/>
      <c r="W56" s="23"/>
    </row>
    <row r="57" spans="1:23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23"/>
      <c r="Q57" s="212"/>
      <c r="R57" s="379"/>
      <c r="S57" s="23"/>
      <c r="T57" s="23"/>
      <c r="U57" s="23"/>
      <c r="V57" s="23"/>
      <c r="W57" s="23"/>
    </row>
    <row r="58" spans="1:23" ht="9" customHeight="1">
      <c r="A58" s="187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23"/>
      <c r="Q58" s="212"/>
      <c r="R58" s="379"/>
      <c r="S58" s="23"/>
      <c r="T58" s="23"/>
      <c r="U58" s="23"/>
      <c r="V58" s="23"/>
      <c r="W58" s="23"/>
    </row>
    <row r="59" spans="1:23" ht="9" customHeight="1">
      <c r="A59" s="187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23"/>
      <c r="Q59" s="212"/>
      <c r="R59" s="379"/>
      <c r="S59" s="23"/>
      <c r="T59" s="23"/>
      <c r="U59" s="23"/>
      <c r="V59" s="23"/>
      <c r="W59" s="23"/>
    </row>
    <row r="60" spans="1:23" ht="9" customHeight="1">
      <c r="A60" s="188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23"/>
      <c r="Q60" s="212"/>
      <c r="R60" s="379"/>
      <c r="S60" s="23"/>
      <c r="T60" s="23"/>
      <c r="U60" s="23"/>
      <c r="V60" s="23"/>
      <c r="W60" s="23"/>
    </row>
    <row r="61" spans="1:23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23"/>
      <c r="Q61" s="212"/>
      <c r="R61" s="379"/>
      <c r="S61" s="23"/>
      <c r="T61" s="23"/>
      <c r="U61" s="23"/>
      <c r="V61" s="23"/>
      <c r="W61" s="23"/>
    </row>
    <row r="62" spans="1:23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23"/>
      <c r="Q62" s="212"/>
      <c r="R62" s="379"/>
      <c r="S62" s="23"/>
      <c r="T62" s="23"/>
      <c r="U62" s="23"/>
      <c r="V62" s="23"/>
      <c r="W62" s="23"/>
    </row>
    <row r="63" spans="1:23" ht="9" customHeight="1">
      <c r="A63" s="22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23"/>
      <c r="Q63" s="212"/>
      <c r="R63" s="379"/>
      <c r="S63" s="23"/>
      <c r="T63" s="23"/>
      <c r="U63" s="23"/>
      <c r="V63" s="23"/>
      <c r="W63" s="23"/>
    </row>
    <row r="64" spans="1:23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23"/>
      <c r="Q64" s="212"/>
      <c r="R64" s="379"/>
      <c r="S64" s="23"/>
      <c r="T64" s="23"/>
      <c r="U64" s="23"/>
      <c r="V64" s="23"/>
      <c r="W64" s="23"/>
    </row>
    <row r="65" spans="1:23" ht="9" customHeight="1">
      <c r="A65" s="186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23"/>
      <c r="Q65" s="212"/>
      <c r="R65" s="379"/>
      <c r="S65" s="23"/>
      <c r="T65" s="23"/>
      <c r="U65" s="23"/>
      <c r="V65" s="23"/>
      <c r="W65" s="23"/>
    </row>
    <row r="66" spans="1:23" ht="9" customHeight="1">
      <c r="A66" s="188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23"/>
      <c r="Q66" s="212"/>
      <c r="R66" s="379"/>
      <c r="S66" s="23"/>
      <c r="T66" s="23"/>
      <c r="U66" s="23"/>
      <c r="V66" s="23"/>
      <c r="W66" s="23"/>
    </row>
    <row r="67" spans="1:23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23"/>
      <c r="Q67" s="212"/>
      <c r="R67" s="379"/>
      <c r="S67" s="23"/>
      <c r="T67" s="23"/>
      <c r="U67" s="23"/>
      <c r="V67" s="23"/>
      <c r="W67" s="23"/>
    </row>
    <row r="68" spans="1:23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23"/>
      <c r="Q68" s="212"/>
      <c r="R68" s="379"/>
      <c r="S68" s="23"/>
      <c r="T68" s="23"/>
      <c r="U68" s="23"/>
      <c r="V68" s="23"/>
      <c r="W68" s="23"/>
    </row>
    <row r="69" spans="1:23" ht="9" customHeight="1">
      <c r="A69" s="22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23"/>
      <c r="Q69" s="212"/>
      <c r="R69" s="379"/>
      <c r="S69" s="23"/>
      <c r="T69" s="23"/>
      <c r="U69" s="23"/>
      <c r="V69" s="23"/>
      <c r="W69" s="23"/>
    </row>
    <row r="70" spans="1:23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23"/>
      <c r="Q70" s="212"/>
      <c r="R70" s="379"/>
      <c r="S70" s="23"/>
      <c r="T70" s="23"/>
      <c r="U70" s="23"/>
      <c r="V70" s="23"/>
      <c r="W70" s="23"/>
    </row>
    <row r="71" spans="1:23" ht="9" customHeight="1">
      <c r="A71" s="186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23"/>
      <c r="Q71" s="212"/>
      <c r="R71" s="379"/>
      <c r="S71" s="23"/>
      <c r="T71" s="23"/>
      <c r="U71" s="23"/>
      <c r="V71" s="23"/>
      <c r="W71" s="23"/>
    </row>
    <row r="72" spans="1:23" ht="9" customHeight="1">
      <c r="A72" s="188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23"/>
      <c r="Q72" s="212"/>
      <c r="R72" s="379"/>
      <c r="S72" s="23"/>
      <c r="T72" s="23"/>
      <c r="U72" s="23"/>
      <c r="V72" s="23"/>
      <c r="W72" s="23"/>
    </row>
    <row r="73" spans="1:23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P73" s="23"/>
      <c r="Q73" s="212"/>
      <c r="R73" s="379"/>
      <c r="S73" s="23"/>
      <c r="T73" s="23"/>
      <c r="U73" s="23"/>
      <c r="V73" s="23"/>
      <c r="W73" s="23"/>
    </row>
    <row r="74" spans="1:23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P74" s="23"/>
      <c r="Q74" s="212"/>
      <c r="R74" s="379"/>
      <c r="S74" s="23"/>
      <c r="T74" s="23"/>
      <c r="U74" s="23"/>
      <c r="V74" s="23"/>
      <c r="W74" s="23"/>
    </row>
    <row r="75" spans="1:23" ht="9" customHeight="1">
      <c r="A75" s="22"/>
      <c r="C75" s="48"/>
      <c r="D75" s="48"/>
      <c r="E75" s="48"/>
      <c r="F75" s="48"/>
      <c r="G75" s="48"/>
      <c r="Q75" s="179"/>
    </row>
    <row r="76" spans="1:23" ht="9" customHeight="1">
      <c r="A76" s="22"/>
      <c r="C76" s="48"/>
      <c r="D76" s="48"/>
      <c r="E76" s="48"/>
      <c r="F76" s="48"/>
      <c r="G76" s="48"/>
      <c r="Q76" s="179"/>
    </row>
    <row r="77" spans="1:23" ht="9" customHeight="1">
      <c r="A77" s="22"/>
      <c r="C77" s="48"/>
      <c r="D77" s="48"/>
      <c r="E77" s="48"/>
      <c r="F77" s="48"/>
      <c r="G77" s="48"/>
      <c r="Q77" s="179"/>
    </row>
    <row r="78" spans="1:23" ht="9" customHeight="1">
      <c r="A78" s="22"/>
      <c r="C78" s="48"/>
      <c r="D78" s="48"/>
      <c r="E78" s="48"/>
      <c r="F78" s="48"/>
      <c r="G78" s="48"/>
      <c r="Q78" s="179"/>
    </row>
    <row r="79" spans="1:23" ht="9" customHeight="1">
      <c r="A79" s="22"/>
      <c r="C79" s="48"/>
      <c r="D79" s="48"/>
      <c r="E79" s="48"/>
      <c r="F79" s="48"/>
      <c r="G79" s="48"/>
      <c r="Q79" s="179"/>
    </row>
    <row r="80" spans="1:23" ht="9" customHeight="1">
      <c r="A80" s="22"/>
      <c r="C80" s="48"/>
      <c r="D80" s="48"/>
      <c r="E80" s="48"/>
      <c r="F80" s="48"/>
      <c r="G80" s="48"/>
      <c r="Q80" s="179"/>
    </row>
    <row r="81" spans="1:17" ht="9" customHeight="1">
      <c r="A81" s="186"/>
      <c r="C81" s="48"/>
      <c r="D81" s="48"/>
      <c r="E81" s="48"/>
      <c r="F81" s="48"/>
      <c r="G81" s="48"/>
      <c r="Q81" s="179"/>
    </row>
    <row r="82" spans="1:17" ht="9" customHeight="1">
      <c r="A82" s="188"/>
      <c r="C82" s="48"/>
      <c r="D82" s="48"/>
      <c r="E82" s="48"/>
      <c r="F82" s="48"/>
      <c r="G82" s="48"/>
      <c r="Q82" s="179"/>
    </row>
    <row r="83" spans="1:17" ht="9" customHeight="1">
      <c r="A83" s="22"/>
      <c r="C83" s="48"/>
      <c r="D83" s="48"/>
      <c r="E83" s="48"/>
      <c r="F83" s="48"/>
      <c r="G83" s="48"/>
      <c r="Q83" s="179"/>
    </row>
    <row r="84" spans="1:17" ht="9" customHeight="1">
      <c r="A84" s="22"/>
      <c r="C84" s="48"/>
      <c r="D84" s="48"/>
      <c r="E84" s="48"/>
      <c r="F84" s="48"/>
      <c r="G84" s="48"/>
      <c r="Q84" s="179"/>
    </row>
    <row r="85" spans="1:17" ht="9" customHeight="1">
      <c r="A85" s="22"/>
      <c r="C85" s="48"/>
      <c r="D85" s="48"/>
      <c r="E85" s="48"/>
      <c r="F85" s="48"/>
      <c r="G85" s="48"/>
      <c r="Q85" s="179"/>
    </row>
    <row r="86" spans="1:17" ht="9" customHeight="1">
      <c r="A86" s="22"/>
      <c r="C86" s="48"/>
      <c r="D86" s="48"/>
      <c r="E86" s="48"/>
      <c r="F86" s="48"/>
      <c r="G86" s="48"/>
      <c r="Q86" s="179"/>
    </row>
    <row r="87" spans="1:17" ht="9" customHeight="1">
      <c r="A87" s="22"/>
      <c r="C87" s="48"/>
      <c r="D87" s="48"/>
      <c r="E87" s="48"/>
      <c r="F87" s="48"/>
      <c r="G87" s="48"/>
      <c r="Q87" s="179"/>
    </row>
    <row r="88" spans="1:17" ht="9" customHeight="1">
      <c r="A88" s="22"/>
      <c r="C88" s="48"/>
      <c r="D88" s="48"/>
      <c r="E88" s="48"/>
      <c r="F88" s="48"/>
      <c r="G88" s="48"/>
      <c r="Q88" s="179"/>
    </row>
    <row r="89" spans="1:17" ht="9" customHeight="1">
      <c r="A89" s="22"/>
      <c r="C89" s="48"/>
      <c r="D89" s="48"/>
      <c r="E89" s="48"/>
      <c r="F89" s="48"/>
      <c r="G89" s="48"/>
      <c r="Q89" s="179"/>
    </row>
    <row r="90" spans="1:17" ht="9" customHeight="1">
      <c r="A90" s="22"/>
      <c r="C90" s="48"/>
      <c r="D90" s="48"/>
      <c r="E90" s="48"/>
      <c r="F90" s="48"/>
      <c r="G90" s="48"/>
      <c r="Q90" s="179"/>
    </row>
    <row r="91" spans="1:17" ht="9" customHeight="1">
      <c r="A91" s="22"/>
      <c r="C91" s="48"/>
      <c r="D91" s="48"/>
      <c r="E91" s="48"/>
      <c r="F91" s="48"/>
      <c r="G91" s="48"/>
      <c r="Q91" s="179"/>
    </row>
    <row r="92" spans="1:17" ht="9" customHeight="1">
      <c r="A92" s="188"/>
      <c r="C92" s="48"/>
      <c r="D92" s="48"/>
      <c r="E92" s="48"/>
      <c r="F92" s="48"/>
      <c r="G92" s="48"/>
      <c r="Q92" s="179"/>
    </row>
    <row r="93" spans="1:17" ht="9" customHeight="1">
      <c r="A93" s="22"/>
      <c r="C93" s="48"/>
      <c r="D93" s="48"/>
      <c r="E93" s="48"/>
      <c r="F93" s="48"/>
      <c r="G93" s="48"/>
      <c r="Q93" s="179"/>
    </row>
    <row r="94" spans="1:17" ht="9" customHeight="1">
      <c r="A94" s="22"/>
      <c r="C94" s="48"/>
      <c r="D94" s="48"/>
      <c r="E94" s="48"/>
      <c r="F94" s="48"/>
      <c r="G94" s="48"/>
      <c r="Q94" s="179"/>
    </row>
    <row r="95" spans="1:17" ht="9" customHeight="1">
      <c r="A95" s="22"/>
      <c r="C95" s="48"/>
      <c r="D95" s="48"/>
      <c r="E95" s="48"/>
      <c r="F95" s="48"/>
      <c r="G95" s="48"/>
      <c r="Q95" s="179"/>
    </row>
    <row r="96" spans="1:17">
      <c r="A96" s="189"/>
      <c r="C96" s="48"/>
      <c r="D96" s="48"/>
      <c r="E96" s="48"/>
      <c r="F96" s="48"/>
      <c r="G96" s="48"/>
      <c r="Q96" s="179"/>
    </row>
    <row r="97" spans="1:17">
      <c r="A97" s="189"/>
      <c r="C97" s="48"/>
      <c r="D97" s="48"/>
      <c r="E97" s="48"/>
      <c r="F97" s="48"/>
      <c r="G97" s="48"/>
      <c r="Q97" s="179"/>
    </row>
    <row r="98" spans="1:17">
      <c r="A98" s="189"/>
      <c r="C98" s="48"/>
      <c r="D98" s="48"/>
      <c r="E98" s="48"/>
      <c r="F98" s="48"/>
      <c r="G98" s="48"/>
      <c r="Q98" s="179"/>
    </row>
    <row r="99" spans="1:17">
      <c r="A99" s="189"/>
      <c r="C99" s="48"/>
      <c r="D99" s="48"/>
      <c r="E99" s="48"/>
      <c r="F99" s="48"/>
      <c r="G99" s="48"/>
      <c r="Q99" s="179"/>
    </row>
    <row r="100" spans="1:17">
      <c r="A100" s="189"/>
      <c r="C100" s="48"/>
      <c r="D100" s="48"/>
      <c r="E100" s="48"/>
      <c r="F100" s="48"/>
      <c r="G100" s="48"/>
      <c r="Q100" s="179"/>
    </row>
    <row r="101" spans="1:17">
      <c r="A101" s="189"/>
      <c r="C101" s="48"/>
      <c r="D101" s="48"/>
      <c r="E101" s="48"/>
      <c r="F101" s="48"/>
      <c r="G101" s="48"/>
      <c r="Q101" s="179"/>
    </row>
    <row r="102" spans="1:17">
      <c r="A102" s="189"/>
      <c r="C102" s="48"/>
      <c r="D102" s="48"/>
      <c r="E102" s="48"/>
      <c r="F102" s="48"/>
      <c r="G102" s="48"/>
      <c r="Q102" s="179"/>
    </row>
    <row r="103" spans="1:17" ht="15.75">
      <c r="A103" s="190"/>
      <c r="C103" s="48"/>
      <c r="D103" s="48"/>
      <c r="E103" s="48"/>
      <c r="F103" s="48"/>
      <c r="G103" s="48"/>
      <c r="Q103" s="179"/>
    </row>
    <row r="104" spans="1:17" ht="15.75">
      <c r="A104" s="190"/>
      <c r="C104" s="48"/>
      <c r="D104" s="48"/>
      <c r="E104" s="48"/>
      <c r="F104" s="48"/>
      <c r="G104" s="48"/>
      <c r="Q104" s="179"/>
    </row>
    <row r="105" spans="1:17" ht="15.75">
      <c r="A105" s="190"/>
      <c r="C105" s="48"/>
      <c r="D105" s="48"/>
      <c r="E105" s="48"/>
      <c r="F105" s="48"/>
      <c r="G105" s="48"/>
      <c r="Q105" s="179"/>
    </row>
    <row r="106" spans="1:17" ht="15.75">
      <c r="A106" s="190"/>
      <c r="C106" s="48"/>
      <c r="D106" s="48"/>
      <c r="E106" s="48"/>
      <c r="F106" s="48"/>
      <c r="G106" s="48"/>
      <c r="Q106" s="179"/>
    </row>
    <row r="107" spans="1:17" ht="15.75">
      <c r="A107" s="190"/>
      <c r="C107" s="48"/>
      <c r="D107" s="48"/>
      <c r="E107" s="48"/>
      <c r="F107" s="48"/>
      <c r="G107" s="48"/>
      <c r="Q107" s="179"/>
    </row>
    <row r="108" spans="1:17" ht="15.75">
      <c r="A108" s="190"/>
      <c r="C108" s="48"/>
      <c r="D108" s="48"/>
      <c r="E108" s="48"/>
      <c r="F108" s="48"/>
      <c r="G108" s="48"/>
      <c r="Q108" s="179"/>
    </row>
    <row r="109" spans="1:17" ht="15.75">
      <c r="A109" s="190"/>
      <c r="C109" s="48"/>
      <c r="D109" s="48"/>
      <c r="E109" s="48"/>
      <c r="F109" s="48"/>
      <c r="G109" s="48"/>
      <c r="Q109" s="179"/>
    </row>
    <row r="110" spans="1:17" ht="15.75">
      <c r="A110" s="190"/>
      <c r="C110" s="48"/>
      <c r="D110" s="48"/>
      <c r="E110" s="48"/>
      <c r="F110" s="48"/>
      <c r="G110" s="48"/>
      <c r="Q110" s="179"/>
    </row>
    <row r="111" spans="1:17" ht="15.75">
      <c r="A111" s="190"/>
      <c r="C111" s="48"/>
      <c r="D111" s="48"/>
      <c r="E111" s="48"/>
      <c r="F111" s="48"/>
      <c r="G111" s="48"/>
      <c r="Q111" s="179"/>
    </row>
    <row r="112" spans="1:17" ht="15.75">
      <c r="A112" s="190"/>
      <c r="C112" s="48"/>
      <c r="D112" s="48"/>
      <c r="E112" s="48"/>
      <c r="F112" s="48"/>
      <c r="G112" s="48"/>
      <c r="Q112" s="179"/>
    </row>
    <row r="113" spans="1:17" ht="15.75">
      <c r="A113" s="190"/>
      <c r="C113" s="48"/>
      <c r="D113" s="48"/>
      <c r="E113" s="48"/>
      <c r="F113" s="48"/>
      <c r="G113" s="48"/>
      <c r="Q113" s="179"/>
    </row>
    <row r="114" spans="1:17" ht="15.75">
      <c r="A114" s="190"/>
      <c r="C114" s="48"/>
      <c r="D114" s="48"/>
      <c r="E114" s="48"/>
      <c r="F114" s="48"/>
      <c r="G114" s="48"/>
      <c r="Q114" s="179"/>
    </row>
    <row r="115" spans="1:17" ht="15.75">
      <c r="A115" s="190"/>
      <c r="C115" s="48"/>
      <c r="D115" s="48"/>
      <c r="E115" s="48"/>
      <c r="F115" s="48"/>
      <c r="G115" s="48"/>
      <c r="Q115" s="179"/>
    </row>
    <row r="116" spans="1:17" ht="15.75">
      <c r="A116" s="190"/>
      <c r="C116" s="48"/>
      <c r="D116" s="48"/>
      <c r="E116" s="48"/>
      <c r="F116" s="48"/>
      <c r="G116" s="48"/>
      <c r="Q116" s="179"/>
    </row>
    <row r="117" spans="1:17" ht="15.75">
      <c r="A117" s="190"/>
      <c r="C117" s="48"/>
      <c r="D117" s="48"/>
      <c r="E117" s="48"/>
      <c r="F117" s="48"/>
      <c r="G117" s="48"/>
      <c r="Q117" s="179"/>
    </row>
    <row r="118" spans="1:17" ht="15.75">
      <c r="A118" s="190"/>
      <c r="C118" s="48"/>
      <c r="D118" s="48"/>
      <c r="E118" s="48"/>
      <c r="F118" s="48"/>
      <c r="G118" s="48"/>
      <c r="Q118" s="179"/>
    </row>
    <row r="119" spans="1:17" ht="15.75">
      <c r="A119" s="190"/>
      <c r="C119" s="48"/>
      <c r="D119" s="48"/>
      <c r="E119" s="48"/>
      <c r="F119" s="48"/>
      <c r="G119" s="48"/>
      <c r="Q119" s="179"/>
    </row>
    <row r="120" spans="1:17" ht="15.75">
      <c r="A120" s="190"/>
      <c r="C120" s="48"/>
      <c r="D120" s="48"/>
      <c r="E120" s="48"/>
      <c r="F120" s="48"/>
      <c r="G120" s="48"/>
      <c r="Q120" s="179"/>
    </row>
    <row r="121" spans="1:17" ht="15.75">
      <c r="A121" s="190"/>
      <c r="C121" s="48"/>
      <c r="D121" s="48"/>
      <c r="E121" s="48"/>
      <c r="F121" s="48"/>
      <c r="G121" s="48"/>
      <c r="Q121" s="179"/>
    </row>
    <row r="122" spans="1:17" ht="15.75">
      <c r="A122" s="190"/>
      <c r="C122" s="48"/>
      <c r="D122" s="48"/>
      <c r="E122" s="48"/>
      <c r="F122" s="48"/>
      <c r="G122" s="48"/>
      <c r="Q122" s="179"/>
    </row>
    <row r="123" spans="1:17" ht="15.75">
      <c r="A123" s="190"/>
      <c r="C123" s="48"/>
      <c r="D123" s="48"/>
      <c r="E123" s="48"/>
      <c r="F123" s="48"/>
      <c r="G123" s="48"/>
      <c r="Q123" s="179"/>
    </row>
    <row r="124" spans="1:17" ht="15.75">
      <c r="A124" s="190"/>
      <c r="C124" s="48"/>
      <c r="D124" s="48"/>
      <c r="E124" s="48"/>
      <c r="F124" s="48"/>
      <c r="G124" s="48"/>
      <c r="Q124" s="179"/>
    </row>
    <row r="125" spans="1:17" ht="15.75">
      <c r="A125" s="190"/>
      <c r="C125" s="48"/>
      <c r="D125" s="48"/>
      <c r="E125" s="48"/>
      <c r="F125" s="48"/>
      <c r="G125" s="48"/>
      <c r="Q125" s="179"/>
    </row>
    <row r="126" spans="1:17" ht="15.75">
      <c r="A126" s="190"/>
      <c r="C126" s="48"/>
      <c r="D126" s="48"/>
      <c r="E126" s="48"/>
      <c r="F126" s="48"/>
      <c r="G126" s="48"/>
      <c r="Q126" s="179"/>
    </row>
    <row r="127" spans="1:17" ht="15.75">
      <c r="A127" s="190"/>
      <c r="C127" s="48"/>
      <c r="D127" s="48"/>
      <c r="E127" s="48"/>
      <c r="F127" s="48"/>
      <c r="G127" s="48"/>
      <c r="Q127" s="179"/>
    </row>
    <row r="128" spans="1:17" ht="15.75">
      <c r="A128" s="190"/>
      <c r="C128" s="48"/>
      <c r="D128" s="48"/>
      <c r="E128" s="48"/>
      <c r="F128" s="48"/>
      <c r="G128" s="48"/>
      <c r="Q128" s="179"/>
    </row>
    <row r="129" spans="1:17" ht="15.75">
      <c r="A129" s="190"/>
      <c r="C129" s="48"/>
      <c r="D129" s="48"/>
      <c r="E129" s="48"/>
      <c r="F129" s="48"/>
      <c r="G129" s="48"/>
      <c r="Q129" s="179"/>
    </row>
    <row r="130" spans="1:17" ht="15.75">
      <c r="A130" s="190"/>
      <c r="C130" s="48"/>
      <c r="D130" s="48"/>
      <c r="E130" s="48"/>
      <c r="F130" s="48"/>
      <c r="G130" s="48"/>
      <c r="Q130" s="179"/>
    </row>
    <row r="131" spans="1:17" ht="15.75">
      <c r="A131" s="190"/>
      <c r="C131" s="48"/>
      <c r="D131" s="48"/>
      <c r="E131" s="48"/>
      <c r="F131" s="48"/>
      <c r="G131" s="48"/>
      <c r="Q131" s="179"/>
    </row>
    <row r="132" spans="1:17" ht="15.75">
      <c r="A132" s="190"/>
      <c r="C132" s="48"/>
      <c r="D132" s="48"/>
      <c r="E132" s="48"/>
      <c r="F132" s="48"/>
      <c r="G132" s="48"/>
      <c r="Q132" s="179"/>
    </row>
    <row r="133" spans="1:17" ht="15.75">
      <c r="A133" s="190"/>
      <c r="C133" s="48"/>
      <c r="D133" s="48"/>
      <c r="E133" s="48"/>
      <c r="F133" s="48"/>
      <c r="G133" s="48"/>
      <c r="Q133" s="179"/>
    </row>
    <row r="134" spans="1:17" ht="15.75">
      <c r="A134" s="190"/>
      <c r="C134" s="48"/>
      <c r="D134" s="48"/>
      <c r="E134" s="48"/>
      <c r="F134" s="48"/>
      <c r="G134" s="48"/>
      <c r="Q134" s="179"/>
    </row>
    <row r="135" spans="1:17" ht="15.75">
      <c r="A135" s="190"/>
      <c r="C135" s="48"/>
      <c r="D135" s="48"/>
      <c r="E135" s="48"/>
      <c r="F135" s="48"/>
      <c r="G135" s="48"/>
      <c r="Q135" s="179"/>
    </row>
    <row r="136" spans="1:17" ht="15.75">
      <c r="A136" s="190"/>
      <c r="C136" s="48"/>
      <c r="D136" s="48"/>
      <c r="E136" s="48"/>
      <c r="F136" s="48"/>
      <c r="G136" s="48"/>
      <c r="Q136" s="179"/>
    </row>
    <row r="137" spans="1:17" ht="15.75">
      <c r="A137" s="190"/>
      <c r="C137" s="48"/>
      <c r="D137" s="48"/>
      <c r="E137" s="48"/>
      <c r="F137" s="48"/>
      <c r="G137" s="48"/>
      <c r="Q137" s="179"/>
    </row>
    <row r="138" spans="1:17" ht="15.75">
      <c r="A138" s="190"/>
      <c r="C138" s="48"/>
      <c r="D138" s="48"/>
      <c r="E138" s="48"/>
      <c r="F138" s="48"/>
      <c r="G138" s="48"/>
      <c r="Q138" s="179"/>
    </row>
    <row r="139" spans="1:17" ht="15.75">
      <c r="A139" s="190"/>
      <c r="C139" s="48"/>
      <c r="D139" s="48"/>
      <c r="E139" s="48"/>
      <c r="F139" s="48"/>
      <c r="G139" s="48"/>
      <c r="Q139" s="179"/>
    </row>
    <row r="140" spans="1:17" ht="15.75">
      <c r="A140" s="190"/>
      <c r="C140" s="48"/>
      <c r="D140" s="48"/>
      <c r="E140" s="48"/>
      <c r="F140" s="48"/>
      <c r="G140" s="48"/>
      <c r="Q140" s="179"/>
    </row>
    <row r="141" spans="1:17" ht="15.75">
      <c r="A141" s="190"/>
      <c r="C141" s="48"/>
      <c r="D141" s="48"/>
      <c r="E141" s="48"/>
      <c r="F141" s="48"/>
      <c r="G141" s="48"/>
      <c r="Q141" s="179"/>
    </row>
    <row r="142" spans="1:17" ht="15.75">
      <c r="A142" s="190"/>
      <c r="C142" s="48"/>
      <c r="D142" s="48"/>
      <c r="E142" s="48"/>
      <c r="F142" s="48"/>
      <c r="G142" s="48"/>
      <c r="Q142" s="179"/>
    </row>
    <row r="143" spans="1:17" ht="15.75">
      <c r="A143" s="190"/>
      <c r="C143" s="48"/>
      <c r="D143" s="48"/>
      <c r="E143" s="48"/>
      <c r="F143" s="48"/>
      <c r="G143" s="48"/>
      <c r="Q143" s="179"/>
    </row>
    <row r="144" spans="1:17" ht="15.75">
      <c r="A144" s="190"/>
      <c r="C144" s="48"/>
      <c r="D144" s="48"/>
      <c r="E144" s="48"/>
      <c r="F144" s="48"/>
      <c r="G144" s="48"/>
      <c r="Q144" s="179"/>
    </row>
    <row r="145" spans="1:17" ht="15.75">
      <c r="A145" s="190"/>
      <c r="C145" s="48"/>
      <c r="D145" s="48"/>
      <c r="E145" s="48"/>
      <c r="F145" s="48"/>
      <c r="G145" s="48"/>
      <c r="Q145" s="179"/>
    </row>
    <row r="146" spans="1:17" ht="15.75">
      <c r="A146" s="190"/>
      <c r="C146" s="48"/>
      <c r="D146" s="48"/>
      <c r="E146" s="48"/>
      <c r="F146" s="48"/>
      <c r="G146" s="48"/>
      <c r="Q146" s="179"/>
    </row>
    <row r="147" spans="1:17" ht="15.75">
      <c r="A147" s="190"/>
      <c r="C147" s="48"/>
      <c r="D147" s="48"/>
      <c r="E147" s="48"/>
      <c r="F147" s="48"/>
      <c r="G147" s="48"/>
      <c r="Q147" s="179"/>
    </row>
    <row r="148" spans="1:17" ht="15.75">
      <c r="A148" s="190"/>
      <c r="C148" s="48"/>
      <c r="D148" s="48"/>
      <c r="E148" s="48"/>
      <c r="F148" s="48"/>
      <c r="G148" s="48"/>
      <c r="Q148" s="179"/>
    </row>
    <row r="149" spans="1:17" ht="15.75">
      <c r="A149" s="190"/>
      <c r="C149" s="48"/>
      <c r="D149" s="48"/>
      <c r="E149" s="48"/>
      <c r="F149" s="48"/>
      <c r="G149" s="48"/>
      <c r="Q149" s="179"/>
    </row>
    <row r="150" spans="1:17" ht="15.75">
      <c r="A150" s="190"/>
      <c r="C150" s="48"/>
      <c r="D150" s="48"/>
      <c r="E150" s="48"/>
      <c r="F150" s="48"/>
      <c r="G150" s="48"/>
      <c r="Q150" s="179"/>
    </row>
    <row r="151" spans="1:17" ht="15.75">
      <c r="A151" s="190"/>
      <c r="C151" s="48"/>
      <c r="D151" s="48"/>
      <c r="E151" s="48"/>
      <c r="F151" s="48"/>
      <c r="G151" s="48"/>
      <c r="Q151" s="179"/>
    </row>
    <row r="152" spans="1:17" ht="15.75">
      <c r="A152" s="190"/>
      <c r="C152" s="48"/>
      <c r="D152" s="48"/>
      <c r="E152" s="48"/>
      <c r="F152" s="48"/>
      <c r="G152" s="48"/>
      <c r="Q152" s="179"/>
    </row>
    <row r="153" spans="1:17" ht="15.75">
      <c r="A153" s="190"/>
      <c r="C153" s="48"/>
      <c r="D153" s="48"/>
      <c r="E153" s="48"/>
      <c r="F153" s="48"/>
      <c r="G153" s="48"/>
      <c r="Q153" s="179"/>
    </row>
    <row r="154" spans="1:17" ht="15.75">
      <c r="A154" s="190"/>
      <c r="C154" s="48"/>
      <c r="D154" s="48"/>
      <c r="E154" s="48"/>
      <c r="F154" s="48"/>
      <c r="G154" s="48"/>
      <c r="Q154" s="179"/>
    </row>
    <row r="155" spans="1:17" ht="15.75">
      <c r="A155" s="190"/>
      <c r="C155" s="48"/>
      <c r="D155" s="48"/>
      <c r="E155" s="48"/>
      <c r="F155" s="48"/>
      <c r="G155" s="48"/>
      <c r="Q155" s="179"/>
    </row>
    <row r="156" spans="1:17" ht="15.75">
      <c r="A156" s="190"/>
      <c r="C156" s="48"/>
      <c r="D156" s="48"/>
      <c r="E156" s="48"/>
      <c r="F156" s="48"/>
      <c r="G156" s="48"/>
      <c r="Q156" s="179"/>
    </row>
    <row r="157" spans="1:17" ht="15.75">
      <c r="A157" s="190"/>
      <c r="C157" s="48"/>
      <c r="D157" s="48"/>
      <c r="E157" s="48"/>
      <c r="F157" s="48"/>
      <c r="G157" s="48"/>
      <c r="Q157" s="179"/>
    </row>
    <row r="158" spans="1:17" ht="15.75">
      <c r="A158" s="190"/>
      <c r="C158" s="48"/>
      <c r="D158" s="48"/>
      <c r="E158" s="48"/>
      <c r="F158" s="48"/>
      <c r="G158" s="48"/>
      <c r="Q158" s="179"/>
    </row>
    <row r="159" spans="1:17" ht="15.75">
      <c r="A159" s="190"/>
      <c r="C159" s="48"/>
      <c r="D159" s="48"/>
      <c r="E159" s="48"/>
      <c r="F159" s="48"/>
      <c r="G159" s="48"/>
      <c r="Q159" s="179"/>
    </row>
    <row r="160" spans="1:17" ht="15.75">
      <c r="A160" s="190"/>
      <c r="C160" s="48"/>
      <c r="D160" s="48"/>
      <c r="E160" s="48"/>
      <c r="F160" s="48"/>
      <c r="G160" s="48"/>
      <c r="Q160" s="179"/>
    </row>
    <row r="161" spans="1:17" ht="15.75">
      <c r="A161" s="190"/>
      <c r="C161" s="48"/>
      <c r="D161" s="48"/>
      <c r="E161" s="48"/>
      <c r="F161" s="48"/>
      <c r="G161" s="48"/>
      <c r="Q161" s="179"/>
    </row>
    <row r="162" spans="1:17" ht="15.75">
      <c r="A162" s="190"/>
      <c r="C162" s="48"/>
      <c r="D162" s="48"/>
      <c r="E162" s="48"/>
      <c r="F162" s="48"/>
      <c r="G162" s="48"/>
      <c r="Q162" s="179"/>
    </row>
    <row r="163" spans="1:17" ht="15.75">
      <c r="A163" s="190"/>
      <c r="C163" s="48"/>
      <c r="D163" s="48"/>
      <c r="E163" s="48"/>
      <c r="F163" s="48"/>
      <c r="G163" s="48"/>
      <c r="Q163" s="179"/>
    </row>
    <row r="164" spans="1:17" ht="15.75">
      <c r="A164" s="190"/>
      <c r="C164" s="48"/>
      <c r="D164" s="48"/>
      <c r="E164" s="48"/>
      <c r="F164" s="48"/>
      <c r="G164" s="48"/>
      <c r="Q164" s="179"/>
    </row>
    <row r="165" spans="1:17" ht="15.75">
      <c r="A165" s="190"/>
      <c r="C165" s="48"/>
      <c r="D165" s="48"/>
      <c r="E165" s="48"/>
      <c r="F165" s="48"/>
      <c r="G165" s="48"/>
      <c r="Q165" s="179"/>
    </row>
    <row r="166" spans="1:17" ht="15.75">
      <c r="A166" s="190"/>
      <c r="C166" s="48"/>
      <c r="D166" s="48"/>
      <c r="E166" s="48"/>
      <c r="F166" s="48"/>
      <c r="G166" s="48"/>
      <c r="Q166" s="179"/>
    </row>
    <row r="167" spans="1:17" ht="15.75">
      <c r="A167" s="190"/>
      <c r="C167" s="48"/>
      <c r="D167" s="48"/>
      <c r="E167" s="48"/>
      <c r="F167" s="48"/>
      <c r="G167" s="48"/>
      <c r="Q167" s="179"/>
    </row>
    <row r="168" spans="1:17" ht="15.75">
      <c r="A168" s="190"/>
      <c r="C168" s="48"/>
      <c r="D168" s="48"/>
      <c r="E168" s="48"/>
      <c r="F168" s="48"/>
      <c r="G168" s="48"/>
      <c r="Q168" s="179"/>
    </row>
    <row r="169" spans="1:17" ht="15.75">
      <c r="A169" s="190"/>
      <c r="C169" s="48"/>
      <c r="D169" s="48"/>
      <c r="E169" s="48"/>
      <c r="F169" s="48"/>
      <c r="G169" s="48"/>
      <c r="Q169" s="179"/>
    </row>
    <row r="170" spans="1:17" ht="15.75">
      <c r="A170" s="190"/>
      <c r="C170" s="48"/>
      <c r="D170" s="48"/>
      <c r="E170" s="48"/>
      <c r="F170" s="48"/>
      <c r="G170" s="48"/>
      <c r="Q170" s="179"/>
    </row>
    <row r="171" spans="1:17" ht="15.75">
      <c r="A171" s="190"/>
      <c r="C171" s="48"/>
      <c r="D171" s="48"/>
      <c r="E171" s="48"/>
      <c r="F171" s="48"/>
      <c r="G171" s="48"/>
      <c r="Q171" s="179"/>
    </row>
    <row r="172" spans="1:17" ht="15.75">
      <c r="A172" s="190"/>
      <c r="C172" s="48"/>
      <c r="D172" s="48"/>
      <c r="E172" s="48"/>
      <c r="F172" s="48"/>
      <c r="G172" s="48"/>
      <c r="Q172" s="179"/>
    </row>
    <row r="173" spans="1:17" ht="15.75">
      <c r="A173" s="190"/>
      <c r="C173" s="48"/>
      <c r="D173" s="48"/>
      <c r="E173" s="48"/>
      <c r="F173" s="48"/>
      <c r="G173" s="48"/>
      <c r="Q173" s="179"/>
    </row>
    <row r="174" spans="1:17" ht="15.75">
      <c r="A174" s="190"/>
      <c r="C174" s="48"/>
      <c r="D174" s="48"/>
      <c r="E174" s="48"/>
      <c r="F174" s="48"/>
      <c r="G174" s="48"/>
      <c r="Q174" s="179"/>
    </row>
    <row r="175" spans="1:17" ht="15.75">
      <c r="A175" s="190"/>
      <c r="C175" s="48"/>
      <c r="D175" s="48"/>
      <c r="E175" s="48"/>
      <c r="F175" s="48"/>
      <c r="G175" s="48"/>
      <c r="Q175" s="179"/>
    </row>
    <row r="176" spans="1:17" ht="15.75">
      <c r="A176" s="190"/>
      <c r="C176" s="48"/>
      <c r="D176" s="48"/>
      <c r="E176" s="48"/>
      <c r="F176" s="48"/>
      <c r="G176" s="48"/>
      <c r="Q176" s="179"/>
    </row>
    <row r="177" spans="1:17" ht="15.75">
      <c r="A177" s="190"/>
      <c r="C177" s="48"/>
      <c r="D177" s="48"/>
      <c r="E177" s="48"/>
      <c r="F177" s="48"/>
      <c r="G177" s="48"/>
      <c r="Q177" s="179"/>
    </row>
    <row r="178" spans="1:17" ht="15.75">
      <c r="A178" s="190"/>
      <c r="C178" s="48"/>
      <c r="D178" s="48"/>
      <c r="E178" s="48"/>
      <c r="F178" s="48"/>
      <c r="G178" s="48"/>
      <c r="Q178" s="179"/>
    </row>
    <row r="179" spans="1:17" ht="15.75">
      <c r="A179" s="190"/>
      <c r="C179" s="48"/>
      <c r="D179" s="48"/>
      <c r="E179" s="48"/>
      <c r="F179" s="48"/>
      <c r="G179" s="48"/>
      <c r="Q179" s="179"/>
    </row>
    <row r="180" spans="1:17" ht="15.75">
      <c r="A180" s="190"/>
      <c r="C180" s="48"/>
      <c r="D180" s="48"/>
      <c r="E180" s="48"/>
      <c r="F180" s="48"/>
      <c r="G180" s="48"/>
      <c r="Q180" s="179"/>
    </row>
    <row r="181" spans="1:17" ht="15.75">
      <c r="A181" s="190"/>
      <c r="C181" s="48"/>
      <c r="D181" s="48"/>
      <c r="E181" s="48"/>
      <c r="F181" s="48"/>
      <c r="G181" s="48"/>
      <c r="Q181" s="179"/>
    </row>
    <row r="182" spans="1:17" ht="15.75">
      <c r="A182" s="190"/>
      <c r="C182" s="48"/>
      <c r="D182" s="48"/>
      <c r="E182" s="48"/>
      <c r="F182" s="48"/>
      <c r="G182" s="48"/>
      <c r="Q182" s="179"/>
    </row>
    <row r="183" spans="1:17" ht="15.75">
      <c r="A183" s="190"/>
      <c r="C183" s="48"/>
      <c r="D183" s="48"/>
      <c r="E183" s="48"/>
      <c r="F183" s="48"/>
      <c r="G183" s="48"/>
      <c r="Q183" s="179"/>
    </row>
    <row r="184" spans="1:17" ht="15.75">
      <c r="A184" s="190"/>
      <c r="C184" s="48"/>
      <c r="D184" s="48"/>
      <c r="E184" s="48"/>
      <c r="F184" s="48"/>
      <c r="G184" s="48"/>
      <c r="Q184" s="179"/>
    </row>
    <row r="185" spans="1:17" ht="15.75">
      <c r="A185" s="190"/>
      <c r="C185" s="48"/>
      <c r="D185" s="48"/>
      <c r="E185" s="48"/>
      <c r="F185" s="48"/>
      <c r="G185" s="48"/>
      <c r="Q185" s="179"/>
    </row>
    <row r="186" spans="1:17" ht="15.75">
      <c r="A186" s="190"/>
      <c r="C186" s="48"/>
      <c r="D186" s="48"/>
      <c r="E186" s="48"/>
      <c r="F186" s="48"/>
      <c r="G186" s="48"/>
      <c r="Q186" s="179"/>
    </row>
    <row r="187" spans="1:17" ht="15.75">
      <c r="A187" s="190"/>
      <c r="C187" s="48"/>
      <c r="D187" s="48"/>
      <c r="E187" s="48"/>
      <c r="F187" s="48"/>
      <c r="G187" s="48"/>
      <c r="Q187" s="179"/>
    </row>
    <row r="188" spans="1:17" ht="15.75">
      <c r="A188" s="190"/>
      <c r="C188" s="48"/>
      <c r="D188" s="48"/>
      <c r="E188" s="48"/>
      <c r="F188" s="48"/>
      <c r="G188" s="48"/>
      <c r="Q188" s="179"/>
    </row>
    <row r="189" spans="1:17" ht="15.75">
      <c r="A189" s="190"/>
      <c r="C189" s="48"/>
      <c r="D189" s="48"/>
      <c r="E189" s="48"/>
      <c r="F189" s="48"/>
      <c r="G189" s="48"/>
      <c r="Q189" s="179"/>
    </row>
    <row r="190" spans="1:17" ht="15.75">
      <c r="A190" s="190"/>
      <c r="C190" s="48"/>
      <c r="D190" s="48"/>
      <c r="E190" s="48"/>
      <c r="F190" s="48"/>
      <c r="G190" s="48"/>
      <c r="Q190" s="179"/>
    </row>
    <row r="191" spans="1:17" ht="15.75">
      <c r="A191" s="190"/>
      <c r="C191" s="48"/>
      <c r="D191" s="48"/>
      <c r="E191" s="48"/>
      <c r="F191" s="48"/>
      <c r="G191" s="48"/>
      <c r="Q191" s="179"/>
    </row>
    <row r="192" spans="1:17" ht="15.75">
      <c r="A192" s="190"/>
      <c r="C192" s="48"/>
      <c r="D192" s="48"/>
      <c r="E192" s="48"/>
      <c r="F192" s="48"/>
      <c r="G192" s="48"/>
      <c r="Q192" s="179"/>
    </row>
    <row r="193" spans="1:17" ht="15.75">
      <c r="A193" s="190"/>
      <c r="C193" s="48"/>
      <c r="D193" s="48"/>
      <c r="E193" s="48"/>
      <c r="F193" s="48"/>
      <c r="G193" s="48"/>
      <c r="Q193" s="179"/>
    </row>
    <row r="194" spans="1:17" ht="15.75">
      <c r="A194" s="25"/>
      <c r="C194" s="48"/>
      <c r="D194" s="48"/>
      <c r="E194" s="48"/>
      <c r="F194" s="48"/>
      <c r="G194" s="48"/>
      <c r="Q194" s="179"/>
    </row>
    <row r="195" spans="1:17" ht="15.75">
      <c r="A195" s="25"/>
      <c r="C195" s="48"/>
      <c r="D195" s="48"/>
      <c r="E195" s="48"/>
      <c r="F195" s="48"/>
      <c r="G195" s="48"/>
      <c r="Q195" s="179"/>
    </row>
    <row r="196" spans="1:17" ht="15.75">
      <c r="A196" s="25"/>
      <c r="C196" s="48"/>
      <c r="D196" s="48"/>
      <c r="E196" s="48"/>
      <c r="F196" s="48"/>
      <c r="G196" s="48"/>
      <c r="Q196" s="179"/>
    </row>
    <row r="197" spans="1:17" ht="15.75">
      <c r="A197" s="25"/>
      <c r="C197" s="48"/>
      <c r="D197" s="48"/>
      <c r="E197" s="48"/>
      <c r="F197" s="48"/>
      <c r="G197" s="48"/>
    </row>
    <row r="198" spans="1:17" ht="15.75">
      <c r="A198" s="25"/>
      <c r="C198" s="48"/>
      <c r="D198" s="48"/>
      <c r="E198" s="48"/>
      <c r="F198" s="48"/>
      <c r="G198" s="48"/>
    </row>
    <row r="199" spans="1:17" ht="15.75">
      <c r="A199" s="25"/>
      <c r="C199" s="48"/>
      <c r="D199" s="48"/>
      <c r="E199" s="48"/>
      <c r="F199" s="48"/>
      <c r="G199" s="48"/>
    </row>
    <row r="200" spans="1:17" ht="15.75">
      <c r="A200" s="25"/>
      <c r="C200" s="48"/>
      <c r="D200" s="48"/>
      <c r="E200" s="48"/>
      <c r="F200" s="48"/>
      <c r="G200" s="48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</row>
    <row r="267" spans="1:7" ht="15.75">
      <c r="A267" s="25"/>
    </row>
    <row r="268" spans="1:7" ht="15.75">
      <c r="A268" s="25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topLeftCell="A2" zoomScale="25" zoomScaleNormal="25" workbookViewId="0">
      <selection activeCell="D9" sqref="D9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55</v>
      </c>
      <c r="C8" s="735"/>
      <c r="D8" s="735"/>
      <c r="E8" s="735"/>
      <c r="F8" s="735"/>
      <c r="G8" s="735"/>
      <c r="H8" s="735"/>
      <c r="I8" s="735"/>
      <c r="J8" s="735" t="s">
        <v>61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2260503.20713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1721116.4468599998</v>
      </c>
      <c r="I10" s="272">
        <v>3981619.6539899996</v>
      </c>
      <c r="J10" s="272">
        <v>2071867.428138</v>
      </c>
      <c r="K10" s="272">
        <v>32011.78169</v>
      </c>
      <c r="L10" s="272">
        <v>0</v>
      </c>
      <c r="M10" s="272">
        <v>0</v>
      </c>
      <c r="N10" s="272">
        <v>0</v>
      </c>
      <c r="O10" s="272">
        <v>0</v>
      </c>
      <c r="P10" s="272">
        <v>742402.72782720008</v>
      </c>
      <c r="Q10" s="272">
        <v>2846281.9376551998</v>
      </c>
      <c r="R10" s="261"/>
    </row>
    <row r="11" spans="1:26" ht="183" customHeight="1">
      <c r="A11" s="271" t="s">
        <v>316</v>
      </c>
      <c r="B11" s="273">
        <v>936261.27022000006</v>
      </c>
      <c r="C11" s="273">
        <v>7650</v>
      </c>
      <c r="D11" s="273">
        <v>0</v>
      </c>
      <c r="E11" s="273">
        <v>0</v>
      </c>
      <c r="F11" s="273">
        <v>0</v>
      </c>
      <c r="G11" s="273">
        <v>0</v>
      </c>
      <c r="H11" s="273">
        <v>268067.51173999999</v>
      </c>
      <c r="I11" s="273">
        <v>1211978.7819600001</v>
      </c>
      <c r="J11" s="273">
        <v>352547.72014279995</v>
      </c>
      <c r="K11" s="273">
        <v>36899.992299999998</v>
      </c>
      <c r="L11" s="272">
        <v>0</v>
      </c>
      <c r="M11" s="272">
        <v>0</v>
      </c>
      <c r="N11" s="272">
        <v>7379.5056047999997</v>
      </c>
      <c r="O11" s="272">
        <v>11662.0742252</v>
      </c>
      <c r="P11" s="272">
        <v>73729.721015400006</v>
      </c>
      <c r="Q11" s="272">
        <v>482219.01328820002</v>
      </c>
      <c r="R11" s="261"/>
    </row>
    <row r="12" spans="1:26" ht="183" customHeight="1">
      <c r="A12" s="271" t="s">
        <v>317</v>
      </c>
      <c r="B12" s="273">
        <v>716451.92930999992</v>
      </c>
      <c r="C12" s="273">
        <v>10627.992550000001</v>
      </c>
      <c r="D12" s="273">
        <v>10468.663570000001</v>
      </c>
      <c r="E12" s="273">
        <v>3811.9376299999999</v>
      </c>
      <c r="F12" s="273">
        <v>0</v>
      </c>
      <c r="G12" s="273">
        <v>2416.15</v>
      </c>
      <c r="H12" s="273">
        <v>229906.39663999999</v>
      </c>
      <c r="I12" s="273">
        <v>973683.06969999999</v>
      </c>
      <c r="J12" s="273">
        <v>223858.59205919999</v>
      </c>
      <c r="K12" s="273">
        <v>10475.927880000001</v>
      </c>
      <c r="L12" s="272">
        <v>0</v>
      </c>
      <c r="M12" s="272">
        <v>0</v>
      </c>
      <c r="N12" s="272">
        <v>9558.3840656000011</v>
      </c>
      <c r="O12" s="272">
        <v>3997.1284108</v>
      </c>
      <c r="P12" s="272">
        <v>85561.027164600004</v>
      </c>
      <c r="Q12" s="272">
        <v>333451.0595802</v>
      </c>
      <c r="R12" s="261"/>
    </row>
    <row r="13" spans="1:26" ht="183" customHeight="1">
      <c r="A13" s="271" t="s">
        <v>318</v>
      </c>
      <c r="B13" s="272">
        <v>964305.26540000003</v>
      </c>
      <c r="C13" s="272">
        <v>12157.36793</v>
      </c>
      <c r="D13" s="272">
        <v>10179.297460000002</v>
      </c>
      <c r="E13" s="272">
        <v>0</v>
      </c>
      <c r="F13" s="272">
        <v>9755.1410899999992</v>
      </c>
      <c r="G13" s="272">
        <v>19696.480350000002</v>
      </c>
      <c r="H13" s="272">
        <v>239234.02953999999</v>
      </c>
      <c r="I13" s="272">
        <v>1255327.58177</v>
      </c>
      <c r="J13" s="272">
        <v>255101.05689460001</v>
      </c>
      <c r="K13" s="272">
        <v>13448.67967</v>
      </c>
      <c r="L13" s="272">
        <v>3893.48081</v>
      </c>
      <c r="M13" s="272">
        <v>0</v>
      </c>
      <c r="N13" s="272">
        <v>8863.587336999999</v>
      </c>
      <c r="O13" s="272">
        <v>2727.0123399999998</v>
      </c>
      <c r="P13" s="272">
        <v>55138.8228218</v>
      </c>
      <c r="Q13" s="272">
        <v>339172.63987339998</v>
      </c>
      <c r="R13" s="261"/>
    </row>
    <row r="14" spans="1:26" ht="183" customHeight="1">
      <c r="A14" s="271" t="s">
        <v>319</v>
      </c>
      <c r="B14" s="272">
        <v>1079210.77984</v>
      </c>
      <c r="C14" s="272">
        <v>8967.7860299999993</v>
      </c>
      <c r="D14" s="272">
        <v>6089.9955</v>
      </c>
      <c r="E14" s="272">
        <v>0</v>
      </c>
      <c r="F14" s="272">
        <v>10941.18707</v>
      </c>
      <c r="G14" s="272">
        <v>4388.6544100000001</v>
      </c>
      <c r="H14" s="272">
        <v>106774.27731</v>
      </c>
      <c r="I14" s="272">
        <v>1216372.68016</v>
      </c>
      <c r="J14" s="272">
        <v>462446.23533220001</v>
      </c>
      <c r="K14" s="272">
        <v>6240.3053899999995</v>
      </c>
      <c r="L14" s="272">
        <v>3856.8185158000001</v>
      </c>
      <c r="M14" s="272">
        <v>0</v>
      </c>
      <c r="N14" s="272">
        <v>11941.887069</v>
      </c>
      <c r="O14" s="272">
        <v>7550.0470267999999</v>
      </c>
      <c r="P14" s="272">
        <v>47709.705057400002</v>
      </c>
      <c r="Q14" s="272">
        <v>539744.99839119997</v>
      </c>
      <c r="R14" s="261"/>
    </row>
    <row r="15" spans="1:26" ht="183" customHeight="1">
      <c r="A15" s="271" t="s">
        <v>320</v>
      </c>
      <c r="B15" s="272">
        <v>1332988.27465</v>
      </c>
      <c r="C15" s="272">
        <v>6870.3199000000004</v>
      </c>
      <c r="D15" s="272">
        <v>5674.9679699999997</v>
      </c>
      <c r="E15" s="272">
        <v>1334.2061999999999</v>
      </c>
      <c r="F15" s="272">
        <v>10593.182359999999</v>
      </c>
      <c r="G15" s="272">
        <v>1749.8436999999999</v>
      </c>
      <c r="H15" s="272">
        <v>82434.66320000001</v>
      </c>
      <c r="I15" s="272">
        <v>1441645.4579799999</v>
      </c>
      <c r="J15" s="272">
        <v>826583.87171300012</v>
      </c>
      <c r="K15" s="272">
        <v>4000.5799900000002</v>
      </c>
      <c r="L15" s="272">
        <v>1445.5884599999999</v>
      </c>
      <c r="M15" s="272">
        <v>0</v>
      </c>
      <c r="N15" s="272">
        <v>8963.3225712000003</v>
      </c>
      <c r="O15" s="272">
        <v>1358.6520452</v>
      </c>
      <c r="P15" s="272">
        <v>25218.229936399999</v>
      </c>
      <c r="Q15" s="272">
        <v>867570.24471580004</v>
      </c>
      <c r="R15" s="261"/>
    </row>
    <row r="16" spans="1:26" ht="183" customHeight="1">
      <c r="A16" s="271" t="s">
        <v>321</v>
      </c>
      <c r="B16" s="272">
        <v>749698.42042999994</v>
      </c>
      <c r="C16" s="272">
        <v>3008.6986699999998</v>
      </c>
      <c r="D16" s="272">
        <v>3017.1642000000002</v>
      </c>
      <c r="E16" s="272">
        <v>333.89340000000004</v>
      </c>
      <c r="F16" s="272">
        <v>6630.9534400000002</v>
      </c>
      <c r="G16" s="272">
        <v>443.07814000000002</v>
      </c>
      <c r="H16" s="272">
        <v>35197.003539999998</v>
      </c>
      <c r="I16" s="272">
        <v>798329.21182000008</v>
      </c>
      <c r="J16" s="272">
        <v>787465.95840660005</v>
      </c>
      <c r="K16" s="272">
        <v>925.69233980000001</v>
      </c>
      <c r="L16" s="272">
        <v>1365.0174105999999</v>
      </c>
      <c r="M16" s="272">
        <v>0</v>
      </c>
      <c r="N16" s="272">
        <v>3768.0629088000001</v>
      </c>
      <c r="O16" s="272">
        <v>529.1964524</v>
      </c>
      <c r="P16" s="272">
        <v>15538.706225400001</v>
      </c>
      <c r="Q16" s="272">
        <v>809592.63374359999</v>
      </c>
      <c r="R16" s="261"/>
    </row>
    <row r="17" spans="1:18" ht="183" customHeight="1">
      <c r="A17" s="271" t="s">
        <v>322</v>
      </c>
      <c r="B17" s="272">
        <v>452008.18504000001</v>
      </c>
      <c r="C17" s="272">
        <v>2185.36366</v>
      </c>
      <c r="D17" s="272">
        <v>2908.9454100000003</v>
      </c>
      <c r="E17" s="272">
        <v>120.72957000000001</v>
      </c>
      <c r="F17" s="272">
        <v>6234.1507499999998</v>
      </c>
      <c r="G17" s="272">
        <v>368.71719999999999</v>
      </c>
      <c r="H17" s="272">
        <v>26588.384969999999</v>
      </c>
      <c r="I17" s="272">
        <v>490414.47660000005</v>
      </c>
      <c r="J17" s="272">
        <v>347214.34475639998</v>
      </c>
      <c r="K17" s="272">
        <v>505.2731</v>
      </c>
      <c r="L17" s="272">
        <v>620.38641859999996</v>
      </c>
      <c r="M17" s="272">
        <v>158.56514999999999</v>
      </c>
      <c r="N17" s="272">
        <v>2492.7624102</v>
      </c>
      <c r="O17" s="272">
        <v>325.30742240000001</v>
      </c>
      <c r="P17" s="272">
        <v>10033.9620182</v>
      </c>
      <c r="Q17" s="272">
        <v>361350.60127579997</v>
      </c>
      <c r="R17" s="261"/>
    </row>
    <row r="18" spans="1:18" ht="183" customHeight="1">
      <c r="A18" s="271" t="s">
        <v>323</v>
      </c>
      <c r="B18" s="272">
        <v>229672.12383000003</v>
      </c>
      <c r="C18" s="272">
        <v>783.92284999999993</v>
      </c>
      <c r="D18" s="272">
        <v>2117.2000200000002</v>
      </c>
      <c r="E18" s="272">
        <v>109.1755</v>
      </c>
      <c r="F18" s="272">
        <v>2662.39788</v>
      </c>
      <c r="G18" s="272">
        <v>127.32805</v>
      </c>
      <c r="H18" s="272">
        <v>13940.691570000001</v>
      </c>
      <c r="I18" s="272">
        <v>249412.83969999998</v>
      </c>
      <c r="J18" s="272">
        <v>169776.40434499999</v>
      </c>
      <c r="K18" s="272">
        <v>0</v>
      </c>
      <c r="L18" s="272">
        <v>246.34842999999998</v>
      </c>
      <c r="M18" s="272">
        <v>0</v>
      </c>
      <c r="N18" s="272">
        <v>1570.8734373999998</v>
      </c>
      <c r="O18" s="272">
        <v>127.55855</v>
      </c>
      <c r="P18" s="272">
        <v>2869.5386349999999</v>
      </c>
      <c r="Q18" s="272">
        <v>174590.7233974</v>
      </c>
      <c r="R18" s="261"/>
    </row>
    <row r="19" spans="1:18" ht="183" customHeight="1">
      <c r="A19" s="271" t="s">
        <v>324</v>
      </c>
      <c r="B19" s="272">
        <v>323336.63493</v>
      </c>
      <c r="C19" s="272">
        <v>1581.80457</v>
      </c>
      <c r="D19" s="272">
        <v>741.71640000000002</v>
      </c>
      <c r="E19" s="272">
        <v>0</v>
      </c>
      <c r="F19" s="272">
        <v>3103.5776099999998</v>
      </c>
      <c r="G19" s="272">
        <v>98.066380000000009</v>
      </c>
      <c r="H19" s="272">
        <v>27272.062420000002</v>
      </c>
      <c r="I19" s="272">
        <v>356133.86231</v>
      </c>
      <c r="J19" s="272">
        <v>441810.4859198</v>
      </c>
      <c r="K19" s="272">
        <v>2109.0493709999996</v>
      </c>
      <c r="L19" s="272">
        <v>902.12842260000002</v>
      </c>
      <c r="M19" s="272">
        <v>90.639679999999998</v>
      </c>
      <c r="N19" s="272">
        <v>3590.9084284</v>
      </c>
      <c r="O19" s="272">
        <v>255.91498999999999</v>
      </c>
      <c r="P19" s="272">
        <v>4793.1690728000003</v>
      </c>
      <c r="Q19" s="272">
        <v>453552.29588459997</v>
      </c>
      <c r="R19" s="261"/>
    </row>
    <row r="20" spans="1:18" ht="183" customHeight="1">
      <c r="A20" s="271" t="s">
        <v>325</v>
      </c>
      <c r="B20" s="272">
        <v>435061.97072000004</v>
      </c>
      <c r="C20" s="272">
        <v>917.78549999999996</v>
      </c>
      <c r="D20" s="272">
        <v>1539.5359799999999</v>
      </c>
      <c r="E20" s="272">
        <v>0</v>
      </c>
      <c r="F20" s="272">
        <v>3675.5500699999998</v>
      </c>
      <c r="G20" s="272">
        <v>111.38788000000001</v>
      </c>
      <c r="H20" s="272">
        <v>39136.776429999998</v>
      </c>
      <c r="I20" s="272">
        <v>480443.00657999999</v>
      </c>
      <c r="J20" s="272">
        <v>1375850.135918</v>
      </c>
      <c r="K20" s="272">
        <v>7123.4106300000003</v>
      </c>
      <c r="L20" s="272">
        <v>2180.8737666000002</v>
      </c>
      <c r="M20" s="272">
        <v>313.06044000000003</v>
      </c>
      <c r="N20" s="272">
        <v>15408.0971362</v>
      </c>
      <c r="O20" s="272">
        <v>1122.6453134000001</v>
      </c>
      <c r="P20" s="272">
        <v>16325.635058599999</v>
      </c>
      <c r="Q20" s="272">
        <v>1418323.8582627999</v>
      </c>
      <c r="R20" s="261"/>
    </row>
    <row r="21" spans="1:18" ht="183" customHeight="1">
      <c r="A21" s="271" t="s">
        <v>326</v>
      </c>
      <c r="B21" s="272">
        <v>229138.37447000001</v>
      </c>
      <c r="C21" s="272">
        <v>157.47056000000001</v>
      </c>
      <c r="D21" s="272">
        <v>921.97530000000006</v>
      </c>
      <c r="E21" s="272">
        <v>15.13429</v>
      </c>
      <c r="F21" s="272">
        <v>2157.9843300000002</v>
      </c>
      <c r="G21" s="272">
        <v>30.191749999999999</v>
      </c>
      <c r="H21" s="272">
        <v>44605.422659999997</v>
      </c>
      <c r="I21" s="272">
        <v>277026.55336000002</v>
      </c>
      <c r="J21" s="272">
        <v>1717430.7111591999</v>
      </c>
      <c r="K21" s="272">
        <v>6928.7799759999998</v>
      </c>
      <c r="L21" s="272">
        <v>11437.2863784</v>
      </c>
      <c r="M21" s="272">
        <v>477.52756319999997</v>
      </c>
      <c r="N21" s="272">
        <v>12261.1241964</v>
      </c>
      <c r="O21" s="272">
        <v>552.34938220000004</v>
      </c>
      <c r="P21" s="272">
        <v>20437.375246800002</v>
      </c>
      <c r="Q21" s="272">
        <v>1769525.1539022001</v>
      </c>
      <c r="R21" s="261"/>
    </row>
    <row r="22" spans="1:18" ht="183" customHeight="1">
      <c r="A22" s="271" t="s">
        <v>327</v>
      </c>
      <c r="B22" s="272">
        <v>5264.7902999999997</v>
      </c>
      <c r="C22" s="272">
        <v>4.9461300000000001</v>
      </c>
      <c r="D22" s="272">
        <v>80.03349</v>
      </c>
      <c r="E22" s="272">
        <v>0</v>
      </c>
      <c r="F22" s="272">
        <v>19.7819</v>
      </c>
      <c r="G22" s="272">
        <v>0</v>
      </c>
      <c r="H22" s="272">
        <v>3588.7134300000002</v>
      </c>
      <c r="I22" s="272">
        <v>8958.2652500000004</v>
      </c>
      <c r="J22" s="272">
        <v>66348.889020800008</v>
      </c>
      <c r="K22" s="272">
        <v>200.27202</v>
      </c>
      <c r="L22" s="272">
        <v>1174.7122199999999</v>
      </c>
      <c r="M22" s="272">
        <v>80.58587</v>
      </c>
      <c r="N22" s="272">
        <v>10.43394</v>
      </c>
      <c r="O22" s="272">
        <v>0</v>
      </c>
      <c r="P22" s="272">
        <v>3691.2231535999999</v>
      </c>
      <c r="Q22" s="272">
        <v>71506.116224400001</v>
      </c>
      <c r="R22" s="261"/>
    </row>
    <row r="23" spans="1:18" s="200" customFormat="1" ht="303" customHeight="1" thickBot="1">
      <c r="A23" s="274" t="s">
        <v>328</v>
      </c>
      <c r="B23" s="275">
        <v>1065.6207899999999</v>
      </c>
      <c r="C23" s="275">
        <v>0</v>
      </c>
      <c r="D23" s="275">
        <v>37.214030000000001</v>
      </c>
      <c r="E23" s="275">
        <v>0</v>
      </c>
      <c r="F23" s="275">
        <v>4.8929799999999997</v>
      </c>
      <c r="G23" s="275">
        <v>1.3720000000000001E-2</v>
      </c>
      <c r="H23" s="275">
        <v>250.30798999999999</v>
      </c>
      <c r="I23" s="275">
        <v>1358.0495100000001</v>
      </c>
      <c r="J23" s="275">
        <v>16081.9522428</v>
      </c>
      <c r="K23" s="275">
        <v>21.523259999999997</v>
      </c>
      <c r="L23" s="275">
        <v>597.96087</v>
      </c>
      <c r="M23" s="275">
        <v>12.85943</v>
      </c>
      <c r="N23" s="275">
        <v>1.9372799999999999</v>
      </c>
      <c r="O23" s="275">
        <v>0</v>
      </c>
      <c r="P23" s="275">
        <v>3899.9021643999999</v>
      </c>
      <c r="Q23" s="275">
        <v>20616.1352472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9714966.8470600005</v>
      </c>
      <c r="C24" s="278">
        <f t="shared" ref="C24:Q24" si="0">SUM(C10:C23)</f>
        <v>54913.458350000008</v>
      </c>
      <c r="D24" s="278">
        <f t="shared" si="0"/>
        <v>43776.709329999998</v>
      </c>
      <c r="E24" s="278">
        <f t="shared" si="0"/>
        <v>5725.0765900000006</v>
      </c>
      <c r="F24" s="278">
        <f t="shared" si="0"/>
        <v>55778.799479999987</v>
      </c>
      <c r="G24" s="278">
        <f t="shared" si="0"/>
        <v>29429.911580000004</v>
      </c>
      <c r="H24" s="278">
        <f t="shared" si="0"/>
        <v>2838112.6882999996</v>
      </c>
      <c r="I24" s="278">
        <f t="shared" si="0"/>
        <v>12742703.49069</v>
      </c>
      <c r="J24" s="278">
        <f t="shared" si="0"/>
        <v>9114383.7860483993</v>
      </c>
      <c r="K24" s="278">
        <f t="shared" si="0"/>
        <v>120891.26761680002</v>
      </c>
      <c r="L24" s="278">
        <f t="shared" si="0"/>
        <v>27720.601702600001</v>
      </c>
      <c r="M24" s="278">
        <f t="shared" si="0"/>
        <v>1133.2381332</v>
      </c>
      <c r="N24" s="278">
        <f t="shared" si="0"/>
        <v>85810.886384999991</v>
      </c>
      <c r="O24" s="278">
        <f t="shared" si="0"/>
        <v>30207.886158400004</v>
      </c>
      <c r="P24" s="278">
        <f t="shared" si="0"/>
        <v>1107349.7453976001</v>
      </c>
      <c r="Q24" s="278">
        <f t="shared" si="0"/>
        <v>10487497.411442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2"/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2"/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topLeftCell="A2" zoomScale="15" zoomScaleNormal="15" workbookViewId="0">
      <selection activeCell="AE11" sqref="AE11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221</v>
      </c>
      <c r="C8" s="735"/>
      <c r="D8" s="735"/>
      <c r="E8" s="735"/>
      <c r="F8" s="735"/>
      <c r="G8" s="735"/>
      <c r="H8" s="735"/>
      <c r="I8" s="735"/>
      <c r="J8" s="735" t="s">
        <v>222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1478623.16658</v>
      </c>
      <c r="C10" s="272">
        <v>28685.540670000002</v>
      </c>
      <c r="D10" s="272">
        <v>17664.5</v>
      </c>
      <c r="E10" s="272">
        <v>0</v>
      </c>
      <c r="F10" s="272">
        <v>0</v>
      </c>
      <c r="G10" s="272">
        <v>45764.468829999998</v>
      </c>
      <c r="H10" s="272">
        <v>1531634.23459</v>
      </c>
      <c r="I10" s="272">
        <v>3102371.9106700001</v>
      </c>
      <c r="J10" s="272">
        <v>3737511.9842900001</v>
      </c>
      <c r="K10" s="272">
        <v>47147.221319999997</v>
      </c>
      <c r="L10" s="272">
        <v>0</v>
      </c>
      <c r="M10" s="272">
        <v>0</v>
      </c>
      <c r="N10" s="272">
        <v>13818.66999</v>
      </c>
      <c r="O10" s="272">
        <v>4453.9990599999992</v>
      </c>
      <c r="P10" s="272">
        <v>3280751.7704000003</v>
      </c>
      <c r="Q10" s="272">
        <v>7083683.64506</v>
      </c>
      <c r="R10" s="261"/>
    </row>
    <row r="11" spans="1:26" ht="183" customHeight="1">
      <c r="A11" s="271" t="s">
        <v>316</v>
      </c>
      <c r="B11" s="273">
        <v>452371.56637999997</v>
      </c>
      <c r="C11" s="273">
        <v>21748.345000000001</v>
      </c>
      <c r="D11" s="273">
        <v>0</v>
      </c>
      <c r="E11" s="273">
        <v>0</v>
      </c>
      <c r="F11" s="273">
        <v>7786.1</v>
      </c>
      <c r="G11" s="273">
        <v>0</v>
      </c>
      <c r="H11" s="273">
        <v>182866.29882</v>
      </c>
      <c r="I11" s="273">
        <v>664772.31020000007</v>
      </c>
      <c r="J11" s="273">
        <v>496654.65183999995</v>
      </c>
      <c r="K11" s="273">
        <v>11553.503339999999</v>
      </c>
      <c r="L11" s="272">
        <v>4946.0130099999997</v>
      </c>
      <c r="M11" s="272">
        <v>0</v>
      </c>
      <c r="N11" s="272">
        <v>2058.76674</v>
      </c>
      <c r="O11" s="272">
        <v>7350.31477</v>
      </c>
      <c r="P11" s="272">
        <v>366237.62078</v>
      </c>
      <c r="Q11" s="272">
        <v>888800.87048000004</v>
      </c>
      <c r="R11" s="261"/>
    </row>
    <row r="12" spans="1:26" ht="183" customHeight="1">
      <c r="A12" s="271" t="s">
        <v>317</v>
      </c>
      <c r="B12" s="273">
        <v>646371.25399999996</v>
      </c>
      <c r="C12" s="273">
        <v>6860</v>
      </c>
      <c r="D12" s="273">
        <v>0</v>
      </c>
      <c r="E12" s="273">
        <v>0</v>
      </c>
      <c r="F12" s="273">
        <v>0</v>
      </c>
      <c r="G12" s="273">
        <v>12401.45182</v>
      </c>
      <c r="H12" s="273">
        <v>193423.19890000002</v>
      </c>
      <c r="I12" s="273">
        <v>859055.90471999999</v>
      </c>
      <c r="J12" s="273">
        <v>447948.98219999997</v>
      </c>
      <c r="K12" s="273">
        <v>24670.961920000002</v>
      </c>
      <c r="L12" s="272">
        <v>4852.1837599999999</v>
      </c>
      <c r="M12" s="272">
        <v>3611.4735299999998</v>
      </c>
      <c r="N12" s="272">
        <v>2963.5649700000004</v>
      </c>
      <c r="O12" s="272">
        <v>822.92628999999999</v>
      </c>
      <c r="P12" s="272">
        <v>274866.61712000001</v>
      </c>
      <c r="Q12" s="272">
        <v>759736.70978999999</v>
      </c>
      <c r="R12" s="261"/>
    </row>
    <row r="13" spans="1:26" ht="183" customHeight="1">
      <c r="A13" s="271" t="s">
        <v>318</v>
      </c>
      <c r="B13" s="272">
        <v>1221568.1812</v>
      </c>
      <c r="C13" s="272">
        <v>12798.698460000001</v>
      </c>
      <c r="D13" s="272">
        <v>4618.3983399999997</v>
      </c>
      <c r="E13" s="272">
        <v>0</v>
      </c>
      <c r="F13" s="272">
        <v>16819.051579999999</v>
      </c>
      <c r="G13" s="272">
        <v>2128.5935800000002</v>
      </c>
      <c r="H13" s="272">
        <v>224328.42787000001</v>
      </c>
      <c r="I13" s="272">
        <v>1482261.35103</v>
      </c>
      <c r="J13" s="272">
        <v>524308.27905999997</v>
      </c>
      <c r="K13" s="272">
        <v>17719.914370000002</v>
      </c>
      <c r="L13" s="272">
        <v>10336.15149</v>
      </c>
      <c r="M13" s="272">
        <v>0</v>
      </c>
      <c r="N13" s="272">
        <v>16072.833359999999</v>
      </c>
      <c r="O13" s="272">
        <v>8114.0230099999999</v>
      </c>
      <c r="P13" s="272">
        <v>234038.45783</v>
      </c>
      <c r="Q13" s="272">
        <v>810589.65911999997</v>
      </c>
      <c r="R13" s="261"/>
    </row>
    <row r="14" spans="1:26" ht="183" customHeight="1">
      <c r="A14" s="271" t="s">
        <v>319</v>
      </c>
      <c r="B14" s="272">
        <v>1623945.9612799999</v>
      </c>
      <c r="C14" s="272">
        <v>11883.3519</v>
      </c>
      <c r="D14" s="272">
        <v>3122.3993700000001</v>
      </c>
      <c r="E14" s="272">
        <v>0</v>
      </c>
      <c r="F14" s="272">
        <v>26773.91603</v>
      </c>
      <c r="G14" s="272">
        <v>6233.7635599999994</v>
      </c>
      <c r="H14" s="272">
        <v>107041.44433</v>
      </c>
      <c r="I14" s="272">
        <v>1779000.83647</v>
      </c>
      <c r="J14" s="272">
        <v>402087.79544000002</v>
      </c>
      <c r="K14" s="272">
        <v>2817.18588</v>
      </c>
      <c r="L14" s="272">
        <v>6731.4351699999997</v>
      </c>
      <c r="M14" s="272">
        <v>0</v>
      </c>
      <c r="N14" s="272">
        <v>10256.445159999999</v>
      </c>
      <c r="O14" s="272">
        <v>2758.7940800000001</v>
      </c>
      <c r="P14" s="272">
        <v>103994.99734999999</v>
      </c>
      <c r="Q14" s="272">
        <v>528646.65307999996</v>
      </c>
      <c r="R14" s="261"/>
    </row>
    <row r="15" spans="1:26" ht="183" customHeight="1">
      <c r="A15" s="271" t="s">
        <v>320</v>
      </c>
      <c r="B15" s="272">
        <v>2608203.1313400003</v>
      </c>
      <c r="C15" s="272">
        <v>11830.031010000001</v>
      </c>
      <c r="D15" s="272">
        <v>8200.7609000000011</v>
      </c>
      <c r="E15" s="272">
        <v>0</v>
      </c>
      <c r="F15" s="272">
        <v>17299.904329999998</v>
      </c>
      <c r="G15" s="272">
        <v>3161.1030099999998</v>
      </c>
      <c r="H15" s="272">
        <v>77834.797650000008</v>
      </c>
      <c r="I15" s="272">
        <v>2726529.7282399996</v>
      </c>
      <c r="J15" s="272">
        <v>413385.50605999999</v>
      </c>
      <c r="K15" s="272">
        <v>3125.7345299999997</v>
      </c>
      <c r="L15" s="272">
        <v>4521.7770499999997</v>
      </c>
      <c r="M15" s="272">
        <v>100.13992999999999</v>
      </c>
      <c r="N15" s="272">
        <v>8685.3982599999999</v>
      </c>
      <c r="O15" s="272">
        <v>373.77272999999997</v>
      </c>
      <c r="P15" s="272">
        <v>74629.781889999998</v>
      </c>
      <c r="Q15" s="272">
        <v>504822.11044999998</v>
      </c>
      <c r="R15" s="261"/>
    </row>
    <row r="16" spans="1:26" ht="183" customHeight="1">
      <c r="A16" s="271" t="s">
        <v>321</v>
      </c>
      <c r="B16" s="272">
        <v>1472262.31069</v>
      </c>
      <c r="C16" s="272">
        <v>2699.8141299999997</v>
      </c>
      <c r="D16" s="272">
        <v>5062.6303699999999</v>
      </c>
      <c r="E16" s="272">
        <v>0</v>
      </c>
      <c r="F16" s="272">
        <v>17858.72406</v>
      </c>
      <c r="G16" s="272">
        <v>1637.5568600000001</v>
      </c>
      <c r="H16" s="272">
        <v>40008.03587</v>
      </c>
      <c r="I16" s="272">
        <v>1539529.07198</v>
      </c>
      <c r="J16" s="272">
        <v>326690.08792000002</v>
      </c>
      <c r="K16" s="272">
        <v>1975.79601</v>
      </c>
      <c r="L16" s="272">
        <v>1679.8325500000001</v>
      </c>
      <c r="M16" s="272">
        <v>0</v>
      </c>
      <c r="N16" s="272">
        <v>4326.5230499999998</v>
      </c>
      <c r="O16" s="272">
        <v>1895.0885900000001</v>
      </c>
      <c r="P16" s="272">
        <v>37603.464909999995</v>
      </c>
      <c r="Q16" s="272">
        <v>374170.79302999994</v>
      </c>
      <c r="R16" s="261"/>
    </row>
    <row r="17" spans="1:18" ht="183" customHeight="1">
      <c r="A17" s="271" t="s">
        <v>322</v>
      </c>
      <c r="B17" s="272">
        <v>684510.0806799999</v>
      </c>
      <c r="C17" s="272">
        <v>2936.7904399999998</v>
      </c>
      <c r="D17" s="272">
        <v>1484.05546</v>
      </c>
      <c r="E17" s="272">
        <v>0</v>
      </c>
      <c r="F17" s="272">
        <v>10167.16374</v>
      </c>
      <c r="G17" s="272">
        <v>510.86839000000003</v>
      </c>
      <c r="H17" s="272">
        <v>24556.06277</v>
      </c>
      <c r="I17" s="272">
        <v>724165.02148</v>
      </c>
      <c r="J17" s="272">
        <v>245098.84556000002</v>
      </c>
      <c r="K17" s="272">
        <v>2692.7539900000002</v>
      </c>
      <c r="L17" s="272">
        <v>1337.5165300000001</v>
      </c>
      <c r="M17" s="272">
        <v>0</v>
      </c>
      <c r="N17" s="272">
        <v>5254.567</v>
      </c>
      <c r="O17" s="272">
        <v>844.08183999999994</v>
      </c>
      <c r="P17" s="272">
        <v>23136.827519999999</v>
      </c>
      <c r="Q17" s="272">
        <v>278364.59243999998</v>
      </c>
      <c r="R17" s="261"/>
    </row>
    <row r="18" spans="1:18" ht="183" customHeight="1">
      <c r="A18" s="271" t="s">
        <v>323</v>
      </c>
      <c r="B18" s="272">
        <v>342334.57633000001</v>
      </c>
      <c r="C18" s="272">
        <v>1070.16851</v>
      </c>
      <c r="D18" s="272">
        <v>1359.96749</v>
      </c>
      <c r="E18" s="272">
        <v>0</v>
      </c>
      <c r="F18" s="272">
        <v>8636.1001699999997</v>
      </c>
      <c r="G18" s="272">
        <v>519.72930999999994</v>
      </c>
      <c r="H18" s="272">
        <v>15748.65857</v>
      </c>
      <c r="I18" s="272">
        <v>369669.20037999999</v>
      </c>
      <c r="J18" s="272">
        <v>289911.93867</v>
      </c>
      <c r="K18" s="272">
        <v>2582.1877400000003</v>
      </c>
      <c r="L18" s="272">
        <v>546.99856000000011</v>
      </c>
      <c r="M18" s="272">
        <v>264.44493999999997</v>
      </c>
      <c r="N18" s="272">
        <v>2862.7010599999999</v>
      </c>
      <c r="O18" s="272">
        <v>937.80673999999999</v>
      </c>
      <c r="P18" s="272">
        <v>14581.321960000001</v>
      </c>
      <c r="Q18" s="272">
        <v>311687.39967000001</v>
      </c>
      <c r="R18" s="261"/>
    </row>
    <row r="19" spans="1:18" ht="183" customHeight="1">
      <c r="A19" s="271" t="s">
        <v>324</v>
      </c>
      <c r="B19" s="272">
        <v>395251.84907</v>
      </c>
      <c r="C19" s="272">
        <v>1110.52307</v>
      </c>
      <c r="D19" s="272">
        <v>1725.4553999999998</v>
      </c>
      <c r="E19" s="272">
        <v>0</v>
      </c>
      <c r="F19" s="272">
        <v>8610.012279999999</v>
      </c>
      <c r="G19" s="272">
        <v>146.42348000000001</v>
      </c>
      <c r="H19" s="272">
        <v>24096.642620000002</v>
      </c>
      <c r="I19" s="272">
        <v>430940.90591999999</v>
      </c>
      <c r="J19" s="272">
        <v>291927.26357999997</v>
      </c>
      <c r="K19" s="272">
        <v>3602.5403700000002</v>
      </c>
      <c r="L19" s="272">
        <v>1125.97351</v>
      </c>
      <c r="M19" s="272">
        <v>223.21561</v>
      </c>
      <c r="N19" s="272">
        <v>5225.5932999999995</v>
      </c>
      <c r="O19" s="272">
        <v>910.71877000000006</v>
      </c>
      <c r="P19" s="272">
        <v>38833.09532</v>
      </c>
      <c r="Q19" s="272">
        <v>341848.40045999998</v>
      </c>
      <c r="R19" s="261"/>
    </row>
    <row r="20" spans="1:18" ht="183" customHeight="1">
      <c r="A20" s="271" t="s">
        <v>325</v>
      </c>
      <c r="B20" s="272">
        <v>451436.73817000003</v>
      </c>
      <c r="C20" s="272">
        <v>641.58225000000004</v>
      </c>
      <c r="D20" s="272">
        <v>2278.0240899999999</v>
      </c>
      <c r="E20" s="272">
        <v>0</v>
      </c>
      <c r="F20" s="272">
        <v>14565.41408</v>
      </c>
      <c r="G20" s="272">
        <v>357.12628999999998</v>
      </c>
      <c r="H20" s="272">
        <v>71042.40019</v>
      </c>
      <c r="I20" s="272">
        <v>540321.2850700001</v>
      </c>
      <c r="J20" s="272">
        <v>276564.10913</v>
      </c>
      <c r="K20" s="272">
        <v>3370.4637799999996</v>
      </c>
      <c r="L20" s="272">
        <v>1363.6776</v>
      </c>
      <c r="M20" s="272">
        <v>375.50261999999998</v>
      </c>
      <c r="N20" s="272">
        <v>8203.0654099999992</v>
      </c>
      <c r="O20" s="272">
        <v>558.67442000000005</v>
      </c>
      <c r="P20" s="272">
        <v>39433.812020000005</v>
      </c>
      <c r="Q20" s="272">
        <v>329869.30498000002</v>
      </c>
      <c r="R20" s="261"/>
    </row>
    <row r="21" spans="1:18" ht="183" customHeight="1">
      <c r="A21" s="271" t="s">
        <v>326</v>
      </c>
      <c r="B21" s="272">
        <v>300459.66110999999</v>
      </c>
      <c r="C21" s="272">
        <v>281.37288000000001</v>
      </c>
      <c r="D21" s="272">
        <v>2305.3939799999998</v>
      </c>
      <c r="E21" s="272">
        <v>0</v>
      </c>
      <c r="F21" s="272">
        <v>16957.39489</v>
      </c>
      <c r="G21" s="272">
        <v>122.78062</v>
      </c>
      <c r="H21" s="272">
        <v>108024.59746999999</v>
      </c>
      <c r="I21" s="272">
        <v>428151.20094999997</v>
      </c>
      <c r="J21" s="272">
        <v>126539.80245999999</v>
      </c>
      <c r="K21" s="272">
        <v>1391.22271</v>
      </c>
      <c r="L21" s="272">
        <v>2535.4085800000003</v>
      </c>
      <c r="M21" s="272">
        <v>279.04247999999995</v>
      </c>
      <c r="N21" s="272">
        <v>5495.5668599999999</v>
      </c>
      <c r="O21" s="272">
        <v>290.73385999999999</v>
      </c>
      <c r="P21" s="272">
        <v>61262.821280000004</v>
      </c>
      <c r="Q21" s="272">
        <v>197794.59823</v>
      </c>
      <c r="R21" s="261"/>
    </row>
    <row r="22" spans="1:18" ht="183" customHeight="1">
      <c r="A22" s="271" t="s">
        <v>327</v>
      </c>
      <c r="B22" s="272">
        <v>12976.350710000001</v>
      </c>
      <c r="C22" s="272">
        <v>25.109069999999999</v>
      </c>
      <c r="D22" s="272">
        <v>119.20016</v>
      </c>
      <c r="E22" s="272">
        <v>4.9665299999999997</v>
      </c>
      <c r="F22" s="272">
        <v>234.69548999999998</v>
      </c>
      <c r="G22" s="272">
        <v>0</v>
      </c>
      <c r="H22" s="272">
        <v>10255.01764</v>
      </c>
      <c r="I22" s="272">
        <v>23615.339600000003</v>
      </c>
      <c r="J22" s="272">
        <v>7681.9567800000004</v>
      </c>
      <c r="K22" s="272">
        <v>39.930169999999997</v>
      </c>
      <c r="L22" s="272">
        <v>467.15691999999996</v>
      </c>
      <c r="M22" s="272">
        <v>12.28008</v>
      </c>
      <c r="N22" s="272">
        <v>52.63308</v>
      </c>
      <c r="O22" s="272">
        <v>4.6781800000000002</v>
      </c>
      <c r="P22" s="272">
        <v>7038.3143399999999</v>
      </c>
      <c r="Q22" s="272">
        <v>15296.949550000001</v>
      </c>
      <c r="R22" s="261"/>
    </row>
    <row r="23" spans="1:18" s="200" customFormat="1" ht="303" customHeight="1" thickBot="1">
      <c r="A23" s="274" t="s">
        <v>328</v>
      </c>
      <c r="B23" s="275">
        <v>4144.2332000000006</v>
      </c>
      <c r="C23" s="275">
        <v>4.9289899999999998</v>
      </c>
      <c r="D23" s="275">
        <v>52.83869</v>
      </c>
      <c r="E23" s="275">
        <v>0</v>
      </c>
      <c r="F23" s="275">
        <v>113.65671</v>
      </c>
      <c r="G23" s="275">
        <v>0</v>
      </c>
      <c r="H23" s="275">
        <v>4577.9458399999994</v>
      </c>
      <c r="I23" s="275">
        <v>8893.6034299999992</v>
      </c>
      <c r="J23" s="275">
        <v>4456.2427200000002</v>
      </c>
      <c r="K23" s="275">
        <v>1.9533099999999999</v>
      </c>
      <c r="L23" s="275">
        <v>414.70693</v>
      </c>
      <c r="M23" s="275">
        <v>6.79251</v>
      </c>
      <c r="N23" s="275">
        <v>1.1287</v>
      </c>
      <c r="O23" s="275">
        <v>0</v>
      </c>
      <c r="P23" s="275">
        <v>4296.1772499999997</v>
      </c>
      <c r="Q23" s="275">
        <v>9177.0014200000005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11694459.060740003</v>
      </c>
      <c r="C24" s="278">
        <f t="shared" ref="C24:Q24" si="0">SUM(C10:C23)</f>
        <v>102576.25638000001</v>
      </c>
      <c r="D24" s="278">
        <f t="shared" si="0"/>
        <v>47993.624250000001</v>
      </c>
      <c r="E24" s="278">
        <f t="shared" si="0"/>
        <v>4.9665299999999997</v>
      </c>
      <c r="F24" s="278">
        <f t="shared" si="0"/>
        <v>145822.13336000004</v>
      </c>
      <c r="G24" s="278">
        <f t="shared" si="0"/>
        <v>72983.865749999997</v>
      </c>
      <c r="H24" s="278">
        <f t="shared" si="0"/>
        <v>2615437.7631299999</v>
      </c>
      <c r="I24" s="278">
        <f t="shared" si="0"/>
        <v>14679277.67014</v>
      </c>
      <c r="J24" s="278">
        <f t="shared" si="0"/>
        <v>7590767.4457099997</v>
      </c>
      <c r="K24" s="278">
        <f t="shared" si="0"/>
        <v>122691.36944000001</v>
      </c>
      <c r="L24" s="278">
        <f t="shared" si="0"/>
        <v>40858.831660000011</v>
      </c>
      <c r="M24" s="278">
        <f t="shared" si="0"/>
        <v>4872.8917000000001</v>
      </c>
      <c r="N24" s="278">
        <f t="shared" si="0"/>
        <v>85277.456940000004</v>
      </c>
      <c r="O24" s="278">
        <f t="shared" si="0"/>
        <v>29315.612339999996</v>
      </c>
      <c r="P24" s="278">
        <f t="shared" si="0"/>
        <v>4560705.0799700003</v>
      </c>
      <c r="Q24" s="278">
        <f t="shared" si="0"/>
        <v>12434488.687759997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58" t="s">
        <v>237</v>
      </c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58" t="s">
        <v>226</v>
      </c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topLeftCell="A2" zoomScale="15" zoomScaleNormal="15" workbookViewId="0">
      <selection activeCell="AJ12" sqref="AJ12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223</v>
      </c>
      <c r="C8" s="735"/>
      <c r="D8" s="735"/>
      <c r="E8" s="735"/>
      <c r="F8" s="735"/>
      <c r="G8" s="735"/>
      <c r="H8" s="735"/>
      <c r="I8" s="735"/>
      <c r="J8" s="735" t="s">
        <v>64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2100443.05498</v>
      </c>
      <c r="C10" s="272">
        <v>17801.7</v>
      </c>
      <c r="D10" s="272">
        <v>0</v>
      </c>
      <c r="E10" s="272">
        <v>0</v>
      </c>
      <c r="F10" s="272">
        <v>0</v>
      </c>
      <c r="G10" s="272">
        <v>0</v>
      </c>
      <c r="H10" s="272">
        <v>1235558.7254999999</v>
      </c>
      <c r="I10" s="272">
        <v>3353803.4804799999</v>
      </c>
      <c r="J10" s="272">
        <v>748020.85107540002</v>
      </c>
      <c r="K10" s="272">
        <v>9017.4374836000006</v>
      </c>
      <c r="L10" s="272">
        <v>0</v>
      </c>
      <c r="M10" s="272">
        <v>0</v>
      </c>
      <c r="N10" s="272">
        <v>0</v>
      </c>
      <c r="O10" s="272">
        <v>0</v>
      </c>
      <c r="P10" s="272">
        <v>83684.900037200001</v>
      </c>
      <c r="Q10" s="272">
        <v>840723.18859619997</v>
      </c>
      <c r="R10" s="261"/>
    </row>
    <row r="11" spans="1:26" ht="183" customHeight="1">
      <c r="A11" s="271" t="s">
        <v>316</v>
      </c>
      <c r="B11" s="273">
        <v>414956.27538000001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155574.05486999999</v>
      </c>
      <c r="I11" s="273">
        <v>570530.33025</v>
      </c>
      <c r="J11" s="273">
        <v>636184.51655920001</v>
      </c>
      <c r="K11" s="273">
        <v>10766.485927400001</v>
      </c>
      <c r="L11" s="272">
        <v>0</v>
      </c>
      <c r="M11" s="272">
        <v>0</v>
      </c>
      <c r="N11" s="272">
        <v>2812.8666482000003</v>
      </c>
      <c r="O11" s="272">
        <v>0</v>
      </c>
      <c r="P11" s="272">
        <v>65922.240434399995</v>
      </c>
      <c r="Q11" s="272">
        <v>715686.10956920008</v>
      </c>
      <c r="R11" s="261"/>
    </row>
    <row r="12" spans="1:26" ht="183" customHeight="1">
      <c r="A12" s="271" t="s">
        <v>317</v>
      </c>
      <c r="B12" s="273">
        <v>298021.84524</v>
      </c>
      <c r="C12" s="273">
        <v>10380.72968</v>
      </c>
      <c r="D12" s="273">
        <v>0</v>
      </c>
      <c r="E12" s="273">
        <v>0</v>
      </c>
      <c r="F12" s="273">
        <v>0</v>
      </c>
      <c r="G12" s="273">
        <v>0</v>
      </c>
      <c r="H12" s="273">
        <v>131467.80705999999</v>
      </c>
      <c r="I12" s="273">
        <v>439870.38198000001</v>
      </c>
      <c r="J12" s="273">
        <v>483703.82800599997</v>
      </c>
      <c r="K12" s="273">
        <v>33125.965468399998</v>
      </c>
      <c r="L12" s="272">
        <v>0</v>
      </c>
      <c r="M12" s="272">
        <v>0</v>
      </c>
      <c r="N12" s="272">
        <v>0</v>
      </c>
      <c r="O12" s="272">
        <v>4609.3417706</v>
      </c>
      <c r="P12" s="272">
        <v>103796.3977092</v>
      </c>
      <c r="Q12" s="272">
        <v>625235.53295420005</v>
      </c>
      <c r="R12" s="261"/>
    </row>
    <row r="13" spans="1:26" ht="183" customHeight="1">
      <c r="A13" s="271" t="s">
        <v>318</v>
      </c>
      <c r="B13" s="272">
        <v>754333.48999000003</v>
      </c>
      <c r="C13" s="272">
        <v>5782.5388200000007</v>
      </c>
      <c r="D13" s="272">
        <v>24.114060000000002</v>
      </c>
      <c r="E13" s="272">
        <v>0</v>
      </c>
      <c r="F13" s="272">
        <v>2855.38321</v>
      </c>
      <c r="G13" s="272">
        <v>4215.6523999999999</v>
      </c>
      <c r="H13" s="272">
        <v>81574.073709999997</v>
      </c>
      <c r="I13" s="272">
        <v>848785.25219000003</v>
      </c>
      <c r="J13" s="272">
        <v>743005.44429579994</v>
      </c>
      <c r="K13" s="272">
        <v>26074.495528200001</v>
      </c>
      <c r="L13" s="272">
        <v>1517.7538026</v>
      </c>
      <c r="M13" s="272">
        <v>0</v>
      </c>
      <c r="N13" s="272">
        <v>996.3500358</v>
      </c>
      <c r="O13" s="272">
        <v>7865.1271999999999</v>
      </c>
      <c r="P13" s="272">
        <v>157619.83223980002</v>
      </c>
      <c r="Q13" s="272">
        <v>937079.00310219999</v>
      </c>
      <c r="R13" s="261"/>
    </row>
    <row r="14" spans="1:26" ht="183" customHeight="1">
      <c r="A14" s="271" t="s">
        <v>319</v>
      </c>
      <c r="B14" s="272">
        <v>1169768.9496800001</v>
      </c>
      <c r="C14" s="272">
        <v>7893.7765300000001</v>
      </c>
      <c r="D14" s="272">
        <v>4664.4591200000004</v>
      </c>
      <c r="E14" s="272">
        <v>829.01189999999997</v>
      </c>
      <c r="F14" s="272">
        <v>11651.78328</v>
      </c>
      <c r="G14" s="272">
        <v>1943.7505100000001</v>
      </c>
      <c r="H14" s="272">
        <v>36302.213600000003</v>
      </c>
      <c r="I14" s="272">
        <v>1233053.94462</v>
      </c>
      <c r="J14" s="272">
        <v>608815.63184679998</v>
      </c>
      <c r="K14" s="272">
        <v>10064.969019</v>
      </c>
      <c r="L14" s="272">
        <v>3137.8754750000003</v>
      </c>
      <c r="M14" s="272">
        <v>0</v>
      </c>
      <c r="N14" s="272">
        <v>7775.8650857999992</v>
      </c>
      <c r="O14" s="272">
        <v>3173.8287350000001</v>
      </c>
      <c r="P14" s="272">
        <v>78475.810761600005</v>
      </c>
      <c r="Q14" s="272">
        <v>711443.98092320003</v>
      </c>
      <c r="R14" s="261"/>
    </row>
    <row r="15" spans="1:26" ht="183" customHeight="1">
      <c r="A15" s="271" t="s">
        <v>320</v>
      </c>
      <c r="B15" s="272">
        <v>1116546.6449800001</v>
      </c>
      <c r="C15" s="272">
        <v>1634.26269</v>
      </c>
      <c r="D15" s="272">
        <v>7108.6900300000007</v>
      </c>
      <c r="E15" s="272">
        <v>599.02624000000003</v>
      </c>
      <c r="F15" s="272">
        <v>22119.74684</v>
      </c>
      <c r="G15" s="272">
        <v>0</v>
      </c>
      <c r="H15" s="272">
        <v>45793.527249999999</v>
      </c>
      <c r="I15" s="272">
        <v>1193801.89803</v>
      </c>
      <c r="J15" s="272">
        <v>603526.40171879996</v>
      </c>
      <c r="K15" s="272">
        <v>3740.6767776000002</v>
      </c>
      <c r="L15" s="272">
        <v>2105.6992949999999</v>
      </c>
      <c r="M15" s="272">
        <v>0</v>
      </c>
      <c r="N15" s="272">
        <v>6063.1138623999996</v>
      </c>
      <c r="O15" s="272">
        <v>1147.4059324</v>
      </c>
      <c r="P15" s="272">
        <v>46130.820895600002</v>
      </c>
      <c r="Q15" s="272">
        <v>662714.11848179996</v>
      </c>
      <c r="R15" s="261"/>
    </row>
    <row r="16" spans="1:26" ht="183" customHeight="1">
      <c r="A16" s="271" t="s">
        <v>321</v>
      </c>
      <c r="B16" s="272">
        <v>487191.80230000004</v>
      </c>
      <c r="C16" s="272">
        <v>1584.6497400000001</v>
      </c>
      <c r="D16" s="272">
        <v>3515.63166</v>
      </c>
      <c r="E16" s="272">
        <v>227.2</v>
      </c>
      <c r="F16" s="272">
        <v>7640.3462199999994</v>
      </c>
      <c r="G16" s="272">
        <v>0</v>
      </c>
      <c r="H16" s="272">
        <v>23352.6011</v>
      </c>
      <c r="I16" s="272">
        <v>523512.23102000001</v>
      </c>
      <c r="J16" s="272">
        <v>341398.05170240003</v>
      </c>
      <c r="K16" s="272">
        <v>851.50847599999997</v>
      </c>
      <c r="L16" s="272">
        <v>508.84784019999995</v>
      </c>
      <c r="M16" s="272">
        <v>0</v>
      </c>
      <c r="N16" s="272">
        <v>4919.8547313999998</v>
      </c>
      <c r="O16" s="272">
        <v>158.68030640000001</v>
      </c>
      <c r="P16" s="272">
        <v>30448.325129599998</v>
      </c>
      <c r="Q16" s="272">
        <v>378285.268186</v>
      </c>
      <c r="R16" s="261"/>
    </row>
    <row r="17" spans="1:18" ht="183" customHeight="1">
      <c r="A17" s="271" t="s">
        <v>322</v>
      </c>
      <c r="B17" s="272">
        <v>498437.46479</v>
      </c>
      <c r="C17" s="272">
        <v>1275.4247800000001</v>
      </c>
      <c r="D17" s="272">
        <v>6943.8388499999992</v>
      </c>
      <c r="E17" s="272">
        <v>185.63806</v>
      </c>
      <c r="F17" s="272">
        <v>7420.4524900000006</v>
      </c>
      <c r="G17" s="272">
        <v>0</v>
      </c>
      <c r="H17" s="272">
        <v>17204.480520000001</v>
      </c>
      <c r="I17" s="272">
        <v>531467.29949</v>
      </c>
      <c r="J17" s="272">
        <v>189140.447468</v>
      </c>
      <c r="K17" s="272">
        <v>474.9619098</v>
      </c>
      <c r="L17" s="272">
        <v>907.09025399999996</v>
      </c>
      <c r="M17" s="272">
        <v>0</v>
      </c>
      <c r="N17" s="272">
        <v>2928.8011970000002</v>
      </c>
      <c r="O17" s="272">
        <v>145.47240539999999</v>
      </c>
      <c r="P17" s="272">
        <v>18343.744546400001</v>
      </c>
      <c r="Q17" s="272">
        <v>211940.5177806</v>
      </c>
      <c r="R17" s="261"/>
    </row>
    <row r="18" spans="1:18" ht="183" customHeight="1">
      <c r="A18" s="271" t="s">
        <v>323</v>
      </c>
      <c r="B18" s="272">
        <v>233950.64034000001</v>
      </c>
      <c r="C18" s="272">
        <v>724.93842000000006</v>
      </c>
      <c r="D18" s="272">
        <v>5134.4041500000003</v>
      </c>
      <c r="E18" s="272">
        <v>0</v>
      </c>
      <c r="F18" s="272">
        <v>1282.88329</v>
      </c>
      <c r="G18" s="272">
        <v>117.65785000000001</v>
      </c>
      <c r="H18" s="272">
        <v>13480.32245</v>
      </c>
      <c r="I18" s="272">
        <v>254690.84650000001</v>
      </c>
      <c r="J18" s="272">
        <v>95671.7663818</v>
      </c>
      <c r="K18" s="272">
        <v>0</v>
      </c>
      <c r="L18" s="272">
        <v>346.52473659999998</v>
      </c>
      <c r="M18" s="272">
        <v>0</v>
      </c>
      <c r="N18" s="272">
        <v>1634.9163600000002</v>
      </c>
      <c r="O18" s="272">
        <v>0</v>
      </c>
      <c r="P18" s="272">
        <v>8639.0020163999998</v>
      </c>
      <c r="Q18" s="272">
        <v>106292.2094948</v>
      </c>
      <c r="R18" s="261"/>
    </row>
    <row r="19" spans="1:18" ht="183" customHeight="1">
      <c r="A19" s="271" t="s">
        <v>324</v>
      </c>
      <c r="B19" s="272">
        <v>231627.02025999999</v>
      </c>
      <c r="C19" s="272">
        <v>166.94474</v>
      </c>
      <c r="D19" s="272">
        <v>3950.0768499999999</v>
      </c>
      <c r="E19" s="272">
        <v>0</v>
      </c>
      <c r="F19" s="272">
        <v>906.0268299999999</v>
      </c>
      <c r="G19" s="272">
        <v>155.45785000000001</v>
      </c>
      <c r="H19" s="272">
        <v>17485.336440000003</v>
      </c>
      <c r="I19" s="272">
        <v>254290.86296999999</v>
      </c>
      <c r="J19" s="272">
        <v>87968.724929399992</v>
      </c>
      <c r="K19" s="272">
        <v>0</v>
      </c>
      <c r="L19" s="272">
        <v>152.74482860000001</v>
      </c>
      <c r="M19" s="272">
        <v>0</v>
      </c>
      <c r="N19" s="272">
        <v>1544.0252702</v>
      </c>
      <c r="O19" s="272">
        <v>0</v>
      </c>
      <c r="P19" s="272">
        <v>19182.276715</v>
      </c>
      <c r="Q19" s="272">
        <v>108847.77174320001</v>
      </c>
      <c r="R19" s="261"/>
    </row>
    <row r="20" spans="1:18" ht="183" customHeight="1">
      <c r="A20" s="271" t="s">
        <v>325</v>
      </c>
      <c r="B20" s="272">
        <v>283567.39061</v>
      </c>
      <c r="C20" s="272">
        <v>310.31563</v>
      </c>
      <c r="D20" s="272">
        <v>5679.0326299999997</v>
      </c>
      <c r="E20" s="272">
        <v>94.612800000000007</v>
      </c>
      <c r="F20" s="272">
        <v>617.82947999999999</v>
      </c>
      <c r="G20" s="272">
        <v>133.51734999999999</v>
      </c>
      <c r="H20" s="272">
        <v>34185.271679999998</v>
      </c>
      <c r="I20" s="272">
        <v>324587.97018</v>
      </c>
      <c r="J20" s="272">
        <v>99694.4089848</v>
      </c>
      <c r="K20" s="272">
        <v>25.305373800000002</v>
      </c>
      <c r="L20" s="272">
        <v>303.9338778</v>
      </c>
      <c r="M20" s="272">
        <v>0</v>
      </c>
      <c r="N20" s="272">
        <v>1831.476283</v>
      </c>
      <c r="O20" s="272">
        <v>0</v>
      </c>
      <c r="P20" s="272">
        <v>34593.653550399998</v>
      </c>
      <c r="Q20" s="272">
        <v>136448.7780698</v>
      </c>
      <c r="R20" s="261"/>
    </row>
    <row r="21" spans="1:18" ht="183" customHeight="1">
      <c r="A21" s="271" t="s">
        <v>326</v>
      </c>
      <c r="B21" s="272">
        <v>281292.32406000001</v>
      </c>
      <c r="C21" s="272">
        <v>398.48119000000003</v>
      </c>
      <c r="D21" s="272">
        <v>10019.61197</v>
      </c>
      <c r="E21" s="272">
        <v>74.244230000000002</v>
      </c>
      <c r="F21" s="272">
        <v>211.43414000000001</v>
      </c>
      <c r="G21" s="272">
        <v>0</v>
      </c>
      <c r="H21" s="272">
        <v>59846.508479999997</v>
      </c>
      <c r="I21" s="272">
        <v>351842.60407</v>
      </c>
      <c r="J21" s="272">
        <v>54464.023388599999</v>
      </c>
      <c r="K21" s="272">
        <v>0</v>
      </c>
      <c r="L21" s="272">
        <v>404.92076099999997</v>
      </c>
      <c r="M21" s="272">
        <v>0</v>
      </c>
      <c r="N21" s="272">
        <v>2343.4404840000002</v>
      </c>
      <c r="O21" s="272">
        <v>0</v>
      </c>
      <c r="P21" s="272">
        <v>58353.751570799999</v>
      </c>
      <c r="Q21" s="272">
        <v>115566.1362044</v>
      </c>
      <c r="R21" s="261"/>
    </row>
    <row r="22" spans="1:18" ht="183" customHeight="1">
      <c r="A22" s="271" t="s">
        <v>327</v>
      </c>
      <c r="B22" s="272">
        <v>13476.13492</v>
      </c>
      <c r="C22" s="272">
        <v>29.47719</v>
      </c>
      <c r="D22" s="272">
        <v>744.64167000000009</v>
      </c>
      <c r="E22" s="272">
        <v>10.963370000000001</v>
      </c>
      <c r="F22" s="272">
        <v>11.663450000000001</v>
      </c>
      <c r="G22" s="272">
        <v>0</v>
      </c>
      <c r="H22" s="272">
        <v>5485.13256</v>
      </c>
      <c r="I22" s="272">
        <v>19758.013159999999</v>
      </c>
      <c r="J22" s="272">
        <v>3707.7274429999998</v>
      </c>
      <c r="K22" s="272">
        <v>0</v>
      </c>
      <c r="L22" s="272">
        <v>12.671037399999999</v>
      </c>
      <c r="M22" s="272">
        <v>0</v>
      </c>
      <c r="N22" s="272">
        <v>286.07057500000002</v>
      </c>
      <c r="O22" s="272">
        <v>0</v>
      </c>
      <c r="P22" s="272">
        <v>5348.5254984000003</v>
      </c>
      <c r="Q22" s="272">
        <v>9354.9945537999993</v>
      </c>
      <c r="R22" s="261"/>
    </row>
    <row r="23" spans="1:18" s="200" customFormat="1" ht="303" customHeight="1" thickBot="1">
      <c r="A23" s="274" t="s">
        <v>328</v>
      </c>
      <c r="B23" s="275">
        <v>3379.34267</v>
      </c>
      <c r="C23" s="275">
        <v>10.80063</v>
      </c>
      <c r="D23" s="275">
        <v>180.58776</v>
      </c>
      <c r="E23" s="275">
        <v>0</v>
      </c>
      <c r="F23" s="275">
        <v>0</v>
      </c>
      <c r="G23" s="275">
        <v>0</v>
      </c>
      <c r="H23" s="275">
        <v>1064.3903</v>
      </c>
      <c r="I23" s="275">
        <v>4635.1213600000001</v>
      </c>
      <c r="J23" s="275">
        <v>307.83179840000003</v>
      </c>
      <c r="K23" s="275">
        <v>0</v>
      </c>
      <c r="L23" s="275">
        <v>5.6164877999999998</v>
      </c>
      <c r="M23" s="275">
        <v>0</v>
      </c>
      <c r="N23" s="275">
        <v>100.29340579999999</v>
      </c>
      <c r="O23" s="275">
        <v>0</v>
      </c>
      <c r="P23" s="275">
        <v>893.67991440000003</v>
      </c>
      <c r="Q23" s="275">
        <v>1307.4216064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7886992.3802000005</v>
      </c>
      <c r="C24" s="278">
        <f t="shared" ref="C24:Q24" si="0">SUM(C10:C23)</f>
        <v>47994.04004</v>
      </c>
      <c r="D24" s="278">
        <f t="shared" si="0"/>
        <v>47965.088749999995</v>
      </c>
      <c r="E24" s="278">
        <f t="shared" si="0"/>
        <v>2020.6966000000002</v>
      </c>
      <c r="F24" s="278">
        <f t="shared" si="0"/>
        <v>54717.549229999997</v>
      </c>
      <c r="G24" s="278">
        <f t="shared" si="0"/>
        <v>6566.0359599999992</v>
      </c>
      <c r="H24" s="278">
        <f t="shared" si="0"/>
        <v>1858374.4455200001</v>
      </c>
      <c r="I24" s="278">
        <f t="shared" si="0"/>
        <v>9904630.2362999991</v>
      </c>
      <c r="J24" s="278">
        <f t="shared" si="0"/>
        <v>4695609.6555984002</v>
      </c>
      <c r="K24" s="278">
        <f t="shared" si="0"/>
        <v>94141.805963800012</v>
      </c>
      <c r="L24" s="278">
        <f t="shared" si="0"/>
        <v>9403.6783959999975</v>
      </c>
      <c r="M24" s="278">
        <f t="shared" si="0"/>
        <v>0</v>
      </c>
      <c r="N24" s="278">
        <f t="shared" si="0"/>
        <v>33237.073938599999</v>
      </c>
      <c r="O24" s="278">
        <f t="shared" si="0"/>
        <v>17099.8563498</v>
      </c>
      <c r="P24" s="278">
        <f t="shared" si="0"/>
        <v>711432.96101920004</v>
      </c>
      <c r="Q24" s="278">
        <f t="shared" si="0"/>
        <v>5560925.0312658008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58" t="s">
        <v>237</v>
      </c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58" t="s">
        <v>226</v>
      </c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topLeftCell="A2" zoomScale="15" zoomScaleNormal="15" workbookViewId="0">
      <selection activeCell="AN14" sqref="AN14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62</v>
      </c>
      <c r="C8" s="735"/>
      <c r="D8" s="735"/>
      <c r="E8" s="735"/>
      <c r="F8" s="735"/>
      <c r="G8" s="735"/>
      <c r="H8" s="735"/>
      <c r="I8" s="735"/>
      <c r="J8" s="735" t="s">
        <v>63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797356.33427999995</v>
      </c>
      <c r="C10" s="272">
        <v>34299.999929999998</v>
      </c>
      <c r="D10" s="272">
        <v>0</v>
      </c>
      <c r="E10" s="272">
        <v>0</v>
      </c>
      <c r="F10" s="272">
        <v>0</v>
      </c>
      <c r="G10" s="272">
        <v>0</v>
      </c>
      <c r="H10" s="272">
        <v>53798.994619999998</v>
      </c>
      <c r="I10" s="272">
        <v>885455.32883000001</v>
      </c>
      <c r="J10" s="272">
        <v>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0</v>
      </c>
      <c r="R10" s="261"/>
    </row>
    <row r="11" spans="1:26" ht="183" customHeight="1">
      <c r="A11" s="271" t="s">
        <v>316</v>
      </c>
      <c r="B11" s="273">
        <v>254435.80044999998</v>
      </c>
      <c r="C11" s="273">
        <v>4001.6656800000001</v>
      </c>
      <c r="D11" s="273">
        <v>0</v>
      </c>
      <c r="E11" s="273">
        <v>0</v>
      </c>
      <c r="F11" s="273">
        <v>0</v>
      </c>
      <c r="G11" s="273">
        <v>0</v>
      </c>
      <c r="H11" s="273">
        <v>3764.5434700000001</v>
      </c>
      <c r="I11" s="273">
        <v>262202.00959999999</v>
      </c>
      <c r="J11" s="273">
        <v>0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83" customHeight="1">
      <c r="A12" s="271" t="s">
        <v>317</v>
      </c>
      <c r="B12" s="273">
        <v>273444.15195999999</v>
      </c>
      <c r="C12" s="273">
        <v>11661.99993</v>
      </c>
      <c r="D12" s="273">
        <v>0</v>
      </c>
      <c r="E12" s="273">
        <v>0</v>
      </c>
      <c r="F12" s="273">
        <v>0</v>
      </c>
      <c r="G12" s="273">
        <v>0</v>
      </c>
      <c r="H12" s="273">
        <v>19202.78256</v>
      </c>
      <c r="I12" s="273">
        <v>304308.93445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83" customHeight="1">
      <c r="A13" s="271" t="s">
        <v>318</v>
      </c>
      <c r="B13" s="272">
        <v>406216.60985000001</v>
      </c>
      <c r="C13" s="272">
        <v>11428.65943</v>
      </c>
      <c r="D13" s="272">
        <v>160.81823</v>
      </c>
      <c r="E13" s="272">
        <v>0</v>
      </c>
      <c r="F13" s="272">
        <v>0</v>
      </c>
      <c r="G13" s="272">
        <v>1280.3340000000001</v>
      </c>
      <c r="H13" s="272">
        <v>14512.65394</v>
      </c>
      <c r="I13" s="272">
        <v>433599.07545</v>
      </c>
      <c r="J13" s="272">
        <v>0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0</v>
      </c>
      <c r="R13" s="261"/>
    </row>
    <row r="14" spans="1:26" ht="183" customHeight="1">
      <c r="A14" s="271" t="s">
        <v>319</v>
      </c>
      <c r="B14" s="272">
        <v>518206.80937999999</v>
      </c>
      <c r="C14" s="272">
        <v>12496.947880000002</v>
      </c>
      <c r="D14" s="272">
        <v>929.87643000000003</v>
      </c>
      <c r="E14" s="272">
        <v>0</v>
      </c>
      <c r="F14" s="272">
        <v>3349.76647</v>
      </c>
      <c r="G14" s="272">
        <v>0</v>
      </c>
      <c r="H14" s="272">
        <v>9617.2523599999986</v>
      </c>
      <c r="I14" s="272">
        <v>544600.65252</v>
      </c>
      <c r="J14" s="272">
        <v>9520.7408400000004</v>
      </c>
      <c r="K14" s="272">
        <v>0</v>
      </c>
      <c r="L14" s="272">
        <v>0</v>
      </c>
      <c r="M14" s="272">
        <v>0</v>
      </c>
      <c r="N14" s="272">
        <v>0</v>
      </c>
      <c r="O14" s="272">
        <v>0</v>
      </c>
      <c r="P14" s="272">
        <v>0</v>
      </c>
      <c r="Q14" s="272">
        <v>9520.7408400000004</v>
      </c>
      <c r="R14" s="261"/>
    </row>
    <row r="15" spans="1:26" ht="183" customHeight="1">
      <c r="A15" s="271" t="s">
        <v>320</v>
      </c>
      <c r="B15" s="272">
        <v>658573.39710000006</v>
      </c>
      <c r="C15" s="272">
        <v>6186.1295799999998</v>
      </c>
      <c r="D15" s="272">
        <v>1540.3339099999998</v>
      </c>
      <c r="E15" s="272">
        <v>604.31022999999993</v>
      </c>
      <c r="F15" s="272">
        <v>6818.6804800000009</v>
      </c>
      <c r="G15" s="272">
        <v>1869.8797299999999</v>
      </c>
      <c r="H15" s="272">
        <v>6825.4040599999998</v>
      </c>
      <c r="I15" s="272">
        <v>682418.13509</v>
      </c>
      <c r="J15" s="272">
        <v>68394.528000000006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68394.528000000006</v>
      </c>
      <c r="R15" s="261"/>
    </row>
    <row r="16" spans="1:26" ht="183" customHeight="1">
      <c r="A16" s="271" t="s">
        <v>321</v>
      </c>
      <c r="B16" s="272">
        <v>361585.55187000002</v>
      </c>
      <c r="C16" s="272">
        <v>1004.29638</v>
      </c>
      <c r="D16" s="272">
        <v>950.98148000000003</v>
      </c>
      <c r="E16" s="272">
        <v>0</v>
      </c>
      <c r="F16" s="272">
        <v>4408.3261500000008</v>
      </c>
      <c r="G16" s="272">
        <v>0</v>
      </c>
      <c r="H16" s="272">
        <v>1456.3128999999999</v>
      </c>
      <c r="I16" s="272">
        <v>369405.46878</v>
      </c>
      <c r="J16" s="272">
        <v>145145.31356000001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0</v>
      </c>
      <c r="Q16" s="272">
        <v>145145.31356000001</v>
      </c>
      <c r="R16" s="261"/>
    </row>
    <row r="17" spans="1:18" ht="183" customHeight="1">
      <c r="A17" s="271" t="s">
        <v>322</v>
      </c>
      <c r="B17" s="272">
        <v>368240.90950000001</v>
      </c>
      <c r="C17" s="272">
        <v>967.92856999999992</v>
      </c>
      <c r="D17" s="272">
        <v>1082.8861899999999</v>
      </c>
      <c r="E17" s="272">
        <v>137.24226000000002</v>
      </c>
      <c r="F17" s="272">
        <v>3993.4087100000002</v>
      </c>
      <c r="G17" s="272">
        <v>360.30097999999998</v>
      </c>
      <c r="H17" s="272">
        <v>2710.1112899999998</v>
      </c>
      <c r="I17" s="272">
        <v>377492.78749999998</v>
      </c>
      <c r="J17" s="272">
        <v>116048.14084000001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0</v>
      </c>
      <c r="Q17" s="272">
        <v>116048.14084000001</v>
      </c>
      <c r="R17" s="261"/>
    </row>
    <row r="18" spans="1:18" ht="183" customHeight="1">
      <c r="A18" s="271" t="s">
        <v>323</v>
      </c>
      <c r="B18" s="272">
        <v>334104.65432999999</v>
      </c>
      <c r="C18" s="272">
        <v>1228.6437700000001</v>
      </c>
      <c r="D18" s="272">
        <v>1359.55638</v>
      </c>
      <c r="E18" s="272">
        <v>63.901379999999996</v>
      </c>
      <c r="F18" s="272">
        <v>6341.8123399999995</v>
      </c>
      <c r="G18" s="272">
        <v>126.20283000000001</v>
      </c>
      <c r="H18" s="272">
        <v>529.56785000000002</v>
      </c>
      <c r="I18" s="272">
        <v>343754.33888</v>
      </c>
      <c r="J18" s="272">
        <v>471012.13433999999</v>
      </c>
      <c r="K18" s="272">
        <v>105.03192999999999</v>
      </c>
      <c r="L18" s="272">
        <v>0</v>
      </c>
      <c r="M18" s="272">
        <v>0</v>
      </c>
      <c r="N18" s="272">
        <v>353.84453999999999</v>
      </c>
      <c r="O18" s="272">
        <v>0</v>
      </c>
      <c r="P18" s="272">
        <v>0</v>
      </c>
      <c r="Q18" s="272">
        <v>471471.01081000001</v>
      </c>
      <c r="R18" s="261"/>
    </row>
    <row r="19" spans="1:18" ht="183" customHeight="1">
      <c r="A19" s="271" t="s">
        <v>324</v>
      </c>
      <c r="B19" s="272">
        <v>313349.29214999999</v>
      </c>
      <c r="C19" s="272">
        <v>1313.00956</v>
      </c>
      <c r="D19" s="272">
        <v>1817.16344</v>
      </c>
      <c r="E19" s="272">
        <v>0</v>
      </c>
      <c r="F19" s="272">
        <v>7115.3222000000005</v>
      </c>
      <c r="G19" s="272">
        <v>314.66737999999998</v>
      </c>
      <c r="H19" s="272">
        <v>2899.5994900000001</v>
      </c>
      <c r="I19" s="272">
        <v>326809.05422000005</v>
      </c>
      <c r="J19" s="272">
        <v>1429110.5045099999</v>
      </c>
      <c r="K19" s="272">
        <v>1241.0107700000001</v>
      </c>
      <c r="L19" s="272">
        <v>394.70418999999998</v>
      </c>
      <c r="M19" s="272">
        <v>0</v>
      </c>
      <c r="N19" s="272">
        <v>2055.5068200000001</v>
      </c>
      <c r="O19" s="272">
        <v>80.005049999999997</v>
      </c>
      <c r="P19" s="272">
        <v>140.2611</v>
      </c>
      <c r="Q19" s="272">
        <v>1433021.9924399999</v>
      </c>
      <c r="R19" s="261"/>
    </row>
    <row r="20" spans="1:18" ht="183" customHeight="1">
      <c r="A20" s="271" t="s">
        <v>325</v>
      </c>
      <c r="B20" s="272">
        <v>334719.28792000003</v>
      </c>
      <c r="C20" s="272">
        <v>778.39293000000009</v>
      </c>
      <c r="D20" s="272">
        <v>1550.3557499999999</v>
      </c>
      <c r="E20" s="272">
        <v>0</v>
      </c>
      <c r="F20" s="272">
        <v>11344.687550000001</v>
      </c>
      <c r="G20" s="272">
        <v>98.100130000000007</v>
      </c>
      <c r="H20" s="272">
        <v>2732.7311500000001</v>
      </c>
      <c r="I20" s="272">
        <v>351223.55543000001</v>
      </c>
      <c r="J20" s="272">
        <v>2648093.9363500001</v>
      </c>
      <c r="K20" s="272">
        <v>4174.2948399999996</v>
      </c>
      <c r="L20" s="272">
        <v>2902.4921400000003</v>
      </c>
      <c r="M20" s="272">
        <v>0</v>
      </c>
      <c r="N20" s="272">
        <v>12181.30946</v>
      </c>
      <c r="O20" s="272">
        <v>128.99252999999999</v>
      </c>
      <c r="P20" s="272">
        <v>207.74084999999999</v>
      </c>
      <c r="Q20" s="272">
        <v>2667688.7661700002</v>
      </c>
      <c r="R20" s="261"/>
    </row>
    <row r="21" spans="1:18" ht="183" customHeight="1">
      <c r="A21" s="271" t="s">
        <v>326</v>
      </c>
      <c r="B21" s="272">
        <v>138843.86062999998</v>
      </c>
      <c r="C21" s="272">
        <v>388.11073999999996</v>
      </c>
      <c r="D21" s="272">
        <v>2199.5670099999998</v>
      </c>
      <c r="E21" s="272">
        <v>8.7943799999999985</v>
      </c>
      <c r="F21" s="272">
        <v>5024.8488899999993</v>
      </c>
      <c r="G21" s="272">
        <v>52.363480000000003</v>
      </c>
      <c r="H21" s="272">
        <v>8857.5109900000007</v>
      </c>
      <c r="I21" s="272">
        <v>155375.05611999999</v>
      </c>
      <c r="J21" s="272">
        <v>2118807.2688099998</v>
      </c>
      <c r="K21" s="272">
        <v>3643.47199</v>
      </c>
      <c r="L21" s="272">
        <v>27728.609949999998</v>
      </c>
      <c r="M21" s="272">
        <v>94.147279999999995</v>
      </c>
      <c r="N21" s="272">
        <v>16139.12033</v>
      </c>
      <c r="O21" s="272">
        <v>99.331879999999998</v>
      </c>
      <c r="P21" s="272">
        <v>329.83727000000005</v>
      </c>
      <c r="Q21" s="272">
        <v>2166841.7875100002</v>
      </c>
      <c r="R21" s="261"/>
    </row>
    <row r="22" spans="1:18" ht="183" customHeight="1">
      <c r="A22" s="271" t="s">
        <v>327</v>
      </c>
      <c r="B22" s="272">
        <v>4181.5853799999995</v>
      </c>
      <c r="C22" s="272">
        <v>11.30315</v>
      </c>
      <c r="D22" s="272">
        <v>197.34176000000002</v>
      </c>
      <c r="E22" s="272">
        <v>0</v>
      </c>
      <c r="F22" s="272">
        <v>10.4519</v>
      </c>
      <c r="G22" s="272">
        <v>0</v>
      </c>
      <c r="H22" s="272">
        <v>3217.7266400000003</v>
      </c>
      <c r="I22" s="272">
        <v>7618.4088300000003</v>
      </c>
      <c r="J22" s="272">
        <v>140142.68244999999</v>
      </c>
      <c r="K22" s="272">
        <v>132.85004000000001</v>
      </c>
      <c r="L22" s="272">
        <v>5144.1793600000001</v>
      </c>
      <c r="M22" s="272">
        <v>4.8692200000000003</v>
      </c>
      <c r="N22" s="272">
        <v>47.169290000000004</v>
      </c>
      <c r="O22" s="272">
        <v>0</v>
      </c>
      <c r="P22" s="272">
        <v>336.14</v>
      </c>
      <c r="Q22" s="272">
        <v>145807.89036000002</v>
      </c>
      <c r="R22" s="261"/>
    </row>
    <row r="23" spans="1:18" s="200" customFormat="1" ht="303" customHeight="1" thickBot="1">
      <c r="A23" s="274" t="s">
        <v>328</v>
      </c>
      <c r="B23" s="275">
        <v>1302.9921000000002</v>
      </c>
      <c r="C23" s="275">
        <v>3.3209299999999997</v>
      </c>
      <c r="D23" s="275">
        <v>65.568010000000001</v>
      </c>
      <c r="E23" s="275">
        <v>0</v>
      </c>
      <c r="F23" s="275">
        <v>0</v>
      </c>
      <c r="G23" s="275">
        <v>0</v>
      </c>
      <c r="H23" s="275">
        <v>148694.39977000002</v>
      </c>
      <c r="I23" s="275">
        <v>150066.28081</v>
      </c>
      <c r="J23" s="275">
        <v>46291.303740000003</v>
      </c>
      <c r="K23" s="275">
        <v>24.017799999999998</v>
      </c>
      <c r="L23" s="275">
        <v>2590.26242</v>
      </c>
      <c r="M23" s="275">
        <v>3.0276300000000003</v>
      </c>
      <c r="N23" s="275">
        <v>23.990790000000001</v>
      </c>
      <c r="O23" s="275">
        <v>0</v>
      </c>
      <c r="P23" s="275">
        <v>1.26</v>
      </c>
      <c r="Q23" s="275">
        <v>48933.862380000006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4764561.2369000008</v>
      </c>
      <c r="C24" s="278">
        <f t="shared" ref="C24:Q24" si="0">SUM(C10:C23)</f>
        <v>85770.408460000006</v>
      </c>
      <c r="D24" s="278">
        <f t="shared" si="0"/>
        <v>11854.448590000002</v>
      </c>
      <c r="E24" s="278">
        <f t="shared" si="0"/>
        <v>814.24824999999998</v>
      </c>
      <c r="F24" s="278">
        <f t="shared" si="0"/>
        <v>48407.304690000004</v>
      </c>
      <c r="G24" s="278">
        <f t="shared" si="0"/>
        <v>4101.8485300000002</v>
      </c>
      <c r="H24" s="278">
        <f t="shared" si="0"/>
        <v>278819.59109</v>
      </c>
      <c r="I24" s="278">
        <f t="shared" si="0"/>
        <v>5194329.0865100008</v>
      </c>
      <c r="J24" s="278">
        <f t="shared" si="0"/>
        <v>7192566.5534400009</v>
      </c>
      <c r="K24" s="278">
        <f t="shared" si="0"/>
        <v>9320.6773699999976</v>
      </c>
      <c r="L24" s="278">
        <f t="shared" si="0"/>
        <v>38760.248059999998</v>
      </c>
      <c r="M24" s="278">
        <f t="shared" si="0"/>
        <v>102.04413</v>
      </c>
      <c r="N24" s="278">
        <f t="shared" si="0"/>
        <v>30800.941230000004</v>
      </c>
      <c r="O24" s="278">
        <f t="shared" si="0"/>
        <v>308.32945999999998</v>
      </c>
      <c r="P24" s="278">
        <f t="shared" si="0"/>
        <v>1015.23922</v>
      </c>
      <c r="Q24" s="278">
        <f t="shared" si="0"/>
        <v>7272874.0329100005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2"/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2"/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topLeftCell="A2" zoomScale="15" zoomScaleNormal="15" workbookViewId="0">
      <selection activeCell="M17" sqref="M17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58</v>
      </c>
      <c r="C8" s="735"/>
      <c r="D8" s="735"/>
      <c r="E8" s="735"/>
      <c r="F8" s="735"/>
      <c r="G8" s="735"/>
      <c r="H8" s="735"/>
      <c r="I8" s="735"/>
      <c r="J8" s="735" t="s">
        <v>59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47038.902000000002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36176.930999999997</v>
      </c>
      <c r="I10" s="272">
        <v>83215.832999999999</v>
      </c>
      <c r="J10" s="272">
        <v>22950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117326.749</v>
      </c>
      <c r="Q10" s="272">
        <v>140276.74900000001</v>
      </c>
      <c r="R10" s="261"/>
    </row>
    <row r="11" spans="1:26" ht="183" customHeight="1">
      <c r="A11" s="271" t="s">
        <v>316</v>
      </c>
      <c r="B11" s="273">
        <v>10290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11186.352000000001</v>
      </c>
      <c r="I11" s="273">
        <v>21476.351999999999</v>
      </c>
      <c r="J11" s="273">
        <v>60497.217840000005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60497.217840000005</v>
      </c>
      <c r="R11" s="261"/>
    </row>
    <row r="12" spans="1:26" ht="183" customHeight="1">
      <c r="A12" s="271" t="s">
        <v>317</v>
      </c>
      <c r="B12" s="273">
        <v>24712.576000000001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5090.2950000000001</v>
      </c>
      <c r="I12" s="273">
        <v>29802.870999999999</v>
      </c>
      <c r="J12" s="273">
        <v>75227.099400000006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22377.92944</v>
      </c>
      <c r="Q12" s="272">
        <v>97605.028839999999</v>
      </c>
      <c r="R12" s="261"/>
    </row>
    <row r="13" spans="1:26" ht="183" customHeight="1">
      <c r="A13" s="271" t="s">
        <v>318</v>
      </c>
      <c r="B13" s="272">
        <v>8210.4390000000003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5602.8850000000002</v>
      </c>
      <c r="I13" s="272">
        <v>13813.324000000001</v>
      </c>
      <c r="J13" s="272">
        <v>12712.82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4735.2667000000001</v>
      </c>
      <c r="Q13" s="272">
        <v>17448.0867</v>
      </c>
      <c r="R13" s="261"/>
    </row>
    <row r="14" spans="1:26" ht="183" customHeight="1">
      <c r="A14" s="271" t="s">
        <v>319</v>
      </c>
      <c r="B14" s="272">
        <v>4321.6319999999996</v>
      </c>
      <c r="C14" s="272">
        <v>0</v>
      </c>
      <c r="D14" s="272">
        <v>0</v>
      </c>
      <c r="E14" s="272">
        <v>0</v>
      </c>
      <c r="F14" s="272">
        <v>0</v>
      </c>
      <c r="G14" s="272">
        <v>0</v>
      </c>
      <c r="H14" s="272">
        <v>2405.4830000000002</v>
      </c>
      <c r="I14" s="272">
        <v>6727.1149999999998</v>
      </c>
      <c r="J14" s="272">
        <v>10934.209429999999</v>
      </c>
      <c r="K14" s="272">
        <v>0</v>
      </c>
      <c r="L14" s="272">
        <v>0</v>
      </c>
      <c r="M14" s="272">
        <v>0</v>
      </c>
      <c r="N14" s="272">
        <v>0</v>
      </c>
      <c r="O14" s="272">
        <v>0</v>
      </c>
      <c r="P14" s="272">
        <v>1121.8302099999999</v>
      </c>
      <c r="Q14" s="272">
        <v>12056.039640000001</v>
      </c>
      <c r="R14" s="261"/>
    </row>
    <row r="15" spans="1:26" ht="183" customHeight="1">
      <c r="A15" s="271" t="s">
        <v>320</v>
      </c>
      <c r="B15" s="272">
        <v>3858.4960000000001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276.85300000000001</v>
      </c>
      <c r="I15" s="272">
        <v>4135.3490000000002</v>
      </c>
      <c r="J15" s="272">
        <v>4243.2402400000001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660.75519999999995</v>
      </c>
      <c r="Q15" s="272">
        <v>4903.9954400000006</v>
      </c>
      <c r="R15" s="261"/>
    </row>
    <row r="16" spans="1:26" ht="183" customHeight="1">
      <c r="A16" s="271" t="s">
        <v>321</v>
      </c>
      <c r="B16" s="272">
        <v>1083.4939999999999</v>
      </c>
      <c r="C16" s="272">
        <v>0</v>
      </c>
      <c r="D16" s="272">
        <v>0</v>
      </c>
      <c r="E16" s="272">
        <v>0</v>
      </c>
      <c r="F16" s="272">
        <v>0</v>
      </c>
      <c r="G16" s="272">
        <v>274.39999999999998</v>
      </c>
      <c r="H16" s="272">
        <v>653.04200000000003</v>
      </c>
      <c r="I16" s="272">
        <v>2010.9359999999999</v>
      </c>
      <c r="J16" s="272">
        <v>0</v>
      </c>
      <c r="K16" s="272">
        <v>0</v>
      </c>
      <c r="L16" s="272">
        <v>0</v>
      </c>
      <c r="M16" s="272">
        <v>0</v>
      </c>
      <c r="N16" s="272">
        <v>0</v>
      </c>
      <c r="O16" s="272">
        <v>0</v>
      </c>
      <c r="P16" s="272">
        <v>240.1</v>
      </c>
      <c r="Q16" s="272">
        <v>240.1</v>
      </c>
      <c r="R16" s="261"/>
    </row>
    <row r="17" spans="1:18" ht="183" customHeight="1">
      <c r="A17" s="271" t="s">
        <v>322</v>
      </c>
      <c r="B17" s="272">
        <v>682.54300000000001</v>
      </c>
      <c r="C17" s="272">
        <v>0</v>
      </c>
      <c r="D17" s="272">
        <v>0</v>
      </c>
      <c r="E17" s="272">
        <v>0</v>
      </c>
      <c r="F17" s="272">
        <v>0</v>
      </c>
      <c r="G17" s="272">
        <v>0</v>
      </c>
      <c r="H17" s="272">
        <v>355.67399999999998</v>
      </c>
      <c r="I17" s="272">
        <v>1038.2170000000001</v>
      </c>
      <c r="J17" s="272">
        <v>0</v>
      </c>
      <c r="K17" s="272">
        <v>0</v>
      </c>
      <c r="L17" s="272">
        <v>0</v>
      </c>
      <c r="M17" s="272">
        <v>0</v>
      </c>
      <c r="N17" s="272">
        <v>0</v>
      </c>
      <c r="O17" s="272">
        <v>0</v>
      </c>
      <c r="P17" s="272">
        <v>188.15951000000001</v>
      </c>
      <c r="Q17" s="272">
        <v>188.15951000000001</v>
      </c>
      <c r="R17" s="261"/>
    </row>
    <row r="18" spans="1:18" ht="183" customHeight="1">
      <c r="A18" s="271" t="s">
        <v>323</v>
      </c>
      <c r="B18" s="272">
        <v>506.03899999999999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363.65499999999997</v>
      </c>
      <c r="I18" s="272">
        <v>869.69399999999996</v>
      </c>
      <c r="J18" s="272">
        <v>0</v>
      </c>
      <c r="K18" s="272">
        <v>0</v>
      </c>
      <c r="L18" s="272">
        <v>0</v>
      </c>
      <c r="M18" s="272">
        <v>0</v>
      </c>
      <c r="N18" s="272">
        <v>0</v>
      </c>
      <c r="O18" s="272">
        <v>0</v>
      </c>
      <c r="P18" s="272">
        <v>0</v>
      </c>
      <c r="Q18" s="272">
        <v>0</v>
      </c>
      <c r="R18" s="261"/>
    </row>
    <row r="19" spans="1:18" ht="183" customHeight="1">
      <c r="A19" s="271" t="s">
        <v>324</v>
      </c>
      <c r="B19" s="272">
        <v>0</v>
      </c>
      <c r="C19" s="272">
        <v>0</v>
      </c>
      <c r="D19" s="272">
        <v>0</v>
      </c>
      <c r="E19" s="272">
        <v>0</v>
      </c>
      <c r="F19" s="272">
        <v>0</v>
      </c>
      <c r="G19" s="272">
        <v>0</v>
      </c>
      <c r="H19" s="272">
        <v>279.46699999999998</v>
      </c>
      <c r="I19" s="272">
        <v>279.46699999999998</v>
      </c>
      <c r="J19" s="272">
        <v>0</v>
      </c>
      <c r="K19" s="272">
        <v>0</v>
      </c>
      <c r="L19" s="272">
        <v>0</v>
      </c>
      <c r="M19" s="272">
        <v>0</v>
      </c>
      <c r="N19" s="272">
        <v>0</v>
      </c>
      <c r="O19" s="272">
        <v>0</v>
      </c>
      <c r="P19" s="272">
        <v>96.04</v>
      </c>
      <c r="Q19" s="272">
        <v>96.04</v>
      </c>
      <c r="R19" s="261"/>
    </row>
    <row r="20" spans="1:18" ht="183" customHeight="1">
      <c r="A20" s="271" t="s">
        <v>325</v>
      </c>
      <c r="B20" s="272">
        <v>1078.0309999999999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57.606000000000002</v>
      </c>
      <c r="I20" s="272">
        <v>1135.6369999999999</v>
      </c>
      <c r="J20" s="272">
        <v>0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0</v>
      </c>
      <c r="Q20" s="272">
        <v>0</v>
      </c>
      <c r="R20" s="261"/>
    </row>
    <row r="21" spans="1:18" ht="183" customHeight="1">
      <c r="A21" s="271" t="s">
        <v>326</v>
      </c>
      <c r="B21" s="272">
        <v>752.96100000000001</v>
      </c>
      <c r="C21" s="272">
        <v>0</v>
      </c>
      <c r="D21" s="272">
        <v>11.419</v>
      </c>
      <c r="E21" s="272">
        <v>0</v>
      </c>
      <c r="F21" s="272">
        <v>0</v>
      </c>
      <c r="G21" s="272">
        <v>0</v>
      </c>
      <c r="H21" s="272">
        <v>75.98</v>
      </c>
      <c r="I21" s="272">
        <v>840.36</v>
      </c>
      <c r="J21" s="272">
        <v>12.86232</v>
      </c>
      <c r="K21" s="272">
        <v>0</v>
      </c>
      <c r="L21" s="272">
        <v>0</v>
      </c>
      <c r="M21" s="272">
        <v>0</v>
      </c>
      <c r="N21" s="272">
        <v>0</v>
      </c>
      <c r="O21" s="272">
        <v>0</v>
      </c>
      <c r="P21" s="272">
        <v>0</v>
      </c>
      <c r="Q21" s="272">
        <v>12.86232</v>
      </c>
      <c r="R21" s="261"/>
    </row>
    <row r="22" spans="1:18" ht="183" customHeight="1">
      <c r="A22" s="271" t="s">
        <v>327</v>
      </c>
      <c r="B22" s="272">
        <v>13.52</v>
      </c>
      <c r="C22" s="272">
        <v>0</v>
      </c>
      <c r="D22" s="272">
        <v>0</v>
      </c>
      <c r="E22" s="272">
        <v>0</v>
      </c>
      <c r="F22" s="272">
        <v>6.4290000000000003</v>
      </c>
      <c r="G22" s="272">
        <v>0</v>
      </c>
      <c r="H22" s="272">
        <v>11.023</v>
      </c>
      <c r="I22" s="272">
        <v>30.972000000000001</v>
      </c>
      <c r="J22" s="272">
        <v>0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0</v>
      </c>
      <c r="R22" s="261"/>
    </row>
    <row r="23" spans="1:18" s="200" customFormat="1" ht="303" customHeight="1" thickBot="1">
      <c r="A23" s="274" t="s">
        <v>328</v>
      </c>
      <c r="B23" s="275">
        <v>7.1</v>
      </c>
      <c r="C23" s="275">
        <v>0</v>
      </c>
      <c r="D23" s="275">
        <v>0</v>
      </c>
      <c r="E23" s="275">
        <v>0</v>
      </c>
      <c r="F23" s="275">
        <v>0</v>
      </c>
      <c r="G23" s="275">
        <v>0</v>
      </c>
      <c r="H23" s="275">
        <v>3.4449999999999998</v>
      </c>
      <c r="I23" s="275">
        <v>10.545</v>
      </c>
      <c r="J23" s="275">
        <v>0</v>
      </c>
      <c r="K23" s="275">
        <v>0</v>
      </c>
      <c r="L23" s="275">
        <v>0</v>
      </c>
      <c r="M23" s="275">
        <v>0</v>
      </c>
      <c r="N23" s="275">
        <v>0</v>
      </c>
      <c r="O23" s="275">
        <v>0</v>
      </c>
      <c r="P23" s="275">
        <v>0</v>
      </c>
      <c r="Q23" s="275">
        <v>0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102555.73300000002</v>
      </c>
      <c r="C24" s="278">
        <f t="shared" ref="C24:Q24" si="0">SUM(C10:C23)</f>
        <v>0</v>
      </c>
      <c r="D24" s="278">
        <f t="shared" si="0"/>
        <v>11.419</v>
      </c>
      <c r="E24" s="278">
        <f t="shared" si="0"/>
        <v>0</v>
      </c>
      <c r="F24" s="278">
        <f t="shared" si="0"/>
        <v>6.4290000000000003</v>
      </c>
      <c r="G24" s="278">
        <f t="shared" si="0"/>
        <v>274.39999999999998</v>
      </c>
      <c r="H24" s="278">
        <f t="shared" si="0"/>
        <v>62538.690999999999</v>
      </c>
      <c r="I24" s="278">
        <f t="shared" si="0"/>
        <v>165386.67199999993</v>
      </c>
      <c r="J24" s="278">
        <f t="shared" si="0"/>
        <v>186577.44923</v>
      </c>
      <c r="K24" s="278">
        <f t="shared" si="0"/>
        <v>0</v>
      </c>
      <c r="L24" s="278">
        <f t="shared" si="0"/>
        <v>0</v>
      </c>
      <c r="M24" s="278">
        <f t="shared" si="0"/>
        <v>0</v>
      </c>
      <c r="N24" s="278">
        <f t="shared" si="0"/>
        <v>0</v>
      </c>
      <c r="O24" s="278">
        <f t="shared" si="0"/>
        <v>0</v>
      </c>
      <c r="P24" s="278">
        <f t="shared" si="0"/>
        <v>146746.83006000001</v>
      </c>
      <c r="Q24" s="278">
        <f t="shared" si="0"/>
        <v>333324.27928999998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2"/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2"/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topLeftCell="A2" zoomScale="15" zoomScaleNormal="15" workbookViewId="0">
      <selection activeCell="AB11" sqref="AB11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331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66</v>
      </c>
      <c r="C8" s="735"/>
      <c r="D8" s="735"/>
      <c r="E8" s="735"/>
      <c r="F8" s="735"/>
      <c r="G8" s="735"/>
      <c r="H8" s="735"/>
      <c r="I8" s="735"/>
      <c r="J8" s="735" t="s">
        <v>67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73569.104489999998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6128.0814500000006</v>
      </c>
      <c r="I10" s="272">
        <v>79697.185939999996</v>
      </c>
      <c r="J10" s="272">
        <v>20000.000030000003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20000.000030000003</v>
      </c>
      <c r="R10" s="261"/>
    </row>
    <row r="11" spans="1:26" ht="183" customHeight="1">
      <c r="A11" s="271" t="s">
        <v>316</v>
      </c>
      <c r="B11" s="273">
        <v>58422.392070000002</v>
      </c>
      <c r="C11" s="273">
        <v>12448.58567</v>
      </c>
      <c r="D11" s="273">
        <v>0</v>
      </c>
      <c r="E11" s="273">
        <v>0</v>
      </c>
      <c r="F11" s="273">
        <v>0</v>
      </c>
      <c r="G11" s="273">
        <v>0</v>
      </c>
      <c r="H11" s="273">
        <v>11044.368</v>
      </c>
      <c r="I11" s="273">
        <v>81915.34573999999</v>
      </c>
      <c r="J11" s="273">
        <v>0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83" customHeight="1">
      <c r="A12" s="271" t="s">
        <v>317</v>
      </c>
      <c r="B12" s="273">
        <v>107190.66201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5787.9662199999993</v>
      </c>
      <c r="I12" s="273">
        <v>112978.62823</v>
      </c>
      <c r="J12" s="273">
        <v>17601.547149999999</v>
      </c>
      <c r="K12" s="273">
        <v>0</v>
      </c>
      <c r="L12" s="272">
        <v>3308.4956099999999</v>
      </c>
      <c r="M12" s="272">
        <v>0</v>
      </c>
      <c r="N12" s="272">
        <v>137.29589999999999</v>
      </c>
      <c r="O12" s="272">
        <v>0</v>
      </c>
      <c r="P12" s="272">
        <v>0</v>
      </c>
      <c r="Q12" s="272">
        <v>21047.338660000001</v>
      </c>
      <c r="R12" s="261"/>
    </row>
    <row r="13" spans="1:26" ht="183" customHeight="1">
      <c r="A13" s="271" t="s">
        <v>318</v>
      </c>
      <c r="B13" s="272">
        <v>266352.65982</v>
      </c>
      <c r="C13" s="272">
        <v>2608.5782100000001</v>
      </c>
      <c r="D13" s="272">
        <v>0</v>
      </c>
      <c r="E13" s="272">
        <v>0</v>
      </c>
      <c r="F13" s="272">
        <v>4380.9912899999999</v>
      </c>
      <c r="G13" s="272">
        <v>0</v>
      </c>
      <c r="H13" s="272">
        <v>3332.92947</v>
      </c>
      <c r="I13" s="272">
        <v>276675.15879000002</v>
      </c>
      <c r="J13" s="272">
        <v>95382.849802600002</v>
      </c>
      <c r="K13" s="272">
        <v>4960.4502899999998</v>
      </c>
      <c r="L13" s="272">
        <v>0</v>
      </c>
      <c r="M13" s="272">
        <v>0</v>
      </c>
      <c r="N13" s="272">
        <v>0</v>
      </c>
      <c r="O13" s="272">
        <v>0</v>
      </c>
      <c r="P13" s="272">
        <v>1410.8168999999998</v>
      </c>
      <c r="Q13" s="272">
        <v>101754.1169926</v>
      </c>
      <c r="R13" s="261"/>
    </row>
    <row r="14" spans="1:26" ht="183" customHeight="1">
      <c r="A14" s="271" t="s">
        <v>319</v>
      </c>
      <c r="B14" s="272">
        <v>335260.57449999999</v>
      </c>
      <c r="C14" s="272">
        <v>847.05065000000002</v>
      </c>
      <c r="D14" s="272">
        <v>411.54752000000002</v>
      </c>
      <c r="E14" s="272">
        <v>0</v>
      </c>
      <c r="F14" s="272">
        <v>1664.03637</v>
      </c>
      <c r="G14" s="272">
        <v>978.22478999999998</v>
      </c>
      <c r="H14" s="272">
        <v>4335.9474600000003</v>
      </c>
      <c r="I14" s="272">
        <v>343497.38129000005</v>
      </c>
      <c r="J14" s="272">
        <v>127276.06099</v>
      </c>
      <c r="K14" s="272">
        <v>0</v>
      </c>
      <c r="L14" s="272">
        <v>0</v>
      </c>
      <c r="M14" s="272">
        <v>0</v>
      </c>
      <c r="N14" s="272">
        <v>0</v>
      </c>
      <c r="O14" s="272">
        <v>0</v>
      </c>
      <c r="P14" s="272">
        <v>234.40476000000001</v>
      </c>
      <c r="Q14" s="272">
        <v>127510.46575</v>
      </c>
      <c r="R14" s="261"/>
    </row>
    <row r="15" spans="1:26" ht="183" customHeight="1">
      <c r="A15" s="271" t="s">
        <v>320</v>
      </c>
      <c r="B15" s="272">
        <v>509003.65983999998</v>
      </c>
      <c r="C15" s="272">
        <v>1138.9009599999999</v>
      </c>
      <c r="D15" s="272">
        <v>939.70968000000005</v>
      </c>
      <c r="E15" s="272">
        <v>0</v>
      </c>
      <c r="F15" s="272">
        <v>4053.7631299999998</v>
      </c>
      <c r="G15" s="272">
        <v>0</v>
      </c>
      <c r="H15" s="272">
        <v>5658.7745800000002</v>
      </c>
      <c r="I15" s="272">
        <v>520794.80819000001</v>
      </c>
      <c r="J15" s="272">
        <v>177981.55205</v>
      </c>
      <c r="K15" s="272">
        <v>2694.5743499999999</v>
      </c>
      <c r="L15" s="272">
        <v>0</v>
      </c>
      <c r="M15" s="272">
        <v>0</v>
      </c>
      <c r="N15" s="272">
        <v>932.47630000000004</v>
      </c>
      <c r="O15" s="272">
        <v>0</v>
      </c>
      <c r="P15" s="272">
        <v>5165.8132400000004</v>
      </c>
      <c r="Q15" s="272">
        <v>186774.41594000001</v>
      </c>
      <c r="R15" s="261"/>
    </row>
    <row r="16" spans="1:26" ht="183" customHeight="1">
      <c r="A16" s="271" t="s">
        <v>321</v>
      </c>
      <c r="B16" s="272">
        <v>739769.60800999997</v>
      </c>
      <c r="C16" s="272">
        <v>1855.11796</v>
      </c>
      <c r="D16" s="272">
        <v>803.0308</v>
      </c>
      <c r="E16" s="272">
        <v>0</v>
      </c>
      <c r="F16" s="272">
        <v>2976.29198</v>
      </c>
      <c r="G16" s="272">
        <v>288.04365000000001</v>
      </c>
      <c r="H16" s="272">
        <v>5116.8510400000005</v>
      </c>
      <c r="I16" s="272">
        <v>750808.94344000006</v>
      </c>
      <c r="J16" s="272">
        <v>139046.84850999998</v>
      </c>
      <c r="K16" s="272">
        <v>1265.2236200000002</v>
      </c>
      <c r="L16" s="272">
        <v>516.03218000000004</v>
      </c>
      <c r="M16" s="272">
        <v>255.36742999999998</v>
      </c>
      <c r="N16" s="272">
        <v>789.36586</v>
      </c>
      <c r="O16" s="272">
        <v>0</v>
      </c>
      <c r="P16" s="272">
        <v>3435.7760499999999</v>
      </c>
      <c r="Q16" s="272">
        <v>145308.61365000001</v>
      </c>
      <c r="R16" s="261"/>
    </row>
    <row r="17" spans="1:18" ht="183" customHeight="1">
      <c r="A17" s="271" t="s">
        <v>322</v>
      </c>
      <c r="B17" s="272">
        <v>510127.85867000005</v>
      </c>
      <c r="C17" s="272">
        <v>1710.93877</v>
      </c>
      <c r="D17" s="272">
        <v>867.51780000000008</v>
      </c>
      <c r="E17" s="272">
        <v>0</v>
      </c>
      <c r="F17" s="272">
        <v>1255.8661399999999</v>
      </c>
      <c r="G17" s="272">
        <v>0</v>
      </c>
      <c r="H17" s="272">
        <v>2823.5552400000001</v>
      </c>
      <c r="I17" s="272">
        <v>516785.73661999998</v>
      </c>
      <c r="J17" s="272">
        <v>205892.58585</v>
      </c>
      <c r="K17" s="272">
        <v>1484.91526</v>
      </c>
      <c r="L17" s="272">
        <v>647.3546</v>
      </c>
      <c r="M17" s="272">
        <v>0</v>
      </c>
      <c r="N17" s="272">
        <v>3309.7586699999997</v>
      </c>
      <c r="O17" s="272">
        <v>287.79672999999997</v>
      </c>
      <c r="P17" s="272">
        <v>10203.058349999999</v>
      </c>
      <c r="Q17" s="272">
        <v>221825.46946000002</v>
      </c>
      <c r="R17" s="261"/>
    </row>
    <row r="18" spans="1:18" ht="183" customHeight="1">
      <c r="A18" s="271" t="s">
        <v>323</v>
      </c>
      <c r="B18" s="272">
        <v>492964.13876</v>
      </c>
      <c r="C18" s="272">
        <v>1224.3403700000001</v>
      </c>
      <c r="D18" s="272">
        <v>385.84174999999999</v>
      </c>
      <c r="E18" s="272">
        <v>0</v>
      </c>
      <c r="F18" s="272">
        <v>2058.2721299999998</v>
      </c>
      <c r="G18" s="272">
        <v>373.4914</v>
      </c>
      <c r="H18" s="272">
        <v>1273.4348200000002</v>
      </c>
      <c r="I18" s="272">
        <v>498279.51923000003</v>
      </c>
      <c r="J18" s="272">
        <v>114589.4837</v>
      </c>
      <c r="K18" s="272">
        <v>2284.8495699999999</v>
      </c>
      <c r="L18" s="272">
        <v>681.85162000000003</v>
      </c>
      <c r="M18" s="272">
        <v>107.68917</v>
      </c>
      <c r="N18" s="272">
        <v>1930.6189199999999</v>
      </c>
      <c r="O18" s="272">
        <v>77.443839999999994</v>
      </c>
      <c r="P18" s="272">
        <v>1408.9561899999999</v>
      </c>
      <c r="Q18" s="272">
        <v>121080.89301</v>
      </c>
      <c r="R18" s="261"/>
    </row>
    <row r="19" spans="1:18" ht="183" customHeight="1">
      <c r="A19" s="271" t="s">
        <v>324</v>
      </c>
      <c r="B19" s="272">
        <v>791590.53813</v>
      </c>
      <c r="C19" s="272">
        <v>2926.05456</v>
      </c>
      <c r="D19" s="272">
        <v>1434.2203200000001</v>
      </c>
      <c r="E19" s="272">
        <v>236.95542</v>
      </c>
      <c r="F19" s="272">
        <v>6567.7876699999997</v>
      </c>
      <c r="G19" s="272">
        <v>420.39071000000001</v>
      </c>
      <c r="H19" s="272">
        <v>1424.2924699999999</v>
      </c>
      <c r="I19" s="272">
        <v>804600.23927999998</v>
      </c>
      <c r="J19" s="272">
        <v>127491.90732</v>
      </c>
      <c r="K19" s="272">
        <v>1836.31107</v>
      </c>
      <c r="L19" s="272">
        <v>1672.4495200000001</v>
      </c>
      <c r="M19" s="272">
        <v>177.60588000000001</v>
      </c>
      <c r="N19" s="272">
        <v>3640.71101</v>
      </c>
      <c r="O19" s="272">
        <v>0</v>
      </c>
      <c r="P19" s="272">
        <v>2722.9275200000002</v>
      </c>
      <c r="Q19" s="272">
        <v>137541.91232</v>
      </c>
      <c r="R19" s="261"/>
    </row>
    <row r="20" spans="1:18" ht="183" customHeight="1">
      <c r="A20" s="271" t="s">
        <v>325</v>
      </c>
      <c r="B20" s="272">
        <v>1249919.5078599998</v>
      </c>
      <c r="C20" s="272">
        <v>8879.0986400000002</v>
      </c>
      <c r="D20" s="272">
        <v>5657.2906500000008</v>
      </c>
      <c r="E20" s="272">
        <v>356.57670000000002</v>
      </c>
      <c r="F20" s="272">
        <v>10858.847009999999</v>
      </c>
      <c r="G20" s="272">
        <v>1131.6291200000001</v>
      </c>
      <c r="H20" s="272">
        <v>1819.0632700000001</v>
      </c>
      <c r="I20" s="272">
        <v>1278622.0132500001</v>
      </c>
      <c r="J20" s="272">
        <v>259537.52749000001</v>
      </c>
      <c r="K20" s="272">
        <v>1892.3435500000001</v>
      </c>
      <c r="L20" s="272">
        <v>2145.6297100000002</v>
      </c>
      <c r="M20" s="272">
        <v>36.789430000000003</v>
      </c>
      <c r="N20" s="272">
        <v>7342.12464</v>
      </c>
      <c r="O20" s="272">
        <v>290.32664</v>
      </c>
      <c r="P20" s="272">
        <v>6863.48488</v>
      </c>
      <c r="Q20" s="272">
        <v>278108.22633999999</v>
      </c>
      <c r="R20" s="261"/>
    </row>
    <row r="21" spans="1:18" ht="183" customHeight="1">
      <c r="A21" s="271" t="s">
        <v>326</v>
      </c>
      <c r="B21" s="272">
        <v>1594325.6164000002</v>
      </c>
      <c r="C21" s="272">
        <v>9063.5676800000001</v>
      </c>
      <c r="D21" s="272">
        <v>28497.852420000003</v>
      </c>
      <c r="E21" s="272">
        <v>863.42114000000004</v>
      </c>
      <c r="F21" s="272">
        <v>3785.2578399999998</v>
      </c>
      <c r="G21" s="272">
        <v>301.12811999999997</v>
      </c>
      <c r="H21" s="272">
        <v>2548.7870400000002</v>
      </c>
      <c r="I21" s="272">
        <v>1639385.6306400001</v>
      </c>
      <c r="J21" s="272">
        <v>118002.93786000001</v>
      </c>
      <c r="K21" s="272">
        <v>804.38459999999998</v>
      </c>
      <c r="L21" s="272">
        <v>1441.4438500000001</v>
      </c>
      <c r="M21" s="272">
        <v>10.93369</v>
      </c>
      <c r="N21" s="272">
        <v>5546.9244600000002</v>
      </c>
      <c r="O21" s="272">
        <v>34.014420000000001</v>
      </c>
      <c r="P21" s="272">
        <v>14325.459140000001</v>
      </c>
      <c r="Q21" s="272">
        <v>140166.09802</v>
      </c>
      <c r="R21" s="261"/>
    </row>
    <row r="22" spans="1:18" ht="183" customHeight="1">
      <c r="A22" s="271" t="s">
        <v>327</v>
      </c>
      <c r="B22" s="272">
        <v>197961.1581</v>
      </c>
      <c r="C22" s="272">
        <v>580.84603000000004</v>
      </c>
      <c r="D22" s="272">
        <v>6731.4421600000005</v>
      </c>
      <c r="E22" s="272">
        <v>92.192119999999989</v>
      </c>
      <c r="F22" s="272">
        <v>71.316050000000004</v>
      </c>
      <c r="G22" s="272">
        <v>9.2180900000000001</v>
      </c>
      <c r="H22" s="272">
        <v>3127.1822299999999</v>
      </c>
      <c r="I22" s="272">
        <v>208573.35477999999</v>
      </c>
      <c r="J22" s="272">
        <v>3758.9033199999999</v>
      </c>
      <c r="K22" s="272">
        <v>15.32325</v>
      </c>
      <c r="L22" s="272">
        <v>39.4238</v>
      </c>
      <c r="M22" s="272">
        <v>0</v>
      </c>
      <c r="N22" s="272">
        <v>126.14813000000001</v>
      </c>
      <c r="O22" s="272">
        <v>6.8593799999999998</v>
      </c>
      <c r="P22" s="272">
        <v>1836.15419</v>
      </c>
      <c r="Q22" s="272">
        <v>5782.8120699999999</v>
      </c>
      <c r="R22" s="261"/>
    </row>
    <row r="23" spans="1:18" s="200" customFormat="1" ht="303" customHeight="1" thickBot="1">
      <c r="A23" s="274" t="s">
        <v>328</v>
      </c>
      <c r="B23" s="275">
        <v>84291.894670000009</v>
      </c>
      <c r="C23" s="275">
        <v>153.34842</v>
      </c>
      <c r="D23" s="275">
        <v>4803.0197300000009</v>
      </c>
      <c r="E23" s="275">
        <v>27.81813</v>
      </c>
      <c r="F23" s="275">
        <v>21.242919999999998</v>
      </c>
      <c r="G23" s="275">
        <v>0.2</v>
      </c>
      <c r="H23" s="275">
        <v>153.07132999999999</v>
      </c>
      <c r="I23" s="275">
        <v>89450.595199999996</v>
      </c>
      <c r="J23" s="275">
        <v>868.06941000000006</v>
      </c>
      <c r="K23" s="275">
        <v>3.2434799999999999</v>
      </c>
      <c r="L23" s="275">
        <v>16.278299999999998</v>
      </c>
      <c r="M23" s="275">
        <v>0</v>
      </c>
      <c r="N23" s="275">
        <v>75.022949999999994</v>
      </c>
      <c r="O23" s="275">
        <v>0</v>
      </c>
      <c r="P23" s="275">
        <v>84129.17981999999</v>
      </c>
      <c r="Q23" s="275">
        <v>85091.793959999995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7010749.3733299989</v>
      </c>
      <c r="C24" s="278">
        <f t="shared" ref="C24:Q24" si="0">SUM(C10:C23)</f>
        <v>43436.427920000002</v>
      </c>
      <c r="D24" s="278">
        <f t="shared" si="0"/>
        <v>50531.472830000006</v>
      </c>
      <c r="E24" s="278">
        <f t="shared" si="0"/>
        <v>1576.9635100000003</v>
      </c>
      <c r="F24" s="278">
        <f t="shared" si="0"/>
        <v>37693.672529999996</v>
      </c>
      <c r="G24" s="278">
        <f t="shared" si="0"/>
        <v>3502.3258799999999</v>
      </c>
      <c r="H24" s="278">
        <f t="shared" si="0"/>
        <v>54574.304620000003</v>
      </c>
      <c r="I24" s="278">
        <f t="shared" si="0"/>
        <v>7202064.5406200001</v>
      </c>
      <c r="J24" s="278">
        <f t="shared" si="0"/>
        <v>1407430.2734826</v>
      </c>
      <c r="K24" s="278">
        <f t="shared" si="0"/>
        <v>17241.619040000005</v>
      </c>
      <c r="L24" s="278">
        <f t="shared" si="0"/>
        <v>10468.95919</v>
      </c>
      <c r="M24" s="278">
        <f t="shared" si="0"/>
        <v>588.38559999999995</v>
      </c>
      <c r="N24" s="278">
        <f t="shared" si="0"/>
        <v>23830.446840000004</v>
      </c>
      <c r="O24" s="278">
        <f t="shared" si="0"/>
        <v>696.44100999999989</v>
      </c>
      <c r="P24" s="278">
        <f t="shared" si="0"/>
        <v>131736.03104</v>
      </c>
      <c r="Q24" s="278">
        <f t="shared" si="0"/>
        <v>1591992.1562025999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2"/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2"/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topLeftCell="A2" zoomScale="15" zoomScaleNormal="15" workbookViewId="0">
      <selection activeCell="M13" sqref="M13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258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39.42578125" style="572" customWidth="1"/>
    <col min="19" max="19" width="48.7109375" style="572" customWidth="1"/>
    <col min="20" max="20" width="41.140625" style="572" customWidth="1"/>
    <col min="21" max="21" width="48.7109375" style="572" customWidth="1"/>
    <col min="22" max="22" width="51.140625" style="572" customWidth="1"/>
    <col min="23" max="23" width="48.7109375" style="572" customWidth="1"/>
    <col min="24" max="24" width="58.28515625" style="572" customWidth="1"/>
    <col min="25" max="25" width="42.42578125" style="572" customWidth="1"/>
    <col min="26" max="26" width="6.5703125" style="259" customWidth="1"/>
    <col min="27" max="32" width="9.140625" style="572"/>
    <col min="33" max="33" width="11.28515625" style="572" bestFit="1" customWidth="1"/>
    <col min="34" max="34" width="10.140625" style="572" bestFit="1" customWidth="1"/>
    <col min="35" max="36" width="9.140625" style="572"/>
    <col min="37" max="37" width="10.140625" style="572" bestFit="1" customWidth="1"/>
    <col min="38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39.42578125" style="572" customWidth="1"/>
    <col min="275" max="275" width="48.7109375" style="572" customWidth="1"/>
    <col min="276" max="276" width="41.140625" style="572" customWidth="1"/>
    <col min="277" max="277" width="48.7109375" style="572" customWidth="1"/>
    <col min="278" max="278" width="51.140625" style="572" customWidth="1"/>
    <col min="279" max="279" width="48.7109375" style="572" customWidth="1"/>
    <col min="280" max="280" width="58.28515625" style="572" customWidth="1"/>
    <col min="281" max="281" width="42.42578125" style="572" customWidth="1"/>
    <col min="282" max="282" width="6.5703125" style="572" customWidth="1"/>
    <col min="283" max="288" width="9.140625" style="572"/>
    <col min="289" max="289" width="11.28515625" style="572" bestFit="1" customWidth="1"/>
    <col min="290" max="290" width="10.140625" style="572" bestFit="1" customWidth="1"/>
    <col min="291" max="292" width="9.140625" style="572"/>
    <col min="293" max="293" width="10.140625" style="572" bestFit="1" customWidth="1"/>
    <col min="294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39.42578125" style="572" customWidth="1"/>
    <col min="531" max="531" width="48.7109375" style="572" customWidth="1"/>
    <col min="532" max="532" width="41.140625" style="572" customWidth="1"/>
    <col min="533" max="533" width="48.7109375" style="572" customWidth="1"/>
    <col min="534" max="534" width="51.140625" style="572" customWidth="1"/>
    <col min="535" max="535" width="48.7109375" style="572" customWidth="1"/>
    <col min="536" max="536" width="58.28515625" style="572" customWidth="1"/>
    <col min="537" max="537" width="42.42578125" style="572" customWidth="1"/>
    <col min="538" max="538" width="6.5703125" style="572" customWidth="1"/>
    <col min="539" max="544" width="9.140625" style="572"/>
    <col min="545" max="545" width="11.28515625" style="572" bestFit="1" customWidth="1"/>
    <col min="546" max="546" width="10.140625" style="572" bestFit="1" customWidth="1"/>
    <col min="547" max="548" width="9.140625" style="572"/>
    <col min="549" max="549" width="10.140625" style="572" bestFit="1" customWidth="1"/>
    <col min="550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39.42578125" style="572" customWidth="1"/>
    <col min="787" max="787" width="48.7109375" style="572" customWidth="1"/>
    <col min="788" max="788" width="41.140625" style="572" customWidth="1"/>
    <col min="789" max="789" width="48.7109375" style="572" customWidth="1"/>
    <col min="790" max="790" width="51.140625" style="572" customWidth="1"/>
    <col min="791" max="791" width="48.7109375" style="572" customWidth="1"/>
    <col min="792" max="792" width="58.28515625" style="572" customWidth="1"/>
    <col min="793" max="793" width="42.42578125" style="572" customWidth="1"/>
    <col min="794" max="794" width="6.5703125" style="572" customWidth="1"/>
    <col min="795" max="800" width="9.140625" style="572"/>
    <col min="801" max="801" width="11.28515625" style="572" bestFit="1" customWidth="1"/>
    <col min="802" max="802" width="10.140625" style="572" bestFit="1" customWidth="1"/>
    <col min="803" max="804" width="9.140625" style="572"/>
    <col min="805" max="805" width="10.140625" style="572" bestFit="1" customWidth="1"/>
    <col min="806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39.42578125" style="572" customWidth="1"/>
    <col min="1043" max="1043" width="48.7109375" style="572" customWidth="1"/>
    <col min="1044" max="1044" width="41.140625" style="572" customWidth="1"/>
    <col min="1045" max="1045" width="48.7109375" style="572" customWidth="1"/>
    <col min="1046" max="1046" width="51.140625" style="572" customWidth="1"/>
    <col min="1047" max="1047" width="48.7109375" style="572" customWidth="1"/>
    <col min="1048" max="1048" width="58.28515625" style="572" customWidth="1"/>
    <col min="1049" max="1049" width="42.42578125" style="572" customWidth="1"/>
    <col min="1050" max="1050" width="6.5703125" style="572" customWidth="1"/>
    <col min="1051" max="1056" width="9.140625" style="572"/>
    <col min="1057" max="1057" width="11.28515625" style="572" bestFit="1" customWidth="1"/>
    <col min="1058" max="1058" width="10.140625" style="572" bestFit="1" customWidth="1"/>
    <col min="1059" max="1060" width="9.140625" style="572"/>
    <col min="1061" max="1061" width="10.140625" style="572" bestFit="1" customWidth="1"/>
    <col min="1062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39.42578125" style="572" customWidth="1"/>
    <col min="1299" max="1299" width="48.7109375" style="572" customWidth="1"/>
    <col min="1300" max="1300" width="41.140625" style="572" customWidth="1"/>
    <col min="1301" max="1301" width="48.7109375" style="572" customWidth="1"/>
    <col min="1302" max="1302" width="51.140625" style="572" customWidth="1"/>
    <col min="1303" max="1303" width="48.7109375" style="572" customWidth="1"/>
    <col min="1304" max="1304" width="58.28515625" style="572" customWidth="1"/>
    <col min="1305" max="1305" width="42.42578125" style="572" customWidth="1"/>
    <col min="1306" max="1306" width="6.5703125" style="572" customWidth="1"/>
    <col min="1307" max="1312" width="9.140625" style="572"/>
    <col min="1313" max="1313" width="11.28515625" style="572" bestFit="1" customWidth="1"/>
    <col min="1314" max="1314" width="10.140625" style="572" bestFit="1" customWidth="1"/>
    <col min="1315" max="1316" width="9.140625" style="572"/>
    <col min="1317" max="1317" width="10.140625" style="572" bestFit="1" customWidth="1"/>
    <col min="1318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39.42578125" style="572" customWidth="1"/>
    <col min="1555" max="1555" width="48.7109375" style="572" customWidth="1"/>
    <col min="1556" max="1556" width="41.140625" style="572" customWidth="1"/>
    <col min="1557" max="1557" width="48.7109375" style="572" customWidth="1"/>
    <col min="1558" max="1558" width="51.140625" style="572" customWidth="1"/>
    <col min="1559" max="1559" width="48.7109375" style="572" customWidth="1"/>
    <col min="1560" max="1560" width="58.28515625" style="572" customWidth="1"/>
    <col min="1561" max="1561" width="42.42578125" style="572" customWidth="1"/>
    <col min="1562" max="1562" width="6.5703125" style="572" customWidth="1"/>
    <col min="1563" max="1568" width="9.140625" style="572"/>
    <col min="1569" max="1569" width="11.28515625" style="572" bestFit="1" customWidth="1"/>
    <col min="1570" max="1570" width="10.140625" style="572" bestFit="1" customWidth="1"/>
    <col min="1571" max="1572" width="9.140625" style="572"/>
    <col min="1573" max="1573" width="10.140625" style="572" bestFit="1" customWidth="1"/>
    <col min="1574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39.42578125" style="572" customWidth="1"/>
    <col min="1811" max="1811" width="48.7109375" style="572" customWidth="1"/>
    <col min="1812" max="1812" width="41.140625" style="572" customWidth="1"/>
    <col min="1813" max="1813" width="48.7109375" style="572" customWidth="1"/>
    <col min="1814" max="1814" width="51.140625" style="572" customWidth="1"/>
    <col min="1815" max="1815" width="48.7109375" style="572" customWidth="1"/>
    <col min="1816" max="1816" width="58.28515625" style="572" customWidth="1"/>
    <col min="1817" max="1817" width="42.42578125" style="572" customWidth="1"/>
    <col min="1818" max="1818" width="6.5703125" style="572" customWidth="1"/>
    <col min="1819" max="1824" width="9.140625" style="572"/>
    <col min="1825" max="1825" width="11.28515625" style="572" bestFit="1" customWidth="1"/>
    <col min="1826" max="1826" width="10.140625" style="572" bestFit="1" customWidth="1"/>
    <col min="1827" max="1828" width="9.140625" style="572"/>
    <col min="1829" max="1829" width="10.140625" style="572" bestFit="1" customWidth="1"/>
    <col min="1830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39.42578125" style="572" customWidth="1"/>
    <col min="2067" max="2067" width="48.7109375" style="572" customWidth="1"/>
    <col min="2068" max="2068" width="41.140625" style="572" customWidth="1"/>
    <col min="2069" max="2069" width="48.7109375" style="572" customWidth="1"/>
    <col min="2070" max="2070" width="51.140625" style="572" customWidth="1"/>
    <col min="2071" max="2071" width="48.7109375" style="572" customWidth="1"/>
    <col min="2072" max="2072" width="58.28515625" style="572" customWidth="1"/>
    <col min="2073" max="2073" width="42.42578125" style="572" customWidth="1"/>
    <col min="2074" max="2074" width="6.5703125" style="572" customWidth="1"/>
    <col min="2075" max="2080" width="9.140625" style="572"/>
    <col min="2081" max="2081" width="11.28515625" style="572" bestFit="1" customWidth="1"/>
    <col min="2082" max="2082" width="10.140625" style="572" bestFit="1" customWidth="1"/>
    <col min="2083" max="2084" width="9.140625" style="572"/>
    <col min="2085" max="2085" width="10.140625" style="572" bestFit="1" customWidth="1"/>
    <col min="2086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39.42578125" style="572" customWidth="1"/>
    <col min="2323" max="2323" width="48.7109375" style="572" customWidth="1"/>
    <col min="2324" max="2324" width="41.140625" style="572" customWidth="1"/>
    <col min="2325" max="2325" width="48.7109375" style="572" customWidth="1"/>
    <col min="2326" max="2326" width="51.140625" style="572" customWidth="1"/>
    <col min="2327" max="2327" width="48.7109375" style="572" customWidth="1"/>
    <col min="2328" max="2328" width="58.28515625" style="572" customWidth="1"/>
    <col min="2329" max="2329" width="42.42578125" style="572" customWidth="1"/>
    <col min="2330" max="2330" width="6.5703125" style="572" customWidth="1"/>
    <col min="2331" max="2336" width="9.140625" style="572"/>
    <col min="2337" max="2337" width="11.28515625" style="572" bestFit="1" customWidth="1"/>
    <col min="2338" max="2338" width="10.140625" style="572" bestFit="1" customWidth="1"/>
    <col min="2339" max="2340" width="9.140625" style="572"/>
    <col min="2341" max="2341" width="10.140625" style="572" bestFit="1" customWidth="1"/>
    <col min="2342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39.42578125" style="572" customWidth="1"/>
    <col min="2579" max="2579" width="48.7109375" style="572" customWidth="1"/>
    <col min="2580" max="2580" width="41.140625" style="572" customWidth="1"/>
    <col min="2581" max="2581" width="48.7109375" style="572" customWidth="1"/>
    <col min="2582" max="2582" width="51.140625" style="572" customWidth="1"/>
    <col min="2583" max="2583" width="48.7109375" style="572" customWidth="1"/>
    <col min="2584" max="2584" width="58.28515625" style="572" customWidth="1"/>
    <col min="2585" max="2585" width="42.42578125" style="572" customWidth="1"/>
    <col min="2586" max="2586" width="6.5703125" style="572" customWidth="1"/>
    <col min="2587" max="2592" width="9.140625" style="572"/>
    <col min="2593" max="2593" width="11.28515625" style="572" bestFit="1" customWidth="1"/>
    <col min="2594" max="2594" width="10.140625" style="572" bestFit="1" customWidth="1"/>
    <col min="2595" max="2596" width="9.140625" style="572"/>
    <col min="2597" max="2597" width="10.140625" style="572" bestFit="1" customWidth="1"/>
    <col min="2598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39.42578125" style="572" customWidth="1"/>
    <col min="2835" max="2835" width="48.7109375" style="572" customWidth="1"/>
    <col min="2836" max="2836" width="41.140625" style="572" customWidth="1"/>
    <col min="2837" max="2837" width="48.7109375" style="572" customWidth="1"/>
    <col min="2838" max="2838" width="51.140625" style="572" customWidth="1"/>
    <col min="2839" max="2839" width="48.7109375" style="572" customWidth="1"/>
    <col min="2840" max="2840" width="58.28515625" style="572" customWidth="1"/>
    <col min="2841" max="2841" width="42.42578125" style="572" customWidth="1"/>
    <col min="2842" max="2842" width="6.5703125" style="572" customWidth="1"/>
    <col min="2843" max="2848" width="9.140625" style="572"/>
    <col min="2849" max="2849" width="11.28515625" style="572" bestFit="1" customWidth="1"/>
    <col min="2850" max="2850" width="10.140625" style="572" bestFit="1" customWidth="1"/>
    <col min="2851" max="2852" width="9.140625" style="572"/>
    <col min="2853" max="2853" width="10.140625" style="572" bestFit="1" customWidth="1"/>
    <col min="2854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39.42578125" style="572" customWidth="1"/>
    <col min="3091" max="3091" width="48.7109375" style="572" customWidth="1"/>
    <col min="3092" max="3092" width="41.140625" style="572" customWidth="1"/>
    <col min="3093" max="3093" width="48.7109375" style="572" customWidth="1"/>
    <col min="3094" max="3094" width="51.140625" style="572" customWidth="1"/>
    <col min="3095" max="3095" width="48.7109375" style="572" customWidth="1"/>
    <col min="3096" max="3096" width="58.28515625" style="572" customWidth="1"/>
    <col min="3097" max="3097" width="42.42578125" style="572" customWidth="1"/>
    <col min="3098" max="3098" width="6.5703125" style="572" customWidth="1"/>
    <col min="3099" max="3104" width="9.140625" style="572"/>
    <col min="3105" max="3105" width="11.28515625" style="572" bestFit="1" customWidth="1"/>
    <col min="3106" max="3106" width="10.140625" style="572" bestFit="1" customWidth="1"/>
    <col min="3107" max="3108" width="9.140625" style="572"/>
    <col min="3109" max="3109" width="10.140625" style="572" bestFit="1" customWidth="1"/>
    <col min="3110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39.42578125" style="572" customWidth="1"/>
    <col min="3347" max="3347" width="48.7109375" style="572" customWidth="1"/>
    <col min="3348" max="3348" width="41.140625" style="572" customWidth="1"/>
    <col min="3349" max="3349" width="48.7109375" style="572" customWidth="1"/>
    <col min="3350" max="3350" width="51.140625" style="572" customWidth="1"/>
    <col min="3351" max="3351" width="48.7109375" style="572" customWidth="1"/>
    <col min="3352" max="3352" width="58.28515625" style="572" customWidth="1"/>
    <col min="3353" max="3353" width="42.42578125" style="572" customWidth="1"/>
    <col min="3354" max="3354" width="6.5703125" style="572" customWidth="1"/>
    <col min="3355" max="3360" width="9.140625" style="572"/>
    <col min="3361" max="3361" width="11.28515625" style="572" bestFit="1" customWidth="1"/>
    <col min="3362" max="3362" width="10.140625" style="572" bestFit="1" customWidth="1"/>
    <col min="3363" max="3364" width="9.140625" style="572"/>
    <col min="3365" max="3365" width="10.140625" style="572" bestFit="1" customWidth="1"/>
    <col min="3366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39.42578125" style="572" customWidth="1"/>
    <col min="3603" max="3603" width="48.7109375" style="572" customWidth="1"/>
    <col min="3604" max="3604" width="41.140625" style="572" customWidth="1"/>
    <col min="3605" max="3605" width="48.7109375" style="572" customWidth="1"/>
    <col min="3606" max="3606" width="51.140625" style="572" customWidth="1"/>
    <col min="3607" max="3607" width="48.7109375" style="572" customWidth="1"/>
    <col min="3608" max="3608" width="58.28515625" style="572" customWidth="1"/>
    <col min="3609" max="3609" width="42.42578125" style="572" customWidth="1"/>
    <col min="3610" max="3610" width="6.5703125" style="572" customWidth="1"/>
    <col min="3611" max="3616" width="9.140625" style="572"/>
    <col min="3617" max="3617" width="11.28515625" style="572" bestFit="1" customWidth="1"/>
    <col min="3618" max="3618" width="10.140625" style="572" bestFit="1" customWidth="1"/>
    <col min="3619" max="3620" width="9.140625" style="572"/>
    <col min="3621" max="3621" width="10.140625" style="572" bestFit="1" customWidth="1"/>
    <col min="3622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39.42578125" style="572" customWidth="1"/>
    <col min="3859" max="3859" width="48.7109375" style="572" customWidth="1"/>
    <col min="3860" max="3860" width="41.140625" style="572" customWidth="1"/>
    <col min="3861" max="3861" width="48.7109375" style="572" customWidth="1"/>
    <col min="3862" max="3862" width="51.140625" style="572" customWidth="1"/>
    <col min="3863" max="3863" width="48.7109375" style="572" customWidth="1"/>
    <col min="3864" max="3864" width="58.28515625" style="572" customWidth="1"/>
    <col min="3865" max="3865" width="42.42578125" style="572" customWidth="1"/>
    <col min="3866" max="3866" width="6.5703125" style="572" customWidth="1"/>
    <col min="3867" max="3872" width="9.140625" style="572"/>
    <col min="3873" max="3873" width="11.28515625" style="572" bestFit="1" customWidth="1"/>
    <col min="3874" max="3874" width="10.140625" style="572" bestFit="1" customWidth="1"/>
    <col min="3875" max="3876" width="9.140625" style="572"/>
    <col min="3877" max="3877" width="10.140625" style="572" bestFit="1" customWidth="1"/>
    <col min="3878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39.42578125" style="572" customWidth="1"/>
    <col min="4115" max="4115" width="48.7109375" style="572" customWidth="1"/>
    <col min="4116" max="4116" width="41.140625" style="572" customWidth="1"/>
    <col min="4117" max="4117" width="48.7109375" style="572" customWidth="1"/>
    <col min="4118" max="4118" width="51.140625" style="572" customWidth="1"/>
    <col min="4119" max="4119" width="48.7109375" style="572" customWidth="1"/>
    <col min="4120" max="4120" width="58.28515625" style="572" customWidth="1"/>
    <col min="4121" max="4121" width="42.42578125" style="572" customWidth="1"/>
    <col min="4122" max="4122" width="6.5703125" style="572" customWidth="1"/>
    <col min="4123" max="4128" width="9.140625" style="572"/>
    <col min="4129" max="4129" width="11.28515625" style="572" bestFit="1" customWidth="1"/>
    <col min="4130" max="4130" width="10.140625" style="572" bestFit="1" customWidth="1"/>
    <col min="4131" max="4132" width="9.140625" style="572"/>
    <col min="4133" max="4133" width="10.140625" style="572" bestFit="1" customWidth="1"/>
    <col min="4134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39.42578125" style="572" customWidth="1"/>
    <col min="4371" max="4371" width="48.7109375" style="572" customWidth="1"/>
    <col min="4372" max="4372" width="41.140625" style="572" customWidth="1"/>
    <col min="4373" max="4373" width="48.7109375" style="572" customWidth="1"/>
    <col min="4374" max="4374" width="51.140625" style="572" customWidth="1"/>
    <col min="4375" max="4375" width="48.7109375" style="572" customWidth="1"/>
    <col min="4376" max="4376" width="58.28515625" style="572" customWidth="1"/>
    <col min="4377" max="4377" width="42.42578125" style="572" customWidth="1"/>
    <col min="4378" max="4378" width="6.5703125" style="572" customWidth="1"/>
    <col min="4379" max="4384" width="9.140625" style="572"/>
    <col min="4385" max="4385" width="11.28515625" style="572" bestFit="1" customWidth="1"/>
    <col min="4386" max="4386" width="10.140625" style="572" bestFit="1" customWidth="1"/>
    <col min="4387" max="4388" width="9.140625" style="572"/>
    <col min="4389" max="4389" width="10.140625" style="572" bestFit="1" customWidth="1"/>
    <col min="4390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39.42578125" style="572" customWidth="1"/>
    <col min="4627" max="4627" width="48.7109375" style="572" customWidth="1"/>
    <col min="4628" max="4628" width="41.140625" style="572" customWidth="1"/>
    <col min="4629" max="4629" width="48.7109375" style="572" customWidth="1"/>
    <col min="4630" max="4630" width="51.140625" style="572" customWidth="1"/>
    <col min="4631" max="4631" width="48.7109375" style="572" customWidth="1"/>
    <col min="4632" max="4632" width="58.28515625" style="572" customWidth="1"/>
    <col min="4633" max="4633" width="42.42578125" style="572" customWidth="1"/>
    <col min="4634" max="4634" width="6.5703125" style="572" customWidth="1"/>
    <col min="4635" max="4640" width="9.140625" style="572"/>
    <col min="4641" max="4641" width="11.28515625" style="572" bestFit="1" customWidth="1"/>
    <col min="4642" max="4642" width="10.140625" style="572" bestFit="1" customWidth="1"/>
    <col min="4643" max="4644" width="9.140625" style="572"/>
    <col min="4645" max="4645" width="10.140625" style="572" bestFit="1" customWidth="1"/>
    <col min="4646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39.42578125" style="572" customWidth="1"/>
    <col min="4883" max="4883" width="48.7109375" style="572" customWidth="1"/>
    <col min="4884" max="4884" width="41.140625" style="572" customWidth="1"/>
    <col min="4885" max="4885" width="48.7109375" style="572" customWidth="1"/>
    <col min="4886" max="4886" width="51.140625" style="572" customWidth="1"/>
    <col min="4887" max="4887" width="48.7109375" style="572" customWidth="1"/>
    <col min="4888" max="4888" width="58.28515625" style="572" customWidth="1"/>
    <col min="4889" max="4889" width="42.42578125" style="572" customWidth="1"/>
    <col min="4890" max="4890" width="6.5703125" style="572" customWidth="1"/>
    <col min="4891" max="4896" width="9.140625" style="572"/>
    <col min="4897" max="4897" width="11.28515625" style="572" bestFit="1" customWidth="1"/>
    <col min="4898" max="4898" width="10.140625" style="572" bestFit="1" customWidth="1"/>
    <col min="4899" max="4900" width="9.140625" style="572"/>
    <col min="4901" max="4901" width="10.140625" style="572" bestFit="1" customWidth="1"/>
    <col min="4902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39.42578125" style="572" customWidth="1"/>
    <col min="5139" max="5139" width="48.7109375" style="572" customWidth="1"/>
    <col min="5140" max="5140" width="41.140625" style="572" customWidth="1"/>
    <col min="5141" max="5141" width="48.7109375" style="572" customWidth="1"/>
    <col min="5142" max="5142" width="51.140625" style="572" customWidth="1"/>
    <col min="5143" max="5143" width="48.7109375" style="572" customWidth="1"/>
    <col min="5144" max="5144" width="58.28515625" style="572" customWidth="1"/>
    <col min="5145" max="5145" width="42.42578125" style="572" customWidth="1"/>
    <col min="5146" max="5146" width="6.5703125" style="572" customWidth="1"/>
    <col min="5147" max="5152" width="9.140625" style="572"/>
    <col min="5153" max="5153" width="11.28515625" style="572" bestFit="1" customWidth="1"/>
    <col min="5154" max="5154" width="10.140625" style="572" bestFit="1" customWidth="1"/>
    <col min="5155" max="5156" width="9.140625" style="572"/>
    <col min="5157" max="5157" width="10.140625" style="572" bestFit="1" customWidth="1"/>
    <col min="5158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39.42578125" style="572" customWidth="1"/>
    <col min="5395" max="5395" width="48.7109375" style="572" customWidth="1"/>
    <col min="5396" max="5396" width="41.140625" style="572" customWidth="1"/>
    <col min="5397" max="5397" width="48.7109375" style="572" customWidth="1"/>
    <col min="5398" max="5398" width="51.140625" style="572" customWidth="1"/>
    <col min="5399" max="5399" width="48.7109375" style="572" customWidth="1"/>
    <col min="5400" max="5400" width="58.28515625" style="572" customWidth="1"/>
    <col min="5401" max="5401" width="42.42578125" style="572" customWidth="1"/>
    <col min="5402" max="5402" width="6.5703125" style="572" customWidth="1"/>
    <col min="5403" max="5408" width="9.140625" style="572"/>
    <col min="5409" max="5409" width="11.28515625" style="572" bestFit="1" customWidth="1"/>
    <col min="5410" max="5410" width="10.140625" style="572" bestFit="1" customWidth="1"/>
    <col min="5411" max="5412" width="9.140625" style="572"/>
    <col min="5413" max="5413" width="10.140625" style="572" bestFit="1" customWidth="1"/>
    <col min="5414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39.42578125" style="572" customWidth="1"/>
    <col min="5651" max="5651" width="48.7109375" style="572" customWidth="1"/>
    <col min="5652" max="5652" width="41.140625" style="572" customWidth="1"/>
    <col min="5653" max="5653" width="48.7109375" style="572" customWidth="1"/>
    <col min="5654" max="5654" width="51.140625" style="572" customWidth="1"/>
    <col min="5655" max="5655" width="48.7109375" style="572" customWidth="1"/>
    <col min="5656" max="5656" width="58.28515625" style="572" customWidth="1"/>
    <col min="5657" max="5657" width="42.42578125" style="572" customWidth="1"/>
    <col min="5658" max="5658" width="6.5703125" style="572" customWidth="1"/>
    <col min="5659" max="5664" width="9.140625" style="572"/>
    <col min="5665" max="5665" width="11.28515625" style="572" bestFit="1" customWidth="1"/>
    <col min="5666" max="5666" width="10.140625" style="572" bestFit="1" customWidth="1"/>
    <col min="5667" max="5668" width="9.140625" style="572"/>
    <col min="5669" max="5669" width="10.140625" style="572" bestFit="1" customWidth="1"/>
    <col min="5670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39.42578125" style="572" customWidth="1"/>
    <col min="5907" max="5907" width="48.7109375" style="572" customWidth="1"/>
    <col min="5908" max="5908" width="41.140625" style="572" customWidth="1"/>
    <col min="5909" max="5909" width="48.7109375" style="572" customWidth="1"/>
    <col min="5910" max="5910" width="51.140625" style="572" customWidth="1"/>
    <col min="5911" max="5911" width="48.7109375" style="572" customWidth="1"/>
    <col min="5912" max="5912" width="58.28515625" style="572" customWidth="1"/>
    <col min="5913" max="5913" width="42.42578125" style="572" customWidth="1"/>
    <col min="5914" max="5914" width="6.5703125" style="572" customWidth="1"/>
    <col min="5915" max="5920" width="9.140625" style="572"/>
    <col min="5921" max="5921" width="11.28515625" style="572" bestFit="1" customWidth="1"/>
    <col min="5922" max="5922" width="10.140625" style="572" bestFit="1" customWidth="1"/>
    <col min="5923" max="5924" width="9.140625" style="572"/>
    <col min="5925" max="5925" width="10.140625" style="572" bestFit="1" customWidth="1"/>
    <col min="5926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39.42578125" style="572" customWidth="1"/>
    <col min="6163" max="6163" width="48.7109375" style="572" customWidth="1"/>
    <col min="6164" max="6164" width="41.140625" style="572" customWidth="1"/>
    <col min="6165" max="6165" width="48.7109375" style="572" customWidth="1"/>
    <col min="6166" max="6166" width="51.140625" style="572" customWidth="1"/>
    <col min="6167" max="6167" width="48.7109375" style="572" customWidth="1"/>
    <col min="6168" max="6168" width="58.28515625" style="572" customWidth="1"/>
    <col min="6169" max="6169" width="42.42578125" style="572" customWidth="1"/>
    <col min="6170" max="6170" width="6.5703125" style="572" customWidth="1"/>
    <col min="6171" max="6176" width="9.140625" style="572"/>
    <col min="6177" max="6177" width="11.28515625" style="572" bestFit="1" customWidth="1"/>
    <col min="6178" max="6178" width="10.140625" style="572" bestFit="1" customWidth="1"/>
    <col min="6179" max="6180" width="9.140625" style="572"/>
    <col min="6181" max="6181" width="10.140625" style="572" bestFit="1" customWidth="1"/>
    <col min="6182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39.42578125" style="572" customWidth="1"/>
    <col min="6419" max="6419" width="48.7109375" style="572" customWidth="1"/>
    <col min="6420" max="6420" width="41.140625" style="572" customWidth="1"/>
    <col min="6421" max="6421" width="48.7109375" style="572" customWidth="1"/>
    <col min="6422" max="6422" width="51.140625" style="572" customWidth="1"/>
    <col min="6423" max="6423" width="48.7109375" style="572" customWidth="1"/>
    <col min="6424" max="6424" width="58.28515625" style="572" customWidth="1"/>
    <col min="6425" max="6425" width="42.42578125" style="572" customWidth="1"/>
    <col min="6426" max="6426" width="6.5703125" style="572" customWidth="1"/>
    <col min="6427" max="6432" width="9.140625" style="572"/>
    <col min="6433" max="6433" width="11.28515625" style="572" bestFit="1" customWidth="1"/>
    <col min="6434" max="6434" width="10.140625" style="572" bestFit="1" customWidth="1"/>
    <col min="6435" max="6436" width="9.140625" style="572"/>
    <col min="6437" max="6437" width="10.140625" style="572" bestFit="1" customWidth="1"/>
    <col min="6438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39.42578125" style="572" customWidth="1"/>
    <col min="6675" max="6675" width="48.7109375" style="572" customWidth="1"/>
    <col min="6676" max="6676" width="41.140625" style="572" customWidth="1"/>
    <col min="6677" max="6677" width="48.7109375" style="572" customWidth="1"/>
    <col min="6678" max="6678" width="51.140625" style="572" customWidth="1"/>
    <col min="6679" max="6679" width="48.7109375" style="572" customWidth="1"/>
    <col min="6680" max="6680" width="58.28515625" style="572" customWidth="1"/>
    <col min="6681" max="6681" width="42.42578125" style="572" customWidth="1"/>
    <col min="6682" max="6682" width="6.5703125" style="572" customWidth="1"/>
    <col min="6683" max="6688" width="9.140625" style="572"/>
    <col min="6689" max="6689" width="11.28515625" style="572" bestFit="1" customWidth="1"/>
    <col min="6690" max="6690" width="10.140625" style="572" bestFit="1" customWidth="1"/>
    <col min="6691" max="6692" width="9.140625" style="572"/>
    <col min="6693" max="6693" width="10.140625" style="572" bestFit="1" customWidth="1"/>
    <col min="6694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39.42578125" style="572" customWidth="1"/>
    <col min="6931" max="6931" width="48.7109375" style="572" customWidth="1"/>
    <col min="6932" max="6932" width="41.140625" style="572" customWidth="1"/>
    <col min="6933" max="6933" width="48.7109375" style="572" customWidth="1"/>
    <col min="6934" max="6934" width="51.140625" style="572" customWidth="1"/>
    <col min="6935" max="6935" width="48.7109375" style="572" customWidth="1"/>
    <col min="6936" max="6936" width="58.28515625" style="572" customWidth="1"/>
    <col min="6937" max="6937" width="42.42578125" style="572" customWidth="1"/>
    <col min="6938" max="6938" width="6.5703125" style="572" customWidth="1"/>
    <col min="6939" max="6944" width="9.140625" style="572"/>
    <col min="6945" max="6945" width="11.28515625" style="572" bestFit="1" customWidth="1"/>
    <col min="6946" max="6946" width="10.140625" style="572" bestFit="1" customWidth="1"/>
    <col min="6947" max="6948" width="9.140625" style="572"/>
    <col min="6949" max="6949" width="10.140625" style="572" bestFit="1" customWidth="1"/>
    <col min="6950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39.42578125" style="572" customWidth="1"/>
    <col min="7187" max="7187" width="48.7109375" style="572" customWidth="1"/>
    <col min="7188" max="7188" width="41.140625" style="572" customWidth="1"/>
    <col min="7189" max="7189" width="48.7109375" style="572" customWidth="1"/>
    <col min="7190" max="7190" width="51.140625" style="572" customWidth="1"/>
    <col min="7191" max="7191" width="48.7109375" style="572" customWidth="1"/>
    <col min="7192" max="7192" width="58.28515625" style="572" customWidth="1"/>
    <col min="7193" max="7193" width="42.42578125" style="572" customWidth="1"/>
    <col min="7194" max="7194" width="6.5703125" style="572" customWidth="1"/>
    <col min="7195" max="7200" width="9.140625" style="572"/>
    <col min="7201" max="7201" width="11.28515625" style="572" bestFit="1" customWidth="1"/>
    <col min="7202" max="7202" width="10.140625" style="572" bestFit="1" customWidth="1"/>
    <col min="7203" max="7204" width="9.140625" style="572"/>
    <col min="7205" max="7205" width="10.140625" style="572" bestFit="1" customWidth="1"/>
    <col min="7206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39.42578125" style="572" customWidth="1"/>
    <col min="7443" max="7443" width="48.7109375" style="572" customWidth="1"/>
    <col min="7444" max="7444" width="41.140625" style="572" customWidth="1"/>
    <col min="7445" max="7445" width="48.7109375" style="572" customWidth="1"/>
    <col min="7446" max="7446" width="51.140625" style="572" customWidth="1"/>
    <col min="7447" max="7447" width="48.7109375" style="572" customWidth="1"/>
    <col min="7448" max="7448" width="58.28515625" style="572" customWidth="1"/>
    <col min="7449" max="7449" width="42.42578125" style="572" customWidth="1"/>
    <col min="7450" max="7450" width="6.5703125" style="572" customWidth="1"/>
    <col min="7451" max="7456" width="9.140625" style="572"/>
    <col min="7457" max="7457" width="11.28515625" style="572" bestFit="1" customWidth="1"/>
    <col min="7458" max="7458" width="10.140625" style="572" bestFit="1" customWidth="1"/>
    <col min="7459" max="7460" width="9.140625" style="572"/>
    <col min="7461" max="7461" width="10.140625" style="572" bestFit="1" customWidth="1"/>
    <col min="7462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39.42578125" style="572" customWidth="1"/>
    <col min="7699" max="7699" width="48.7109375" style="572" customWidth="1"/>
    <col min="7700" max="7700" width="41.140625" style="572" customWidth="1"/>
    <col min="7701" max="7701" width="48.7109375" style="572" customWidth="1"/>
    <col min="7702" max="7702" width="51.140625" style="572" customWidth="1"/>
    <col min="7703" max="7703" width="48.7109375" style="572" customWidth="1"/>
    <col min="7704" max="7704" width="58.28515625" style="572" customWidth="1"/>
    <col min="7705" max="7705" width="42.42578125" style="572" customWidth="1"/>
    <col min="7706" max="7706" width="6.5703125" style="572" customWidth="1"/>
    <col min="7707" max="7712" width="9.140625" style="572"/>
    <col min="7713" max="7713" width="11.28515625" style="572" bestFit="1" customWidth="1"/>
    <col min="7714" max="7714" width="10.140625" style="572" bestFit="1" customWidth="1"/>
    <col min="7715" max="7716" width="9.140625" style="572"/>
    <col min="7717" max="7717" width="10.140625" style="572" bestFit="1" customWidth="1"/>
    <col min="7718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39.42578125" style="572" customWidth="1"/>
    <col min="7955" max="7955" width="48.7109375" style="572" customWidth="1"/>
    <col min="7956" max="7956" width="41.140625" style="572" customWidth="1"/>
    <col min="7957" max="7957" width="48.7109375" style="572" customWidth="1"/>
    <col min="7958" max="7958" width="51.140625" style="572" customWidth="1"/>
    <col min="7959" max="7959" width="48.7109375" style="572" customWidth="1"/>
    <col min="7960" max="7960" width="58.28515625" style="572" customWidth="1"/>
    <col min="7961" max="7961" width="42.42578125" style="572" customWidth="1"/>
    <col min="7962" max="7962" width="6.5703125" style="572" customWidth="1"/>
    <col min="7963" max="7968" width="9.140625" style="572"/>
    <col min="7969" max="7969" width="11.28515625" style="572" bestFit="1" customWidth="1"/>
    <col min="7970" max="7970" width="10.140625" style="572" bestFit="1" customWidth="1"/>
    <col min="7971" max="7972" width="9.140625" style="572"/>
    <col min="7973" max="7973" width="10.140625" style="572" bestFit="1" customWidth="1"/>
    <col min="7974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39.42578125" style="572" customWidth="1"/>
    <col min="8211" max="8211" width="48.7109375" style="572" customWidth="1"/>
    <col min="8212" max="8212" width="41.140625" style="572" customWidth="1"/>
    <col min="8213" max="8213" width="48.7109375" style="572" customWidth="1"/>
    <col min="8214" max="8214" width="51.140625" style="572" customWidth="1"/>
    <col min="8215" max="8215" width="48.7109375" style="572" customWidth="1"/>
    <col min="8216" max="8216" width="58.28515625" style="572" customWidth="1"/>
    <col min="8217" max="8217" width="42.42578125" style="572" customWidth="1"/>
    <col min="8218" max="8218" width="6.5703125" style="572" customWidth="1"/>
    <col min="8219" max="8224" width="9.140625" style="572"/>
    <col min="8225" max="8225" width="11.28515625" style="572" bestFit="1" customWidth="1"/>
    <col min="8226" max="8226" width="10.140625" style="572" bestFit="1" customWidth="1"/>
    <col min="8227" max="8228" width="9.140625" style="572"/>
    <col min="8229" max="8229" width="10.140625" style="572" bestFit="1" customWidth="1"/>
    <col min="8230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39.42578125" style="572" customWidth="1"/>
    <col min="8467" max="8467" width="48.7109375" style="572" customWidth="1"/>
    <col min="8468" max="8468" width="41.140625" style="572" customWidth="1"/>
    <col min="8469" max="8469" width="48.7109375" style="572" customWidth="1"/>
    <col min="8470" max="8470" width="51.140625" style="572" customWidth="1"/>
    <col min="8471" max="8471" width="48.7109375" style="572" customWidth="1"/>
    <col min="8472" max="8472" width="58.28515625" style="572" customWidth="1"/>
    <col min="8473" max="8473" width="42.42578125" style="572" customWidth="1"/>
    <col min="8474" max="8474" width="6.5703125" style="572" customWidth="1"/>
    <col min="8475" max="8480" width="9.140625" style="572"/>
    <col min="8481" max="8481" width="11.28515625" style="572" bestFit="1" customWidth="1"/>
    <col min="8482" max="8482" width="10.140625" style="572" bestFit="1" customWidth="1"/>
    <col min="8483" max="8484" width="9.140625" style="572"/>
    <col min="8485" max="8485" width="10.140625" style="572" bestFit="1" customWidth="1"/>
    <col min="8486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39.42578125" style="572" customWidth="1"/>
    <col min="8723" max="8723" width="48.7109375" style="572" customWidth="1"/>
    <col min="8724" max="8724" width="41.140625" style="572" customWidth="1"/>
    <col min="8725" max="8725" width="48.7109375" style="572" customWidth="1"/>
    <col min="8726" max="8726" width="51.140625" style="572" customWidth="1"/>
    <col min="8727" max="8727" width="48.7109375" style="572" customWidth="1"/>
    <col min="8728" max="8728" width="58.28515625" style="572" customWidth="1"/>
    <col min="8729" max="8729" width="42.42578125" style="572" customWidth="1"/>
    <col min="8730" max="8730" width="6.5703125" style="572" customWidth="1"/>
    <col min="8731" max="8736" width="9.140625" style="572"/>
    <col min="8737" max="8737" width="11.28515625" style="572" bestFit="1" customWidth="1"/>
    <col min="8738" max="8738" width="10.140625" style="572" bestFit="1" customWidth="1"/>
    <col min="8739" max="8740" width="9.140625" style="572"/>
    <col min="8741" max="8741" width="10.140625" style="572" bestFit="1" customWidth="1"/>
    <col min="8742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39.42578125" style="572" customWidth="1"/>
    <col min="8979" max="8979" width="48.7109375" style="572" customWidth="1"/>
    <col min="8980" max="8980" width="41.140625" style="572" customWidth="1"/>
    <col min="8981" max="8981" width="48.7109375" style="572" customWidth="1"/>
    <col min="8982" max="8982" width="51.140625" style="572" customWidth="1"/>
    <col min="8983" max="8983" width="48.7109375" style="572" customWidth="1"/>
    <col min="8984" max="8984" width="58.28515625" style="572" customWidth="1"/>
    <col min="8985" max="8985" width="42.42578125" style="572" customWidth="1"/>
    <col min="8986" max="8986" width="6.5703125" style="572" customWidth="1"/>
    <col min="8987" max="8992" width="9.140625" style="572"/>
    <col min="8993" max="8993" width="11.28515625" style="572" bestFit="1" customWidth="1"/>
    <col min="8994" max="8994" width="10.140625" style="572" bestFit="1" customWidth="1"/>
    <col min="8995" max="8996" width="9.140625" style="572"/>
    <col min="8997" max="8997" width="10.140625" style="572" bestFit="1" customWidth="1"/>
    <col min="8998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39.42578125" style="572" customWidth="1"/>
    <col min="9235" max="9235" width="48.7109375" style="572" customWidth="1"/>
    <col min="9236" max="9236" width="41.140625" style="572" customWidth="1"/>
    <col min="9237" max="9237" width="48.7109375" style="572" customWidth="1"/>
    <col min="9238" max="9238" width="51.140625" style="572" customWidth="1"/>
    <col min="9239" max="9239" width="48.7109375" style="572" customWidth="1"/>
    <col min="9240" max="9240" width="58.28515625" style="572" customWidth="1"/>
    <col min="9241" max="9241" width="42.42578125" style="572" customWidth="1"/>
    <col min="9242" max="9242" width="6.5703125" style="572" customWidth="1"/>
    <col min="9243" max="9248" width="9.140625" style="572"/>
    <col min="9249" max="9249" width="11.28515625" style="572" bestFit="1" customWidth="1"/>
    <col min="9250" max="9250" width="10.140625" style="572" bestFit="1" customWidth="1"/>
    <col min="9251" max="9252" width="9.140625" style="572"/>
    <col min="9253" max="9253" width="10.140625" style="572" bestFit="1" customWidth="1"/>
    <col min="9254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39.42578125" style="572" customWidth="1"/>
    <col min="9491" max="9491" width="48.7109375" style="572" customWidth="1"/>
    <col min="9492" max="9492" width="41.140625" style="572" customWidth="1"/>
    <col min="9493" max="9493" width="48.7109375" style="572" customWidth="1"/>
    <col min="9494" max="9494" width="51.140625" style="572" customWidth="1"/>
    <col min="9495" max="9495" width="48.7109375" style="572" customWidth="1"/>
    <col min="9496" max="9496" width="58.28515625" style="572" customWidth="1"/>
    <col min="9497" max="9497" width="42.42578125" style="572" customWidth="1"/>
    <col min="9498" max="9498" width="6.5703125" style="572" customWidth="1"/>
    <col min="9499" max="9504" width="9.140625" style="572"/>
    <col min="9505" max="9505" width="11.28515625" style="572" bestFit="1" customWidth="1"/>
    <col min="9506" max="9506" width="10.140625" style="572" bestFit="1" customWidth="1"/>
    <col min="9507" max="9508" width="9.140625" style="572"/>
    <col min="9509" max="9509" width="10.140625" style="572" bestFit="1" customWidth="1"/>
    <col min="9510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39.42578125" style="572" customWidth="1"/>
    <col min="9747" max="9747" width="48.7109375" style="572" customWidth="1"/>
    <col min="9748" max="9748" width="41.140625" style="572" customWidth="1"/>
    <col min="9749" max="9749" width="48.7109375" style="572" customWidth="1"/>
    <col min="9750" max="9750" width="51.140625" style="572" customWidth="1"/>
    <col min="9751" max="9751" width="48.7109375" style="572" customWidth="1"/>
    <col min="9752" max="9752" width="58.28515625" style="572" customWidth="1"/>
    <col min="9753" max="9753" width="42.42578125" style="572" customWidth="1"/>
    <col min="9754" max="9754" width="6.5703125" style="572" customWidth="1"/>
    <col min="9755" max="9760" width="9.140625" style="572"/>
    <col min="9761" max="9761" width="11.28515625" style="572" bestFit="1" customWidth="1"/>
    <col min="9762" max="9762" width="10.140625" style="572" bestFit="1" customWidth="1"/>
    <col min="9763" max="9764" width="9.140625" style="572"/>
    <col min="9765" max="9765" width="10.140625" style="572" bestFit="1" customWidth="1"/>
    <col min="9766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39.42578125" style="572" customWidth="1"/>
    <col min="10003" max="10003" width="48.7109375" style="572" customWidth="1"/>
    <col min="10004" max="10004" width="41.140625" style="572" customWidth="1"/>
    <col min="10005" max="10005" width="48.7109375" style="572" customWidth="1"/>
    <col min="10006" max="10006" width="51.140625" style="572" customWidth="1"/>
    <col min="10007" max="10007" width="48.7109375" style="572" customWidth="1"/>
    <col min="10008" max="10008" width="58.28515625" style="572" customWidth="1"/>
    <col min="10009" max="10009" width="42.42578125" style="572" customWidth="1"/>
    <col min="10010" max="10010" width="6.5703125" style="572" customWidth="1"/>
    <col min="10011" max="10016" width="9.140625" style="572"/>
    <col min="10017" max="10017" width="11.28515625" style="572" bestFit="1" customWidth="1"/>
    <col min="10018" max="10018" width="10.140625" style="572" bestFit="1" customWidth="1"/>
    <col min="10019" max="10020" width="9.140625" style="572"/>
    <col min="10021" max="10021" width="10.140625" style="572" bestFit="1" customWidth="1"/>
    <col min="10022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39.42578125" style="572" customWidth="1"/>
    <col min="10259" max="10259" width="48.7109375" style="572" customWidth="1"/>
    <col min="10260" max="10260" width="41.140625" style="572" customWidth="1"/>
    <col min="10261" max="10261" width="48.7109375" style="572" customWidth="1"/>
    <col min="10262" max="10262" width="51.140625" style="572" customWidth="1"/>
    <col min="10263" max="10263" width="48.7109375" style="572" customWidth="1"/>
    <col min="10264" max="10264" width="58.28515625" style="572" customWidth="1"/>
    <col min="10265" max="10265" width="42.42578125" style="572" customWidth="1"/>
    <col min="10266" max="10266" width="6.5703125" style="572" customWidth="1"/>
    <col min="10267" max="10272" width="9.140625" style="572"/>
    <col min="10273" max="10273" width="11.28515625" style="572" bestFit="1" customWidth="1"/>
    <col min="10274" max="10274" width="10.140625" style="572" bestFit="1" customWidth="1"/>
    <col min="10275" max="10276" width="9.140625" style="572"/>
    <col min="10277" max="10277" width="10.140625" style="572" bestFit="1" customWidth="1"/>
    <col min="10278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39.42578125" style="572" customWidth="1"/>
    <col min="10515" max="10515" width="48.7109375" style="572" customWidth="1"/>
    <col min="10516" max="10516" width="41.140625" style="572" customWidth="1"/>
    <col min="10517" max="10517" width="48.7109375" style="572" customWidth="1"/>
    <col min="10518" max="10518" width="51.140625" style="572" customWidth="1"/>
    <col min="10519" max="10519" width="48.7109375" style="572" customWidth="1"/>
    <col min="10520" max="10520" width="58.28515625" style="572" customWidth="1"/>
    <col min="10521" max="10521" width="42.42578125" style="572" customWidth="1"/>
    <col min="10522" max="10522" width="6.5703125" style="572" customWidth="1"/>
    <col min="10523" max="10528" width="9.140625" style="572"/>
    <col min="10529" max="10529" width="11.28515625" style="572" bestFit="1" customWidth="1"/>
    <col min="10530" max="10530" width="10.140625" style="572" bestFit="1" customWidth="1"/>
    <col min="10531" max="10532" width="9.140625" style="572"/>
    <col min="10533" max="10533" width="10.140625" style="572" bestFit="1" customWidth="1"/>
    <col min="10534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39.42578125" style="572" customWidth="1"/>
    <col min="10771" max="10771" width="48.7109375" style="572" customWidth="1"/>
    <col min="10772" max="10772" width="41.140625" style="572" customWidth="1"/>
    <col min="10773" max="10773" width="48.7109375" style="572" customWidth="1"/>
    <col min="10774" max="10774" width="51.140625" style="572" customWidth="1"/>
    <col min="10775" max="10775" width="48.7109375" style="572" customWidth="1"/>
    <col min="10776" max="10776" width="58.28515625" style="572" customWidth="1"/>
    <col min="10777" max="10777" width="42.42578125" style="572" customWidth="1"/>
    <col min="10778" max="10778" width="6.5703125" style="572" customWidth="1"/>
    <col min="10779" max="10784" width="9.140625" style="572"/>
    <col min="10785" max="10785" width="11.28515625" style="572" bestFit="1" customWidth="1"/>
    <col min="10786" max="10786" width="10.140625" style="572" bestFit="1" customWidth="1"/>
    <col min="10787" max="10788" width="9.140625" style="572"/>
    <col min="10789" max="10789" width="10.140625" style="572" bestFit="1" customWidth="1"/>
    <col min="10790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39.42578125" style="572" customWidth="1"/>
    <col min="11027" max="11027" width="48.7109375" style="572" customWidth="1"/>
    <col min="11028" max="11028" width="41.140625" style="572" customWidth="1"/>
    <col min="11029" max="11029" width="48.7109375" style="572" customWidth="1"/>
    <col min="11030" max="11030" width="51.140625" style="572" customWidth="1"/>
    <col min="11031" max="11031" width="48.7109375" style="572" customWidth="1"/>
    <col min="11032" max="11032" width="58.28515625" style="572" customWidth="1"/>
    <col min="11033" max="11033" width="42.42578125" style="572" customWidth="1"/>
    <col min="11034" max="11034" width="6.5703125" style="572" customWidth="1"/>
    <col min="11035" max="11040" width="9.140625" style="572"/>
    <col min="11041" max="11041" width="11.28515625" style="572" bestFit="1" customWidth="1"/>
    <col min="11042" max="11042" width="10.140625" style="572" bestFit="1" customWidth="1"/>
    <col min="11043" max="11044" width="9.140625" style="572"/>
    <col min="11045" max="11045" width="10.140625" style="572" bestFit="1" customWidth="1"/>
    <col min="11046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39.42578125" style="572" customWidth="1"/>
    <col min="11283" max="11283" width="48.7109375" style="572" customWidth="1"/>
    <col min="11284" max="11284" width="41.140625" style="572" customWidth="1"/>
    <col min="11285" max="11285" width="48.7109375" style="572" customWidth="1"/>
    <col min="11286" max="11286" width="51.140625" style="572" customWidth="1"/>
    <col min="11287" max="11287" width="48.7109375" style="572" customWidth="1"/>
    <col min="11288" max="11288" width="58.28515625" style="572" customWidth="1"/>
    <col min="11289" max="11289" width="42.42578125" style="572" customWidth="1"/>
    <col min="11290" max="11290" width="6.5703125" style="572" customWidth="1"/>
    <col min="11291" max="11296" width="9.140625" style="572"/>
    <col min="11297" max="11297" width="11.28515625" style="572" bestFit="1" customWidth="1"/>
    <col min="11298" max="11298" width="10.140625" style="572" bestFit="1" customWidth="1"/>
    <col min="11299" max="11300" width="9.140625" style="572"/>
    <col min="11301" max="11301" width="10.140625" style="572" bestFit="1" customWidth="1"/>
    <col min="11302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39.42578125" style="572" customWidth="1"/>
    <col min="11539" max="11539" width="48.7109375" style="572" customWidth="1"/>
    <col min="11540" max="11540" width="41.140625" style="572" customWidth="1"/>
    <col min="11541" max="11541" width="48.7109375" style="572" customWidth="1"/>
    <col min="11542" max="11542" width="51.140625" style="572" customWidth="1"/>
    <col min="11543" max="11543" width="48.7109375" style="572" customWidth="1"/>
    <col min="11544" max="11544" width="58.28515625" style="572" customWidth="1"/>
    <col min="11545" max="11545" width="42.42578125" style="572" customWidth="1"/>
    <col min="11546" max="11546" width="6.5703125" style="572" customWidth="1"/>
    <col min="11547" max="11552" width="9.140625" style="572"/>
    <col min="11553" max="11553" width="11.28515625" style="572" bestFit="1" customWidth="1"/>
    <col min="11554" max="11554" width="10.140625" style="572" bestFit="1" customWidth="1"/>
    <col min="11555" max="11556" width="9.140625" style="572"/>
    <col min="11557" max="11557" width="10.140625" style="572" bestFit="1" customWidth="1"/>
    <col min="11558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39.42578125" style="572" customWidth="1"/>
    <col min="11795" max="11795" width="48.7109375" style="572" customWidth="1"/>
    <col min="11796" max="11796" width="41.140625" style="572" customWidth="1"/>
    <col min="11797" max="11797" width="48.7109375" style="572" customWidth="1"/>
    <col min="11798" max="11798" width="51.140625" style="572" customWidth="1"/>
    <col min="11799" max="11799" width="48.7109375" style="572" customWidth="1"/>
    <col min="11800" max="11800" width="58.28515625" style="572" customWidth="1"/>
    <col min="11801" max="11801" width="42.42578125" style="572" customWidth="1"/>
    <col min="11802" max="11802" width="6.5703125" style="572" customWidth="1"/>
    <col min="11803" max="11808" width="9.140625" style="572"/>
    <col min="11809" max="11809" width="11.28515625" style="572" bestFit="1" customWidth="1"/>
    <col min="11810" max="11810" width="10.140625" style="572" bestFit="1" customWidth="1"/>
    <col min="11811" max="11812" width="9.140625" style="572"/>
    <col min="11813" max="11813" width="10.140625" style="572" bestFit="1" customWidth="1"/>
    <col min="11814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39.42578125" style="572" customWidth="1"/>
    <col min="12051" max="12051" width="48.7109375" style="572" customWidth="1"/>
    <col min="12052" max="12052" width="41.140625" style="572" customWidth="1"/>
    <col min="12053" max="12053" width="48.7109375" style="572" customWidth="1"/>
    <col min="12054" max="12054" width="51.140625" style="572" customWidth="1"/>
    <col min="12055" max="12055" width="48.7109375" style="572" customWidth="1"/>
    <col min="12056" max="12056" width="58.28515625" style="572" customWidth="1"/>
    <col min="12057" max="12057" width="42.42578125" style="572" customWidth="1"/>
    <col min="12058" max="12058" width="6.5703125" style="572" customWidth="1"/>
    <col min="12059" max="12064" width="9.140625" style="572"/>
    <col min="12065" max="12065" width="11.28515625" style="572" bestFit="1" customWidth="1"/>
    <col min="12066" max="12066" width="10.140625" style="572" bestFit="1" customWidth="1"/>
    <col min="12067" max="12068" width="9.140625" style="572"/>
    <col min="12069" max="12069" width="10.140625" style="572" bestFit="1" customWidth="1"/>
    <col min="12070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39.42578125" style="572" customWidth="1"/>
    <col min="12307" max="12307" width="48.7109375" style="572" customWidth="1"/>
    <col min="12308" max="12308" width="41.140625" style="572" customWidth="1"/>
    <col min="12309" max="12309" width="48.7109375" style="572" customWidth="1"/>
    <col min="12310" max="12310" width="51.140625" style="572" customWidth="1"/>
    <col min="12311" max="12311" width="48.7109375" style="572" customWidth="1"/>
    <col min="12312" max="12312" width="58.28515625" style="572" customWidth="1"/>
    <col min="12313" max="12313" width="42.42578125" style="572" customWidth="1"/>
    <col min="12314" max="12314" width="6.5703125" style="572" customWidth="1"/>
    <col min="12315" max="12320" width="9.140625" style="572"/>
    <col min="12321" max="12321" width="11.28515625" style="572" bestFit="1" customWidth="1"/>
    <col min="12322" max="12322" width="10.140625" style="572" bestFit="1" customWidth="1"/>
    <col min="12323" max="12324" width="9.140625" style="572"/>
    <col min="12325" max="12325" width="10.140625" style="572" bestFit="1" customWidth="1"/>
    <col min="12326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39.42578125" style="572" customWidth="1"/>
    <col min="12563" max="12563" width="48.7109375" style="572" customWidth="1"/>
    <col min="12564" max="12564" width="41.140625" style="572" customWidth="1"/>
    <col min="12565" max="12565" width="48.7109375" style="572" customWidth="1"/>
    <col min="12566" max="12566" width="51.140625" style="572" customWidth="1"/>
    <col min="12567" max="12567" width="48.7109375" style="572" customWidth="1"/>
    <col min="12568" max="12568" width="58.28515625" style="572" customWidth="1"/>
    <col min="12569" max="12569" width="42.42578125" style="572" customWidth="1"/>
    <col min="12570" max="12570" width="6.5703125" style="572" customWidth="1"/>
    <col min="12571" max="12576" width="9.140625" style="572"/>
    <col min="12577" max="12577" width="11.28515625" style="572" bestFit="1" customWidth="1"/>
    <col min="12578" max="12578" width="10.140625" style="572" bestFit="1" customWidth="1"/>
    <col min="12579" max="12580" width="9.140625" style="572"/>
    <col min="12581" max="12581" width="10.140625" style="572" bestFit="1" customWidth="1"/>
    <col min="12582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39.42578125" style="572" customWidth="1"/>
    <col min="12819" max="12819" width="48.7109375" style="572" customWidth="1"/>
    <col min="12820" max="12820" width="41.140625" style="572" customWidth="1"/>
    <col min="12821" max="12821" width="48.7109375" style="572" customWidth="1"/>
    <col min="12822" max="12822" width="51.140625" style="572" customWidth="1"/>
    <col min="12823" max="12823" width="48.7109375" style="572" customWidth="1"/>
    <col min="12824" max="12824" width="58.28515625" style="572" customWidth="1"/>
    <col min="12825" max="12825" width="42.42578125" style="572" customWidth="1"/>
    <col min="12826" max="12826" width="6.5703125" style="572" customWidth="1"/>
    <col min="12827" max="12832" width="9.140625" style="572"/>
    <col min="12833" max="12833" width="11.28515625" style="572" bestFit="1" customWidth="1"/>
    <col min="12834" max="12834" width="10.140625" style="572" bestFit="1" customWidth="1"/>
    <col min="12835" max="12836" width="9.140625" style="572"/>
    <col min="12837" max="12837" width="10.140625" style="572" bestFit="1" customWidth="1"/>
    <col min="12838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39.42578125" style="572" customWidth="1"/>
    <col min="13075" max="13075" width="48.7109375" style="572" customWidth="1"/>
    <col min="13076" max="13076" width="41.140625" style="572" customWidth="1"/>
    <col min="13077" max="13077" width="48.7109375" style="572" customWidth="1"/>
    <col min="13078" max="13078" width="51.140625" style="572" customWidth="1"/>
    <col min="13079" max="13079" width="48.7109375" style="572" customWidth="1"/>
    <col min="13080" max="13080" width="58.28515625" style="572" customWidth="1"/>
    <col min="13081" max="13081" width="42.42578125" style="572" customWidth="1"/>
    <col min="13082" max="13082" width="6.5703125" style="572" customWidth="1"/>
    <col min="13083" max="13088" width="9.140625" style="572"/>
    <col min="13089" max="13089" width="11.28515625" style="572" bestFit="1" customWidth="1"/>
    <col min="13090" max="13090" width="10.140625" style="572" bestFit="1" customWidth="1"/>
    <col min="13091" max="13092" width="9.140625" style="572"/>
    <col min="13093" max="13093" width="10.140625" style="572" bestFit="1" customWidth="1"/>
    <col min="13094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39.42578125" style="572" customWidth="1"/>
    <col min="13331" max="13331" width="48.7109375" style="572" customWidth="1"/>
    <col min="13332" max="13332" width="41.140625" style="572" customWidth="1"/>
    <col min="13333" max="13333" width="48.7109375" style="572" customWidth="1"/>
    <col min="13334" max="13334" width="51.140625" style="572" customWidth="1"/>
    <col min="13335" max="13335" width="48.7109375" style="572" customWidth="1"/>
    <col min="13336" max="13336" width="58.28515625" style="572" customWidth="1"/>
    <col min="13337" max="13337" width="42.42578125" style="572" customWidth="1"/>
    <col min="13338" max="13338" width="6.5703125" style="572" customWidth="1"/>
    <col min="13339" max="13344" width="9.140625" style="572"/>
    <col min="13345" max="13345" width="11.28515625" style="572" bestFit="1" customWidth="1"/>
    <col min="13346" max="13346" width="10.140625" style="572" bestFit="1" customWidth="1"/>
    <col min="13347" max="13348" width="9.140625" style="572"/>
    <col min="13349" max="13349" width="10.140625" style="572" bestFit="1" customWidth="1"/>
    <col min="13350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39.42578125" style="572" customWidth="1"/>
    <col min="13587" max="13587" width="48.7109375" style="572" customWidth="1"/>
    <col min="13588" max="13588" width="41.140625" style="572" customWidth="1"/>
    <col min="13589" max="13589" width="48.7109375" style="572" customWidth="1"/>
    <col min="13590" max="13590" width="51.140625" style="572" customWidth="1"/>
    <col min="13591" max="13591" width="48.7109375" style="572" customWidth="1"/>
    <col min="13592" max="13592" width="58.28515625" style="572" customWidth="1"/>
    <col min="13593" max="13593" width="42.42578125" style="572" customWidth="1"/>
    <col min="13594" max="13594" width="6.5703125" style="572" customWidth="1"/>
    <col min="13595" max="13600" width="9.140625" style="572"/>
    <col min="13601" max="13601" width="11.28515625" style="572" bestFit="1" customWidth="1"/>
    <col min="13602" max="13602" width="10.140625" style="572" bestFit="1" customWidth="1"/>
    <col min="13603" max="13604" width="9.140625" style="572"/>
    <col min="13605" max="13605" width="10.140625" style="572" bestFit="1" customWidth="1"/>
    <col min="13606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39.42578125" style="572" customWidth="1"/>
    <col min="13843" max="13843" width="48.7109375" style="572" customWidth="1"/>
    <col min="13844" max="13844" width="41.140625" style="572" customWidth="1"/>
    <col min="13845" max="13845" width="48.7109375" style="572" customWidth="1"/>
    <col min="13846" max="13846" width="51.140625" style="572" customWidth="1"/>
    <col min="13847" max="13847" width="48.7109375" style="572" customWidth="1"/>
    <col min="13848" max="13848" width="58.28515625" style="572" customWidth="1"/>
    <col min="13849" max="13849" width="42.42578125" style="572" customWidth="1"/>
    <col min="13850" max="13850" width="6.5703125" style="572" customWidth="1"/>
    <col min="13851" max="13856" width="9.140625" style="572"/>
    <col min="13857" max="13857" width="11.28515625" style="572" bestFit="1" customWidth="1"/>
    <col min="13858" max="13858" width="10.140625" style="572" bestFit="1" customWidth="1"/>
    <col min="13859" max="13860" width="9.140625" style="572"/>
    <col min="13861" max="13861" width="10.140625" style="572" bestFit="1" customWidth="1"/>
    <col min="13862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39.42578125" style="572" customWidth="1"/>
    <col min="14099" max="14099" width="48.7109375" style="572" customWidth="1"/>
    <col min="14100" max="14100" width="41.140625" style="572" customWidth="1"/>
    <col min="14101" max="14101" width="48.7109375" style="572" customWidth="1"/>
    <col min="14102" max="14102" width="51.140625" style="572" customWidth="1"/>
    <col min="14103" max="14103" width="48.7109375" style="572" customWidth="1"/>
    <col min="14104" max="14104" width="58.28515625" style="572" customWidth="1"/>
    <col min="14105" max="14105" width="42.42578125" style="572" customWidth="1"/>
    <col min="14106" max="14106" width="6.5703125" style="572" customWidth="1"/>
    <col min="14107" max="14112" width="9.140625" style="572"/>
    <col min="14113" max="14113" width="11.28515625" style="572" bestFit="1" customWidth="1"/>
    <col min="14114" max="14114" width="10.140625" style="572" bestFit="1" customWidth="1"/>
    <col min="14115" max="14116" width="9.140625" style="572"/>
    <col min="14117" max="14117" width="10.140625" style="572" bestFit="1" customWidth="1"/>
    <col min="14118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39.42578125" style="572" customWidth="1"/>
    <col min="14355" max="14355" width="48.7109375" style="572" customWidth="1"/>
    <col min="14356" max="14356" width="41.140625" style="572" customWidth="1"/>
    <col min="14357" max="14357" width="48.7109375" style="572" customWidth="1"/>
    <col min="14358" max="14358" width="51.140625" style="572" customWidth="1"/>
    <col min="14359" max="14359" width="48.7109375" style="572" customWidth="1"/>
    <col min="14360" max="14360" width="58.28515625" style="572" customWidth="1"/>
    <col min="14361" max="14361" width="42.42578125" style="572" customWidth="1"/>
    <col min="14362" max="14362" width="6.5703125" style="572" customWidth="1"/>
    <col min="14363" max="14368" width="9.140625" style="572"/>
    <col min="14369" max="14369" width="11.28515625" style="572" bestFit="1" customWidth="1"/>
    <col min="14370" max="14370" width="10.140625" style="572" bestFit="1" customWidth="1"/>
    <col min="14371" max="14372" width="9.140625" style="572"/>
    <col min="14373" max="14373" width="10.140625" style="572" bestFit="1" customWidth="1"/>
    <col min="14374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39.42578125" style="572" customWidth="1"/>
    <col min="14611" max="14611" width="48.7109375" style="572" customWidth="1"/>
    <col min="14612" max="14612" width="41.140625" style="572" customWidth="1"/>
    <col min="14613" max="14613" width="48.7109375" style="572" customWidth="1"/>
    <col min="14614" max="14614" width="51.140625" style="572" customWidth="1"/>
    <col min="14615" max="14615" width="48.7109375" style="572" customWidth="1"/>
    <col min="14616" max="14616" width="58.28515625" style="572" customWidth="1"/>
    <col min="14617" max="14617" width="42.42578125" style="572" customWidth="1"/>
    <col min="14618" max="14618" width="6.5703125" style="572" customWidth="1"/>
    <col min="14619" max="14624" width="9.140625" style="572"/>
    <col min="14625" max="14625" width="11.28515625" style="572" bestFit="1" customWidth="1"/>
    <col min="14626" max="14626" width="10.140625" style="572" bestFit="1" customWidth="1"/>
    <col min="14627" max="14628" width="9.140625" style="572"/>
    <col min="14629" max="14629" width="10.140625" style="572" bestFit="1" customWidth="1"/>
    <col min="14630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39.42578125" style="572" customWidth="1"/>
    <col min="14867" max="14867" width="48.7109375" style="572" customWidth="1"/>
    <col min="14868" max="14868" width="41.140625" style="572" customWidth="1"/>
    <col min="14869" max="14869" width="48.7109375" style="572" customWidth="1"/>
    <col min="14870" max="14870" width="51.140625" style="572" customWidth="1"/>
    <col min="14871" max="14871" width="48.7109375" style="572" customWidth="1"/>
    <col min="14872" max="14872" width="58.28515625" style="572" customWidth="1"/>
    <col min="14873" max="14873" width="42.42578125" style="572" customWidth="1"/>
    <col min="14874" max="14874" width="6.5703125" style="572" customWidth="1"/>
    <col min="14875" max="14880" width="9.140625" style="572"/>
    <col min="14881" max="14881" width="11.28515625" style="572" bestFit="1" customWidth="1"/>
    <col min="14882" max="14882" width="10.140625" style="572" bestFit="1" customWidth="1"/>
    <col min="14883" max="14884" width="9.140625" style="572"/>
    <col min="14885" max="14885" width="10.140625" style="572" bestFit="1" customWidth="1"/>
    <col min="14886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39.42578125" style="572" customWidth="1"/>
    <col min="15123" max="15123" width="48.7109375" style="572" customWidth="1"/>
    <col min="15124" max="15124" width="41.140625" style="572" customWidth="1"/>
    <col min="15125" max="15125" width="48.7109375" style="572" customWidth="1"/>
    <col min="15126" max="15126" width="51.140625" style="572" customWidth="1"/>
    <col min="15127" max="15127" width="48.7109375" style="572" customWidth="1"/>
    <col min="15128" max="15128" width="58.28515625" style="572" customWidth="1"/>
    <col min="15129" max="15129" width="42.42578125" style="572" customWidth="1"/>
    <col min="15130" max="15130" width="6.5703125" style="572" customWidth="1"/>
    <col min="15131" max="15136" width="9.140625" style="572"/>
    <col min="15137" max="15137" width="11.28515625" style="572" bestFit="1" customWidth="1"/>
    <col min="15138" max="15138" width="10.140625" style="572" bestFit="1" customWidth="1"/>
    <col min="15139" max="15140" width="9.140625" style="572"/>
    <col min="15141" max="15141" width="10.140625" style="572" bestFit="1" customWidth="1"/>
    <col min="15142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39.42578125" style="572" customWidth="1"/>
    <col min="15379" max="15379" width="48.7109375" style="572" customWidth="1"/>
    <col min="15380" max="15380" width="41.140625" style="572" customWidth="1"/>
    <col min="15381" max="15381" width="48.7109375" style="572" customWidth="1"/>
    <col min="15382" max="15382" width="51.140625" style="572" customWidth="1"/>
    <col min="15383" max="15383" width="48.7109375" style="572" customWidth="1"/>
    <col min="15384" max="15384" width="58.28515625" style="572" customWidth="1"/>
    <col min="15385" max="15385" width="42.42578125" style="572" customWidth="1"/>
    <col min="15386" max="15386" width="6.5703125" style="572" customWidth="1"/>
    <col min="15387" max="15392" width="9.140625" style="572"/>
    <col min="15393" max="15393" width="11.28515625" style="572" bestFit="1" customWidth="1"/>
    <col min="15394" max="15394" width="10.140625" style="572" bestFit="1" customWidth="1"/>
    <col min="15395" max="15396" width="9.140625" style="572"/>
    <col min="15397" max="15397" width="10.140625" style="572" bestFit="1" customWidth="1"/>
    <col min="15398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39.42578125" style="572" customWidth="1"/>
    <col min="15635" max="15635" width="48.7109375" style="572" customWidth="1"/>
    <col min="15636" max="15636" width="41.140625" style="572" customWidth="1"/>
    <col min="15637" max="15637" width="48.7109375" style="572" customWidth="1"/>
    <col min="15638" max="15638" width="51.140625" style="572" customWidth="1"/>
    <col min="15639" max="15639" width="48.7109375" style="572" customWidth="1"/>
    <col min="15640" max="15640" width="58.28515625" style="572" customWidth="1"/>
    <col min="15641" max="15641" width="42.42578125" style="572" customWidth="1"/>
    <col min="15642" max="15642" width="6.5703125" style="572" customWidth="1"/>
    <col min="15643" max="15648" width="9.140625" style="572"/>
    <col min="15649" max="15649" width="11.28515625" style="572" bestFit="1" customWidth="1"/>
    <col min="15650" max="15650" width="10.140625" style="572" bestFit="1" customWidth="1"/>
    <col min="15651" max="15652" width="9.140625" style="572"/>
    <col min="15653" max="15653" width="10.140625" style="572" bestFit="1" customWidth="1"/>
    <col min="15654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39.42578125" style="572" customWidth="1"/>
    <col min="15891" max="15891" width="48.7109375" style="572" customWidth="1"/>
    <col min="15892" max="15892" width="41.140625" style="572" customWidth="1"/>
    <col min="15893" max="15893" width="48.7109375" style="572" customWidth="1"/>
    <col min="15894" max="15894" width="51.140625" style="572" customWidth="1"/>
    <col min="15895" max="15895" width="48.7109375" style="572" customWidth="1"/>
    <col min="15896" max="15896" width="58.28515625" style="572" customWidth="1"/>
    <col min="15897" max="15897" width="42.42578125" style="572" customWidth="1"/>
    <col min="15898" max="15898" width="6.5703125" style="572" customWidth="1"/>
    <col min="15899" max="15904" width="9.140625" style="572"/>
    <col min="15905" max="15905" width="11.28515625" style="572" bestFit="1" customWidth="1"/>
    <col min="15906" max="15906" width="10.140625" style="572" bestFit="1" customWidth="1"/>
    <col min="15907" max="15908" width="9.140625" style="572"/>
    <col min="15909" max="15909" width="10.140625" style="572" bestFit="1" customWidth="1"/>
    <col min="15910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39.42578125" style="572" customWidth="1"/>
    <col min="16147" max="16147" width="48.7109375" style="572" customWidth="1"/>
    <col min="16148" max="16148" width="41.140625" style="572" customWidth="1"/>
    <col min="16149" max="16149" width="48.7109375" style="572" customWidth="1"/>
    <col min="16150" max="16150" width="51.140625" style="572" customWidth="1"/>
    <col min="16151" max="16151" width="48.7109375" style="572" customWidth="1"/>
    <col min="16152" max="16152" width="58.28515625" style="572" customWidth="1"/>
    <col min="16153" max="16153" width="42.42578125" style="572" customWidth="1"/>
    <col min="16154" max="16154" width="6.5703125" style="572" customWidth="1"/>
    <col min="16155" max="16160" width="9.140625" style="572"/>
    <col min="16161" max="16161" width="11.28515625" style="572" bestFit="1" customWidth="1"/>
    <col min="16162" max="16162" width="10.140625" style="572" bestFit="1" customWidth="1"/>
    <col min="16163" max="16164" width="9.140625" style="572"/>
    <col min="16165" max="16165" width="10.140625" style="572" bestFit="1" customWidth="1"/>
    <col min="16166" max="16384" width="9.140625" style="572"/>
  </cols>
  <sheetData>
    <row r="1" spans="1:33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255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256"/>
    </row>
    <row r="2" spans="1:33" s="2" customFormat="1" ht="155.25" customHeight="1">
      <c r="A2" s="729" t="s">
        <v>730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729"/>
      <c r="S2" s="729"/>
      <c r="T2" s="729"/>
      <c r="U2" s="729"/>
      <c r="V2" s="729"/>
      <c r="W2" s="729"/>
      <c r="X2" s="729"/>
      <c r="Y2" s="729"/>
      <c r="Z2" s="256"/>
    </row>
    <row r="3" spans="1:33" s="2" customFormat="1" ht="95.25" customHeight="1">
      <c r="A3" s="729" t="s">
        <v>331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729"/>
      <c r="S3" s="729"/>
      <c r="T3" s="729"/>
      <c r="U3" s="729"/>
      <c r="V3" s="729"/>
      <c r="W3" s="729"/>
      <c r="X3" s="729"/>
      <c r="Y3" s="729"/>
      <c r="Z3" s="256"/>
    </row>
    <row r="4" spans="1:33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729"/>
      <c r="S4" s="729"/>
      <c r="T4" s="729"/>
      <c r="U4" s="729"/>
      <c r="V4" s="729"/>
      <c r="W4" s="729"/>
      <c r="X4" s="729"/>
      <c r="Y4" s="729"/>
      <c r="Z4" s="256"/>
    </row>
    <row r="5" spans="1:33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730"/>
      <c r="S5" s="730"/>
      <c r="T5" s="730"/>
      <c r="U5" s="730"/>
      <c r="V5" s="730"/>
      <c r="W5" s="730"/>
      <c r="X5" s="730"/>
      <c r="Y5" s="730"/>
      <c r="Z5" s="257"/>
    </row>
    <row r="6" spans="1:33" ht="6" customHeight="1"/>
    <row r="7" spans="1:33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60"/>
      <c r="L7" s="227"/>
      <c r="M7" s="227"/>
      <c r="N7" s="226"/>
      <c r="O7" s="226"/>
      <c r="P7" s="226"/>
      <c r="Q7" s="226"/>
      <c r="R7" s="226"/>
      <c r="S7" s="227"/>
      <c r="T7" s="226"/>
      <c r="U7" s="226"/>
      <c r="V7" s="227"/>
      <c r="W7" s="227"/>
      <c r="X7" s="226"/>
      <c r="Y7" s="227"/>
      <c r="Z7" s="261"/>
    </row>
    <row r="8" spans="1:33" s="383" customFormat="1" ht="97.5" customHeight="1">
      <c r="A8" s="381"/>
      <c r="B8" s="735" t="s">
        <v>732</v>
      </c>
      <c r="C8" s="735"/>
      <c r="D8" s="735"/>
      <c r="E8" s="735"/>
      <c r="F8" s="735"/>
      <c r="G8" s="735"/>
      <c r="H8" s="735"/>
      <c r="I8" s="735"/>
      <c r="J8" s="735" t="s">
        <v>731</v>
      </c>
      <c r="K8" s="735"/>
      <c r="L8" s="735"/>
      <c r="M8" s="735"/>
      <c r="N8" s="735"/>
      <c r="O8" s="735"/>
      <c r="P8" s="735"/>
      <c r="Q8" s="735"/>
      <c r="R8" s="735" t="s">
        <v>179</v>
      </c>
      <c r="S8" s="735"/>
      <c r="T8" s="735"/>
      <c r="U8" s="735"/>
      <c r="V8" s="735"/>
      <c r="W8" s="735"/>
      <c r="X8" s="735"/>
      <c r="Y8" s="735"/>
      <c r="Z8" s="382">
        <v>1</v>
      </c>
    </row>
    <row r="9" spans="1:33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5" t="s">
        <v>239</v>
      </c>
      <c r="L9" s="264" t="s">
        <v>240</v>
      </c>
      <c r="M9" s="266" t="s">
        <v>241</v>
      </c>
      <c r="N9" s="267" t="s">
        <v>242</v>
      </c>
      <c r="O9" s="266" t="s">
        <v>243</v>
      </c>
      <c r="P9" s="264" t="s">
        <v>244</v>
      </c>
      <c r="Q9" s="267" t="s">
        <v>53</v>
      </c>
      <c r="R9" s="264" t="s">
        <v>51</v>
      </c>
      <c r="S9" s="266" t="s">
        <v>239</v>
      </c>
      <c r="T9" s="265" t="s">
        <v>240</v>
      </c>
      <c r="U9" s="266" t="s">
        <v>241</v>
      </c>
      <c r="V9" s="266" t="s">
        <v>242</v>
      </c>
      <c r="W9" s="264" t="s">
        <v>243</v>
      </c>
      <c r="X9" s="266" t="s">
        <v>244</v>
      </c>
      <c r="Y9" s="264" t="s">
        <v>53</v>
      </c>
      <c r="Z9" s="268">
        <v>1</v>
      </c>
      <c r="AA9" s="269"/>
      <c r="AB9" s="269"/>
      <c r="AC9" s="268"/>
      <c r="AD9" s="269"/>
      <c r="AE9" s="269"/>
      <c r="AF9" s="268"/>
      <c r="AG9" s="269"/>
    </row>
    <row r="10" spans="1:33" ht="183" customHeight="1">
      <c r="A10" s="271" t="s">
        <v>315</v>
      </c>
      <c r="B10" s="272">
        <v>1036226.09743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56782.189909999994</v>
      </c>
      <c r="I10" s="272">
        <v>1093008.2873399998</v>
      </c>
      <c r="J10" s="272">
        <v>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0</v>
      </c>
      <c r="R10" s="272">
        <v>14394110.130423401</v>
      </c>
      <c r="S10" s="272">
        <v>168963.6810936</v>
      </c>
      <c r="T10" s="272">
        <v>17664.5</v>
      </c>
      <c r="U10" s="272">
        <v>0</v>
      </c>
      <c r="V10" s="272">
        <v>13818.66999</v>
      </c>
      <c r="W10" s="272">
        <v>50218.46789</v>
      </c>
      <c r="X10" s="272">
        <v>8865361.7511944007</v>
      </c>
      <c r="Y10" s="272">
        <v>23510137.2005914</v>
      </c>
      <c r="Z10" s="261"/>
    </row>
    <row r="11" spans="1:33" ht="183" customHeight="1">
      <c r="A11" s="271" t="s">
        <v>316</v>
      </c>
      <c r="B11" s="273">
        <v>409438.43138999998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30547.253000000001</v>
      </c>
      <c r="I11" s="273">
        <v>439985.68439000001</v>
      </c>
      <c r="J11" s="273">
        <v>0</v>
      </c>
      <c r="K11" s="273">
        <v>0</v>
      </c>
      <c r="L11" s="273">
        <v>0</v>
      </c>
      <c r="M11" s="273">
        <v>0</v>
      </c>
      <c r="N11" s="273">
        <v>0</v>
      </c>
      <c r="O11" s="273">
        <v>0</v>
      </c>
      <c r="P11" s="273">
        <v>0</v>
      </c>
      <c r="Q11" s="273">
        <v>0</v>
      </c>
      <c r="R11" s="273">
        <v>4082059.8422719999</v>
      </c>
      <c r="S11" s="273">
        <v>105068.57791740001</v>
      </c>
      <c r="T11" s="272">
        <v>4946.0130099999997</v>
      </c>
      <c r="U11" s="272">
        <v>0</v>
      </c>
      <c r="V11" s="272">
        <v>20037.238992999999</v>
      </c>
      <c r="W11" s="272">
        <v>19012.388995199999</v>
      </c>
      <c r="X11" s="272">
        <v>1168939.9641298</v>
      </c>
      <c r="Y11" s="272">
        <v>5400064.0253173998</v>
      </c>
      <c r="Z11" s="261"/>
    </row>
    <row r="12" spans="1:33" ht="183" customHeight="1">
      <c r="A12" s="271" t="s">
        <v>317</v>
      </c>
      <c r="B12" s="273">
        <v>297853.25180000003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21400.616899999997</v>
      </c>
      <c r="I12" s="273">
        <v>319253.86869999999</v>
      </c>
      <c r="J12" s="273">
        <v>5277.9219000000003</v>
      </c>
      <c r="K12" s="273">
        <v>0</v>
      </c>
      <c r="L12" s="273">
        <v>0</v>
      </c>
      <c r="M12" s="273">
        <v>0</v>
      </c>
      <c r="N12" s="273">
        <v>0</v>
      </c>
      <c r="O12" s="273">
        <v>0</v>
      </c>
      <c r="P12" s="273">
        <v>0</v>
      </c>
      <c r="Q12" s="273">
        <v>5277.9219000000003</v>
      </c>
      <c r="R12" s="273">
        <v>3617663.6410352001</v>
      </c>
      <c r="S12" s="273">
        <v>107803.57742839999</v>
      </c>
      <c r="T12" s="272">
        <v>18629.342940000002</v>
      </c>
      <c r="U12" s="272">
        <v>7423.4111600000006</v>
      </c>
      <c r="V12" s="272">
        <v>12659.2449356</v>
      </c>
      <c r="W12" s="272">
        <v>24246.998291399999</v>
      </c>
      <c r="X12" s="272">
        <v>1092881.0347138001</v>
      </c>
      <c r="Y12" s="272">
        <v>4881307.2505044006</v>
      </c>
      <c r="Z12" s="261"/>
    </row>
    <row r="13" spans="1:33" ht="183" customHeight="1">
      <c r="A13" s="271" t="s">
        <v>318</v>
      </c>
      <c r="B13" s="272">
        <v>320815.64656999998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27789.32345</v>
      </c>
      <c r="I13" s="272">
        <v>348604.97002000001</v>
      </c>
      <c r="J13" s="272">
        <v>34299.397020000004</v>
      </c>
      <c r="K13" s="272">
        <v>0</v>
      </c>
      <c r="L13" s="272">
        <v>152.35127</v>
      </c>
      <c r="M13" s="272">
        <v>0</v>
      </c>
      <c r="N13" s="272">
        <v>0</v>
      </c>
      <c r="O13" s="272">
        <v>0</v>
      </c>
      <c r="P13" s="272">
        <v>0</v>
      </c>
      <c r="Q13" s="272">
        <v>34451.748289999996</v>
      </c>
      <c r="R13" s="272">
        <v>5606612.1389029995</v>
      </c>
      <c r="S13" s="272">
        <v>106979.38270819999</v>
      </c>
      <c r="T13" s="272">
        <v>30882.365462599999</v>
      </c>
      <c r="U13" s="272">
        <v>0</v>
      </c>
      <c r="V13" s="272">
        <v>59743.337902799998</v>
      </c>
      <c r="W13" s="272">
        <v>46027.222880000001</v>
      </c>
      <c r="X13" s="272">
        <v>1049317.5194716</v>
      </c>
      <c r="Y13" s="272">
        <v>6899561.9673282001</v>
      </c>
      <c r="Z13" s="261"/>
    </row>
    <row r="14" spans="1:33" ht="183" customHeight="1">
      <c r="A14" s="271" t="s">
        <v>319</v>
      </c>
      <c r="B14" s="272">
        <v>305746.18633999996</v>
      </c>
      <c r="C14" s="272">
        <v>703.39126999999996</v>
      </c>
      <c r="D14" s="272">
        <v>937.86</v>
      </c>
      <c r="E14" s="272">
        <v>0</v>
      </c>
      <c r="F14" s="272">
        <v>700</v>
      </c>
      <c r="G14" s="272">
        <v>0</v>
      </c>
      <c r="H14" s="272">
        <v>18706.854319999999</v>
      </c>
      <c r="I14" s="272">
        <v>326794.29193000001</v>
      </c>
      <c r="J14" s="272">
        <v>105754.77856000001</v>
      </c>
      <c r="K14" s="272">
        <v>366.65547999999995</v>
      </c>
      <c r="L14" s="272">
        <v>0</v>
      </c>
      <c r="M14" s="272">
        <v>0</v>
      </c>
      <c r="N14" s="272">
        <v>0</v>
      </c>
      <c r="O14" s="272">
        <v>0</v>
      </c>
      <c r="P14" s="272">
        <v>2814.4842799999997</v>
      </c>
      <c r="Q14" s="272">
        <v>108935.91832</v>
      </c>
      <c r="R14" s="272">
        <v>6763296.3454589993</v>
      </c>
      <c r="S14" s="272">
        <v>62281.420029000001</v>
      </c>
      <c r="T14" s="272">
        <v>29882.2671008</v>
      </c>
      <c r="U14" s="272">
        <v>829.01189999999997</v>
      </c>
      <c r="V14" s="272">
        <v>85054.886534799996</v>
      </c>
      <c r="W14" s="272">
        <v>27027.063111799998</v>
      </c>
      <c r="X14" s="272">
        <v>519534.704799</v>
      </c>
      <c r="Y14" s="272">
        <v>7487905.6989343995</v>
      </c>
      <c r="Z14" s="261"/>
    </row>
    <row r="15" spans="1:33" ht="183" customHeight="1">
      <c r="A15" s="271" t="s">
        <v>320</v>
      </c>
      <c r="B15" s="272">
        <v>324031.13780000003</v>
      </c>
      <c r="C15" s="272">
        <v>3663.94436</v>
      </c>
      <c r="D15" s="272">
        <v>1469.17966</v>
      </c>
      <c r="E15" s="272">
        <v>0</v>
      </c>
      <c r="F15" s="272">
        <v>963.40697</v>
      </c>
      <c r="G15" s="272">
        <v>0</v>
      </c>
      <c r="H15" s="272">
        <v>8864.9105199999995</v>
      </c>
      <c r="I15" s="272">
        <v>338992.57931</v>
      </c>
      <c r="J15" s="272">
        <v>507107.99851</v>
      </c>
      <c r="K15" s="272">
        <v>3621.7318300000002</v>
      </c>
      <c r="L15" s="272">
        <v>0</v>
      </c>
      <c r="M15" s="272">
        <v>0</v>
      </c>
      <c r="N15" s="272">
        <v>730.16271999999992</v>
      </c>
      <c r="O15" s="272">
        <v>197.94064</v>
      </c>
      <c r="P15" s="272">
        <v>2990.6914200000001</v>
      </c>
      <c r="Q15" s="272">
        <v>514648.52512000001</v>
      </c>
      <c r="R15" s="272">
        <v>9154427.840001801</v>
      </c>
      <c r="S15" s="272">
        <v>48506.885977600003</v>
      </c>
      <c r="T15" s="272">
        <v>33006.706955000001</v>
      </c>
      <c r="U15" s="272">
        <v>2637.6826000000001</v>
      </c>
      <c r="V15" s="272">
        <v>87223.157823599991</v>
      </c>
      <c r="W15" s="272">
        <v>9858.5977875999997</v>
      </c>
      <c r="X15" s="272">
        <v>382485.02284200001</v>
      </c>
      <c r="Y15" s="272">
        <v>9718145.8939875998</v>
      </c>
      <c r="Z15" s="261"/>
    </row>
    <row r="16" spans="1:33" ht="183" customHeight="1">
      <c r="A16" s="271" t="s">
        <v>321</v>
      </c>
      <c r="B16" s="272">
        <v>242505.00466000001</v>
      </c>
      <c r="C16" s="272">
        <v>1668.7690400000001</v>
      </c>
      <c r="D16" s="272">
        <v>253.58708999999999</v>
      </c>
      <c r="E16" s="272">
        <v>0</v>
      </c>
      <c r="F16" s="272">
        <v>510.86649</v>
      </c>
      <c r="G16" s="272">
        <v>0</v>
      </c>
      <c r="H16" s="272">
        <v>3735.7541200000001</v>
      </c>
      <c r="I16" s="272">
        <v>248673.98140000002</v>
      </c>
      <c r="J16" s="272">
        <v>671679.05953999993</v>
      </c>
      <c r="K16" s="272">
        <v>4653.3620799999999</v>
      </c>
      <c r="L16" s="272">
        <v>973.64830000000006</v>
      </c>
      <c r="M16" s="272">
        <v>0</v>
      </c>
      <c r="N16" s="272">
        <v>2253.4830999999999</v>
      </c>
      <c r="O16" s="272">
        <v>774.66994</v>
      </c>
      <c r="P16" s="272">
        <v>6182.4509200000002</v>
      </c>
      <c r="Q16" s="272">
        <v>686516.67388000002</v>
      </c>
      <c r="R16" s="272">
        <v>6465521.5115989996</v>
      </c>
      <c r="S16" s="272">
        <v>21492.9284458</v>
      </c>
      <c r="T16" s="272">
        <v>18646.4038808</v>
      </c>
      <c r="U16" s="272">
        <v>816.46082999999999</v>
      </c>
      <c r="V16" s="272">
        <v>56082.797990200001</v>
      </c>
      <c r="W16" s="272">
        <v>6000.7139387999996</v>
      </c>
      <c r="X16" s="272">
        <v>202968.423805</v>
      </c>
      <c r="Y16" s="272">
        <v>6771529.2404896002</v>
      </c>
      <c r="Z16" s="261"/>
    </row>
    <row r="17" spans="1:26" ht="183" customHeight="1">
      <c r="A17" s="271" t="s">
        <v>322</v>
      </c>
      <c r="B17" s="272">
        <v>159805.90604</v>
      </c>
      <c r="C17" s="272">
        <v>573.42753000000005</v>
      </c>
      <c r="D17" s="272">
        <v>0</v>
      </c>
      <c r="E17" s="272">
        <v>0</v>
      </c>
      <c r="F17" s="272">
        <v>285.97179999999997</v>
      </c>
      <c r="G17" s="272">
        <v>0</v>
      </c>
      <c r="H17" s="272">
        <v>4473.3888499999994</v>
      </c>
      <c r="I17" s="272">
        <v>165138.69422</v>
      </c>
      <c r="J17" s="272">
        <v>526517.42680999998</v>
      </c>
      <c r="K17" s="272">
        <v>3395.4117999999999</v>
      </c>
      <c r="L17" s="272">
        <v>425.98551000000003</v>
      </c>
      <c r="M17" s="272">
        <v>0</v>
      </c>
      <c r="N17" s="272">
        <v>3639.2636299999999</v>
      </c>
      <c r="O17" s="272">
        <v>521.07490999999993</v>
      </c>
      <c r="P17" s="272">
        <v>2297.9598700000001</v>
      </c>
      <c r="Q17" s="272">
        <v>536797.12252999994</v>
      </c>
      <c r="R17" s="272">
        <v>4303724.7390044006</v>
      </c>
      <c r="S17" s="272">
        <v>18203.189809799998</v>
      </c>
      <c r="T17" s="272">
        <v>17225.577022599999</v>
      </c>
      <c r="U17" s="272">
        <v>602.17504000000008</v>
      </c>
      <c r="V17" s="272">
        <v>46982.166537199999</v>
      </c>
      <c r="W17" s="272">
        <v>3363.6198777999998</v>
      </c>
      <c r="X17" s="272">
        <v>142915.3694546</v>
      </c>
      <c r="Y17" s="272">
        <v>4533016.8367464002</v>
      </c>
      <c r="Z17" s="261"/>
    </row>
    <row r="18" spans="1:26" ht="183" customHeight="1">
      <c r="A18" s="271" t="s">
        <v>323</v>
      </c>
      <c r="B18" s="272">
        <v>84059.325680000009</v>
      </c>
      <c r="C18" s="272">
        <v>337.44600000000003</v>
      </c>
      <c r="D18" s="272">
        <v>109.01411</v>
      </c>
      <c r="E18" s="272">
        <v>0</v>
      </c>
      <c r="F18" s="272">
        <v>254.14443</v>
      </c>
      <c r="G18" s="272">
        <v>0</v>
      </c>
      <c r="H18" s="272">
        <v>2389.2756300000001</v>
      </c>
      <c r="I18" s="272">
        <v>87149.205849999998</v>
      </c>
      <c r="J18" s="272">
        <v>269523.76850999997</v>
      </c>
      <c r="K18" s="272">
        <v>1491.42805</v>
      </c>
      <c r="L18" s="272">
        <v>414.48609999999996</v>
      </c>
      <c r="M18" s="272">
        <v>0</v>
      </c>
      <c r="N18" s="272">
        <v>2026.62843</v>
      </c>
      <c r="O18" s="272">
        <v>101.27475</v>
      </c>
      <c r="P18" s="272">
        <v>1091.34203</v>
      </c>
      <c r="Q18" s="272">
        <v>274648.92787000001</v>
      </c>
      <c r="R18" s="272">
        <v>3128076.9942168002</v>
      </c>
      <c r="S18" s="272">
        <v>11832.95721</v>
      </c>
      <c r="T18" s="272">
        <v>12702.193346599999</v>
      </c>
      <c r="U18" s="272">
        <v>545.21099000000004</v>
      </c>
      <c r="V18" s="272">
        <v>31615.192987399998</v>
      </c>
      <c r="W18" s="272">
        <v>2508.49332</v>
      </c>
      <c r="X18" s="272">
        <v>76315.766721399996</v>
      </c>
      <c r="Y18" s="272">
        <v>3263596.8087921999</v>
      </c>
      <c r="Z18" s="261"/>
    </row>
    <row r="19" spans="1:26" ht="183" customHeight="1">
      <c r="A19" s="271" t="s">
        <v>324</v>
      </c>
      <c r="B19" s="272">
        <v>110218.19306999999</v>
      </c>
      <c r="C19" s="272">
        <v>96.394809999999993</v>
      </c>
      <c r="D19" s="272">
        <v>71.464420000000004</v>
      </c>
      <c r="E19" s="272">
        <v>0</v>
      </c>
      <c r="F19" s="272">
        <v>370.10768999999999</v>
      </c>
      <c r="G19" s="272">
        <v>99.807100000000005</v>
      </c>
      <c r="H19" s="272">
        <v>1424.30556</v>
      </c>
      <c r="I19" s="272">
        <v>112280.27265</v>
      </c>
      <c r="J19" s="272">
        <v>1089233.5264400002</v>
      </c>
      <c r="K19" s="272">
        <v>3325.4023500000003</v>
      </c>
      <c r="L19" s="272">
        <v>1966.52315</v>
      </c>
      <c r="M19" s="272">
        <v>161.82423</v>
      </c>
      <c r="N19" s="272">
        <v>9102.6556400000009</v>
      </c>
      <c r="O19" s="272">
        <v>308.24988999999999</v>
      </c>
      <c r="P19" s="272">
        <v>7209.3834200000001</v>
      </c>
      <c r="Q19" s="272">
        <v>1111307.5651199999</v>
      </c>
      <c r="R19" s="272">
        <v>5632915.9403092004</v>
      </c>
      <c r="S19" s="272">
        <v>19309.045241</v>
      </c>
      <c r="T19" s="272">
        <v>15954.620451199999</v>
      </c>
      <c r="U19" s="272">
        <v>890.24081999999999</v>
      </c>
      <c r="V19" s="272">
        <v>51832.2347486</v>
      </c>
      <c r="W19" s="272">
        <v>2789.7015999999999</v>
      </c>
      <c r="X19" s="272">
        <v>147858.85914779999</v>
      </c>
      <c r="Y19" s="272">
        <v>5871550.6423177999</v>
      </c>
      <c r="Z19" s="261"/>
    </row>
    <row r="20" spans="1:26" ht="183" customHeight="1">
      <c r="A20" s="271" t="s">
        <v>325</v>
      </c>
      <c r="B20" s="272">
        <v>253493.96405000001</v>
      </c>
      <c r="C20" s="272">
        <v>1185.2061100000001</v>
      </c>
      <c r="D20" s="272">
        <v>669.38652000000002</v>
      </c>
      <c r="E20" s="272">
        <v>0</v>
      </c>
      <c r="F20" s="272">
        <v>783.45606999999995</v>
      </c>
      <c r="G20" s="272">
        <v>0</v>
      </c>
      <c r="H20" s="272">
        <v>2297.4102000000003</v>
      </c>
      <c r="I20" s="272">
        <v>258429.42294999998</v>
      </c>
      <c r="J20" s="272">
        <v>1041655.3314299999</v>
      </c>
      <c r="K20" s="272">
        <v>4644.4221100000004</v>
      </c>
      <c r="L20" s="272">
        <v>6226.6408700000002</v>
      </c>
      <c r="M20" s="272">
        <v>113.2542</v>
      </c>
      <c r="N20" s="272">
        <v>12523.956689999999</v>
      </c>
      <c r="O20" s="272">
        <v>499.67219</v>
      </c>
      <c r="P20" s="272">
        <v>10176.61918</v>
      </c>
      <c r="Q20" s="272">
        <v>1075839.8966700002</v>
      </c>
      <c r="R20" s="272">
        <v>8710672.3396327998</v>
      </c>
      <c r="S20" s="272">
        <v>33942.621343799998</v>
      </c>
      <c r="T20" s="272">
        <v>32496.873584399997</v>
      </c>
      <c r="U20" s="272">
        <v>1289.79619</v>
      </c>
      <c r="V20" s="272">
        <v>99335.813879199995</v>
      </c>
      <c r="W20" s="272">
        <v>4432.0718634000004</v>
      </c>
      <c r="X20" s="272">
        <v>258872.204459</v>
      </c>
      <c r="Y20" s="272">
        <v>9141041.7209526002</v>
      </c>
      <c r="Z20" s="261"/>
    </row>
    <row r="21" spans="1:26" ht="183" customHeight="1">
      <c r="A21" s="271" t="s">
        <v>326</v>
      </c>
      <c r="B21" s="272">
        <v>335255.72145000001</v>
      </c>
      <c r="C21" s="272">
        <v>1132.8477</v>
      </c>
      <c r="D21" s="272">
        <v>783.57150000000001</v>
      </c>
      <c r="E21" s="272">
        <v>27.04205</v>
      </c>
      <c r="F21" s="272">
        <v>301.55177000000003</v>
      </c>
      <c r="G21" s="272">
        <v>0</v>
      </c>
      <c r="H21" s="272">
        <v>2770.80143</v>
      </c>
      <c r="I21" s="272">
        <v>340271.53589999996</v>
      </c>
      <c r="J21" s="272">
        <v>728613.01092999999</v>
      </c>
      <c r="K21" s="272">
        <v>2064.2409299999999</v>
      </c>
      <c r="L21" s="272">
        <v>17819.28944</v>
      </c>
      <c r="M21" s="272">
        <v>317.79346999999996</v>
      </c>
      <c r="N21" s="272">
        <v>4459.6093700000001</v>
      </c>
      <c r="O21" s="272">
        <v>148.11088000000001</v>
      </c>
      <c r="P21" s="272">
        <v>58228.450240000006</v>
      </c>
      <c r="Q21" s="272">
        <v>811650.50526000001</v>
      </c>
      <c r="R21" s="272">
        <v>7743939.1360478001</v>
      </c>
      <c r="S21" s="272">
        <v>26253.950956000001</v>
      </c>
      <c r="T21" s="272">
        <v>106106.3501394</v>
      </c>
      <c r="U21" s="272">
        <v>2168.0805731999999</v>
      </c>
      <c r="V21" s="272">
        <v>74684.257560400001</v>
      </c>
      <c r="W21" s="272">
        <v>1631.0043922</v>
      </c>
      <c r="X21" s="272">
        <v>439667.30281760002</v>
      </c>
      <c r="Y21" s="272">
        <v>8394450.0824865997</v>
      </c>
      <c r="Z21" s="261"/>
    </row>
    <row r="22" spans="1:26" ht="183" customHeight="1">
      <c r="A22" s="271" t="s">
        <v>327</v>
      </c>
      <c r="B22" s="272">
        <v>16239.96775</v>
      </c>
      <c r="C22" s="272">
        <v>51.437330000000003</v>
      </c>
      <c r="D22" s="272">
        <v>111.65708000000001</v>
      </c>
      <c r="E22" s="272">
        <v>0</v>
      </c>
      <c r="F22" s="272">
        <v>4.1987299999999994</v>
      </c>
      <c r="G22" s="272">
        <v>0</v>
      </c>
      <c r="H22" s="272">
        <v>399.95940000000002</v>
      </c>
      <c r="I22" s="272">
        <v>16807.220289999997</v>
      </c>
      <c r="J22" s="272">
        <v>34776.389539999996</v>
      </c>
      <c r="K22" s="272">
        <v>27.464279999999999</v>
      </c>
      <c r="L22" s="272">
        <v>1167.24107</v>
      </c>
      <c r="M22" s="272">
        <v>0</v>
      </c>
      <c r="N22" s="272">
        <v>12.31244</v>
      </c>
      <c r="O22" s="272">
        <v>0</v>
      </c>
      <c r="P22" s="272">
        <v>9746.0544399999999</v>
      </c>
      <c r="Q22" s="272">
        <v>45729.461770000002</v>
      </c>
      <c r="R22" s="272">
        <v>506530.05571380001</v>
      </c>
      <c r="S22" s="272">
        <v>1118.95866</v>
      </c>
      <c r="T22" s="272">
        <v>15989.700727399999</v>
      </c>
      <c r="U22" s="272">
        <v>205.85719</v>
      </c>
      <c r="V22" s="272">
        <v>893.30397499999992</v>
      </c>
      <c r="W22" s="272">
        <v>20.755650000000003</v>
      </c>
      <c r="X22" s="272">
        <v>54081.166522</v>
      </c>
      <c r="Y22" s="272">
        <v>578839.79843820003</v>
      </c>
      <c r="Z22" s="261"/>
    </row>
    <row r="23" spans="1:26" s="200" customFormat="1" ht="303" customHeight="1" thickBot="1">
      <c r="A23" s="274" t="s">
        <v>328</v>
      </c>
      <c r="B23" s="275">
        <v>6023.72073</v>
      </c>
      <c r="C23" s="275">
        <v>12.489570000000001</v>
      </c>
      <c r="D23" s="275">
        <v>31.881450000000001</v>
      </c>
      <c r="E23" s="275">
        <v>0</v>
      </c>
      <c r="F23" s="275">
        <v>0</v>
      </c>
      <c r="G23" s="275">
        <v>0</v>
      </c>
      <c r="H23" s="275">
        <v>136.43244000000001</v>
      </c>
      <c r="I23" s="275">
        <v>6204.5241900000001</v>
      </c>
      <c r="J23" s="275">
        <v>7728.8175499999998</v>
      </c>
      <c r="K23" s="275">
        <v>1.36538</v>
      </c>
      <c r="L23" s="275">
        <v>297.12934999999999</v>
      </c>
      <c r="M23" s="275">
        <v>0</v>
      </c>
      <c r="N23" s="275">
        <v>2.5628200000000003</v>
      </c>
      <c r="O23" s="275">
        <v>0.6509299999999999</v>
      </c>
      <c r="P23" s="275">
        <v>4843.9369400000005</v>
      </c>
      <c r="Q23" s="275">
        <v>12874.46297</v>
      </c>
      <c r="R23" s="275">
        <v>175949.1216212</v>
      </c>
      <c r="S23" s="275">
        <v>236.99177</v>
      </c>
      <c r="T23" s="275">
        <v>9093.0640277999992</v>
      </c>
      <c r="U23" s="275">
        <v>50.497699999999995</v>
      </c>
      <c r="V23" s="275">
        <v>344.72855579999998</v>
      </c>
      <c r="W23" s="275">
        <v>0.86465000000000003</v>
      </c>
      <c r="X23" s="275">
        <v>252944.12875880001</v>
      </c>
      <c r="Y23" s="275">
        <v>438619.39708359999</v>
      </c>
      <c r="Z23" s="276"/>
    </row>
    <row r="24" spans="1:26" s="200" customFormat="1" ht="106.5" customHeight="1" thickTop="1" thickBot="1">
      <c r="A24" s="277" t="s">
        <v>236</v>
      </c>
      <c r="B24" s="278">
        <f>SUM(B10:B23)</f>
        <v>3901712.5547600002</v>
      </c>
      <c r="C24" s="278">
        <f t="shared" ref="C24:I24" si="0">SUM(C10:C23)</f>
        <v>9425.3537199999992</v>
      </c>
      <c r="D24" s="278">
        <f t="shared" si="0"/>
        <v>4437.6018299999996</v>
      </c>
      <c r="E24" s="278">
        <f t="shared" si="0"/>
        <v>27.04205</v>
      </c>
      <c r="F24" s="278">
        <f t="shared" si="0"/>
        <v>4173.7039499999992</v>
      </c>
      <c r="G24" s="278">
        <f t="shared" si="0"/>
        <v>99.807100000000005</v>
      </c>
      <c r="H24" s="278">
        <f t="shared" si="0"/>
        <v>181718.47573000001</v>
      </c>
      <c r="I24" s="278">
        <f t="shared" si="0"/>
        <v>4101594.5391399995</v>
      </c>
      <c r="J24" s="278">
        <f>SUM(J10:J23)</f>
        <v>5022167.42674</v>
      </c>
      <c r="K24" s="278">
        <f t="shared" ref="K24:Y24" si="1">SUM(K10:K23)</f>
        <v>23591.48429</v>
      </c>
      <c r="L24" s="278">
        <f t="shared" si="1"/>
        <v>29443.29506</v>
      </c>
      <c r="M24" s="278">
        <f t="shared" si="1"/>
        <v>592.87189999999998</v>
      </c>
      <c r="N24" s="278">
        <f t="shared" si="1"/>
        <v>34750.634839999999</v>
      </c>
      <c r="O24" s="278">
        <f t="shared" si="1"/>
        <v>2551.6441299999997</v>
      </c>
      <c r="P24" s="278">
        <f t="shared" si="1"/>
        <v>105581.37274000001</v>
      </c>
      <c r="Q24" s="278">
        <f t="shared" si="1"/>
        <v>5218678.7297</v>
      </c>
      <c r="R24" s="278">
        <f t="shared" si="1"/>
        <v>80285499.776239395</v>
      </c>
      <c r="S24" s="278">
        <f t="shared" si="1"/>
        <v>731994.16859060002</v>
      </c>
      <c r="T24" s="278">
        <f t="shared" si="1"/>
        <v>363225.97864859999</v>
      </c>
      <c r="U24" s="278">
        <f t="shared" si="1"/>
        <v>17458.424993200002</v>
      </c>
      <c r="V24" s="278">
        <f t="shared" si="1"/>
        <v>640307.03241360013</v>
      </c>
      <c r="W24" s="278">
        <f t="shared" si="1"/>
        <v>197137.96424820003</v>
      </c>
      <c r="X24" s="278">
        <f t="shared" si="1"/>
        <v>14654143.218836801</v>
      </c>
      <c r="Y24" s="278">
        <f t="shared" si="1"/>
        <v>96889766.563970402</v>
      </c>
      <c r="Z24" s="276"/>
    </row>
    <row r="25" spans="1:26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7"/>
      <c r="K25" s="338"/>
      <c r="L25" s="248"/>
      <c r="M25" s="248"/>
      <c r="N25" s="248"/>
      <c r="O25" s="248"/>
      <c r="P25" s="248"/>
      <c r="Q25" s="248"/>
      <c r="R25" s="248"/>
      <c r="S25" s="248"/>
      <c r="T25" s="247"/>
      <c r="U25" s="247"/>
      <c r="V25" s="247"/>
      <c r="W25" s="247"/>
      <c r="X25" s="247"/>
      <c r="Y25" s="247"/>
      <c r="Z25" s="261"/>
    </row>
    <row r="26" spans="1:26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179"/>
      <c r="K26" s="283"/>
      <c r="L26" s="211"/>
      <c r="M26" s="211"/>
      <c r="N26" s="211"/>
      <c r="O26" s="211"/>
      <c r="P26" s="211"/>
      <c r="Q26" s="211"/>
      <c r="R26" s="211"/>
      <c r="S26" s="211"/>
      <c r="T26" s="212"/>
      <c r="U26" s="212"/>
      <c r="V26" s="23"/>
      <c r="W26" s="23"/>
      <c r="X26" s="23"/>
      <c r="Y26" s="23"/>
    </row>
    <row r="27" spans="1:26" ht="38.25" customHeight="1">
      <c r="A27" s="22"/>
      <c r="B27" s="48"/>
      <c r="C27" s="284"/>
      <c r="D27" s="24"/>
      <c r="E27" s="24"/>
      <c r="F27" s="24"/>
      <c r="G27" s="24"/>
      <c r="H27" s="24"/>
      <c r="I27" s="24"/>
      <c r="J27" s="48"/>
      <c r="K27" s="284"/>
      <c r="L27" s="24"/>
      <c r="M27" s="24"/>
      <c r="N27" s="24"/>
      <c r="O27" s="24"/>
      <c r="P27" s="24"/>
      <c r="Q27" s="24"/>
      <c r="R27" s="24"/>
      <c r="S27" s="24"/>
      <c r="T27" s="24"/>
      <c r="U27" s="156"/>
      <c r="V27" s="23"/>
      <c r="W27" s="23"/>
      <c r="X27" s="23"/>
      <c r="Y27" s="23"/>
    </row>
    <row r="28" spans="1:26" ht="38.25" customHeight="1">
      <c r="A28" s="22"/>
      <c r="B28" s="48"/>
      <c r="C28" s="284"/>
      <c r="D28" s="24"/>
      <c r="E28" s="24"/>
      <c r="F28" s="24"/>
      <c r="G28" s="24"/>
      <c r="H28" s="24"/>
      <c r="I28" s="24"/>
      <c r="J28" s="48"/>
      <c r="K28" s="284"/>
      <c r="L28" s="24"/>
      <c r="M28" s="24"/>
      <c r="N28" s="24"/>
      <c r="O28" s="24"/>
      <c r="P28" s="24"/>
      <c r="Q28" s="24"/>
      <c r="R28" s="24"/>
      <c r="S28" s="24"/>
      <c r="T28" s="24"/>
      <c r="U28" s="156"/>
      <c r="V28" s="23"/>
      <c r="W28" s="23"/>
      <c r="X28" s="23"/>
      <c r="Y28" s="23"/>
    </row>
    <row r="29" spans="1:26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48"/>
      <c r="K29" s="284"/>
      <c r="L29" s="24"/>
      <c r="M29" s="24"/>
      <c r="N29" s="24"/>
      <c r="O29" s="24"/>
      <c r="P29" s="24"/>
      <c r="Q29" s="24"/>
      <c r="R29" s="24"/>
      <c r="S29" s="24"/>
      <c r="T29" s="24"/>
      <c r="U29" s="156"/>
      <c r="V29" s="23"/>
      <c r="W29" s="23"/>
      <c r="X29" s="23"/>
      <c r="Y29" s="23"/>
    </row>
    <row r="30" spans="1:26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48"/>
      <c r="K30" s="284"/>
      <c r="L30" s="24"/>
      <c r="M30" s="24"/>
      <c r="N30" s="24"/>
      <c r="O30" s="24"/>
      <c r="P30" s="24"/>
      <c r="Q30" s="24"/>
      <c r="R30" s="24"/>
      <c r="S30" s="24"/>
      <c r="T30" s="24"/>
      <c r="U30" s="156"/>
      <c r="V30" s="23"/>
      <c r="W30" s="23"/>
      <c r="X30" s="23"/>
      <c r="Y30" s="23"/>
    </row>
    <row r="31" spans="1:26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48"/>
      <c r="K31" s="284"/>
      <c r="L31" s="24"/>
      <c r="M31" s="24"/>
      <c r="N31" s="24"/>
      <c r="O31" s="24"/>
      <c r="P31" s="24"/>
      <c r="Q31" s="24"/>
      <c r="R31" s="24"/>
      <c r="S31" s="24"/>
      <c r="T31" s="24"/>
      <c r="U31" s="156"/>
      <c r="V31" s="23"/>
      <c r="W31" s="23"/>
      <c r="X31" s="23"/>
      <c r="Y31" s="23"/>
    </row>
    <row r="32" spans="1:26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48"/>
      <c r="K32" s="284"/>
      <c r="L32" s="24"/>
      <c r="M32" s="24"/>
      <c r="N32" s="24"/>
      <c r="O32" s="24"/>
      <c r="P32" s="24"/>
      <c r="Q32" s="24"/>
      <c r="R32" s="24"/>
      <c r="S32" s="24"/>
      <c r="T32" s="24"/>
      <c r="U32" s="156"/>
      <c r="V32" s="23"/>
      <c r="W32" s="23"/>
      <c r="X32" s="23"/>
      <c r="Y32" s="23"/>
    </row>
    <row r="33" spans="1:25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54"/>
      <c r="K33" s="284"/>
      <c r="L33" s="24"/>
      <c r="M33" s="24"/>
      <c r="N33" s="24"/>
      <c r="O33" s="24"/>
      <c r="P33" s="24"/>
      <c r="Q33" s="24"/>
      <c r="R33" s="24"/>
      <c r="S33" s="24"/>
      <c r="T33" s="24"/>
      <c r="U33" s="156"/>
      <c r="V33" s="23"/>
      <c r="W33" s="23"/>
      <c r="X33" s="23"/>
      <c r="Y33" s="23"/>
    </row>
    <row r="34" spans="1:25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54"/>
      <c r="K34" s="284"/>
      <c r="L34" s="24"/>
      <c r="M34" s="24"/>
      <c r="N34" s="24"/>
      <c r="O34" s="24"/>
      <c r="P34" s="24"/>
      <c r="Q34" s="24"/>
      <c r="R34" s="24"/>
      <c r="S34" s="24"/>
      <c r="T34" s="24"/>
      <c r="U34" s="156"/>
      <c r="V34" s="23"/>
      <c r="W34" s="23"/>
      <c r="X34" s="23"/>
      <c r="Y34" s="23"/>
    </row>
    <row r="35" spans="1:25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54"/>
      <c r="K35" s="284"/>
      <c r="L35" s="24"/>
      <c r="M35" s="24"/>
      <c r="N35" s="24"/>
      <c r="O35" s="24"/>
      <c r="P35" s="24"/>
      <c r="Q35" s="24"/>
      <c r="R35" s="24"/>
      <c r="S35" s="24"/>
      <c r="T35" s="24"/>
      <c r="U35" s="156"/>
      <c r="V35" s="23"/>
      <c r="W35" s="23"/>
      <c r="X35" s="23"/>
      <c r="Y35" s="23"/>
    </row>
    <row r="36" spans="1:25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54"/>
      <c r="K36" s="284"/>
      <c r="L36" s="24"/>
      <c r="M36" s="24"/>
      <c r="N36" s="24"/>
      <c r="O36" s="24"/>
      <c r="P36" s="24"/>
      <c r="Q36" s="24"/>
      <c r="R36" s="24"/>
      <c r="S36" s="24"/>
      <c r="T36" s="24"/>
      <c r="U36" s="156"/>
      <c r="V36" s="23"/>
      <c r="W36" s="23"/>
      <c r="X36" s="23"/>
      <c r="Y36" s="23"/>
    </row>
    <row r="37" spans="1:25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54"/>
      <c r="K37" s="284"/>
      <c r="L37" s="24"/>
      <c r="M37" s="24"/>
      <c r="N37" s="24"/>
      <c r="O37" s="24"/>
      <c r="P37" s="24"/>
      <c r="Q37" s="24"/>
      <c r="R37" s="24"/>
      <c r="S37" s="24"/>
      <c r="T37" s="24"/>
      <c r="U37" s="156"/>
      <c r="V37" s="23"/>
      <c r="W37" s="23"/>
      <c r="X37" s="23"/>
      <c r="Y37" s="23"/>
    </row>
    <row r="38" spans="1:25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54"/>
      <c r="K38" s="284"/>
      <c r="L38" s="24"/>
      <c r="M38" s="24"/>
      <c r="N38" s="24"/>
      <c r="O38" s="24"/>
      <c r="P38" s="24"/>
      <c r="Q38" s="24"/>
      <c r="R38" s="24"/>
      <c r="S38" s="24"/>
      <c r="T38" s="24"/>
      <c r="U38" s="156"/>
      <c r="V38" s="23"/>
      <c r="W38" s="23"/>
      <c r="X38" s="23"/>
      <c r="Y38" s="23"/>
    </row>
    <row r="39" spans="1:25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54"/>
      <c r="K39" s="284"/>
      <c r="L39" s="24"/>
      <c r="M39" s="24"/>
      <c r="N39" s="24"/>
      <c r="O39" s="24"/>
      <c r="P39" s="24"/>
      <c r="Q39" s="24"/>
      <c r="R39" s="24"/>
      <c r="S39" s="24"/>
      <c r="T39" s="24"/>
      <c r="U39" s="156"/>
      <c r="V39" s="23"/>
      <c r="W39" s="23"/>
      <c r="X39" s="23"/>
      <c r="Y39" s="23"/>
    </row>
    <row r="40" spans="1:25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48"/>
      <c r="K40" s="284"/>
      <c r="L40" s="24"/>
      <c r="M40" s="24"/>
      <c r="N40" s="24"/>
      <c r="O40" s="24"/>
      <c r="P40" s="24"/>
      <c r="Q40" s="24"/>
      <c r="R40" s="24"/>
      <c r="S40" s="24"/>
      <c r="T40" s="24"/>
      <c r="U40" s="156"/>
      <c r="V40" s="23"/>
      <c r="W40" s="23"/>
      <c r="X40" s="23"/>
      <c r="Y40" s="23"/>
    </row>
    <row r="41" spans="1:25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48"/>
      <c r="K41" s="284"/>
      <c r="L41" s="24"/>
      <c r="M41" s="24"/>
      <c r="N41" s="24"/>
      <c r="O41" s="24"/>
      <c r="P41" s="24"/>
      <c r="Q41" s="24"/>
      <c r="R41" s="24"/>
      <c r="S41" s="24"/>
      <c r="T41" s="24"/>
      <c r="U41" s="156"/>
      <c r="V41" s="23"/>
      <c r="W41" s="23"/>
      <c r="X41" s="23"/>
      <c r="Y41" s="23"/>
    </row>
    <row r="42" spans="1:25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48"/>
      <c r="K42" s="284"/>
      <c r="L42" s="24"/>
      <c r="M42" s="24"/>
      <c r="N42" s="24"/>
      <c r="O42" s="24"/>
      <c r="P42" s="24"/>
      <c r="Q42" s="24"/>
      <c r="R42" s="24"/>
      <c r="S42" s="24"/>
      <c r="T42" s="24"/>
      <c r="U42" s="156"/>
      <c r="V42" s="23"/>
      <c r="W42" s="23"/>
      <c r="X42" s="23"/>
      <c r="Y42" s="23"/>
    </row>
    <row r="43" spans="1:25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48"/>
      <c r="K43" s="284"/>
      <c r="L43" s="24"/>
      <c r="M43" s="24"/>
      <c r="N43" s="24"/>
      <c r="O43" s="24"/>
      <c r="P43" s="24"/>
      <c r="Q43" s="24"/>
      <c r="R43" s="24"/>
      <c r="S43" s="24"/>
      <c r="T43" s="24"/>
      <c r="U43" s="156"/>
      <c r="V43" s="23"/>
      <c r="W43" s="23"/>
      <c r="X43" s="23"/>
      <c r="Y43" s="23"/>
    </row>
    <row r="44" spans="1:25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48"/>
      <c r="K44" s="284"/>
      <c r="L44" s="24"/>
      <c r="M44" s="24"/>
      <c r="N44" s="24"/>
      <c r="O44" s="24"/>
      <c r="P44" s="24"/>
      <c r="Q44" s="24"/>
      <c r="R44" s="24"/>
      <c r="S44" s="24"/>
      <c r="T44" s="24"/>
      <c r="U44" s="156"/>
      <c r="V44" s="23"/>
      <c r="W44" s="23"/>
      <c r="X44" s="23"/>
      <c r="Y44" s="23"/>
    </row>
    <row r="45" spans="1:25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48"/>
      <c r="K45" s="284"/>
      <c r="L45" s="24"/>
      <c r="M45" s="24"/>
      <c r="N45" s="24"/>
      <c r="O45" s="24"/>
      <c r="P45" s="24"/>
      <c r="Q45" s="24"/>
      <c r="R45" s="24"/>
      <c r="S45" s="24"/>
      <c r="T45" s="24"/>
      <c r="U45" s="156"/>
      <c r="V45" s="23"/>
      <c r="W45" s="23"/>
      <c r="X45" s="23"/>
      <c r="Y45" s="23"/>
    </row>
    <row r="46" spans="1:25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48"/>
      <c r="K46" s="284"/>
      <c r="L46" s="24"/>
      <c r="M46" s="24"/>
      <c r="N46" s="24"/>
      <c r="O46" s="24"/>
      <c r="P46" s="24"/>
      <c r="Q46" s="24"/>
      <c r="R46" s="24"/>
      <c r="S46" s="24"/>
      <c r="T46" s="24"/>
      <c r="U46" s="156"/>
      <c r="V46" s="23"/>
      <c r="W46" s="23"/>
      <c r="X46" s="23"/>
      <c r="Y46" s="23"/>
    </row>
    <row r="47" spans="1:25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48"/>
      <c r="K47" s="284"/>
      <c r="L47" s="24"/>
      <c r="M47" s="24"/>
      <c r="N47" s="24"/>
      <c r="O47" s="24"/>
      <c r="P47" s="24"/>
      <c r="Q47" s="24"/>
      <c r="R47" s="24"/>
      <c r="S47" s="24"/>
      <c r="T47" s="24"/>
      <c r="U47" s="156"/>
      <c r="V47" s="23"/>
      <c r="W47" s="23"/>
      <c r="X47" s="23"/>
      <c r="Y47" s="23"/>
    </row>
    <row r="48" spans="1:25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48"/>
      <c r="K48" s="284"/>
      <c r="L48" s="24"/>
      <c r="M48" s="24"/>
      <c r="N48" s="24"/>
      <c r="O48" s="24"/>
      <c r="P48" s="24"/>
      <c r="Q48" s="24"/>
      <c r="R48" s="24"/>
      <c r="S48" s="24"/>
      <c r="T48" s="24"/>
      <c r="U48" s="156"/>
      <c r="V48" s="23"/>
      <c r="W48" s="23"/>
      <c r="X48" s="23"/>
      <c r="Y48" s="23"/>
    </row>
    <row r="49" spans="1:25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48"/>
      <c r="K49" s="284"/>
      <c r="L49" s="24"/>
      <c r="M49" s="24"/>
      <c r="N49" s="24"/>
      <c r="O49" s="24"/>
      <c r="P49" s="24"/>
      <c r="Q49" s="24"/>
      <c r="R49" s="24"/>
      <c r="S49" s="24"/>
      <c r="T49" s="24"/>
      <c r="U49" s="156"/>
      <c r="V49" s="23"/>
      <c r="W49" s="23"/>
      <c r="X49" s="23"/>
      <c r="Y49" s="23"/>
    </row>
    <row r="50" spans="1:25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48"/>
      <c r="K50" s="284"/>
      <c r="L50" s="24"/>
      <c r="M50" s="24"/>
      <c r="N50" s="24"/>
      <c r="O50" s="24"/>
      <c r="P50" s="24"/>
      <c r="Q50" s="24"/>
      <c r="R50" s="24"/>
      <c r="S50" s="24"/>
      <c r="T50" s="24"/>
      <c r="U50" s="156"/>
      <c r="V50" s="23"/>
      <c r="W50" s="23"/>
      <c r="X50" s="23"/>
      <c r="Y50" s="23"/>
    </row>
    <row r="51" spans="1:25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48"/>
      <c r="K51" s="284"/>
      <c r="L51" s="24"/>
      <c r="M51" s="24"/>
      <c r="N51" s="24"/>
      <c r="O51" s="24"/>
      <c r="P51" s="24"/>
      <c r="Q51" s="24"/>
      <c r="R51" s="24"/>
      <c r="S51" s="24"/>
      <c r="T51" s="24"/>
      <c r="U51" s="156"/>
      <c r="V51" s="23"/>
      <c r="W51" s="23"/>
      <c r="X51" s="23"/>
      <c r="Y51" s="23"/>
    </row>
    <row r="52" spans="1:25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48"/>
      <c r="K52" s="284"/>
      <c r="L52" s="24"/>
      <c r="M52" s="24"/>
      <c r="N52" s="24"/>
      <c r="O52" s="24"/>
      <c r="P52" s="24"/>
      <c r="Q52" s="24"/>
      <c r="R52" s="24"/>
      <c r="S52" s="24"/>
      <c r="T52" s="24"/>
      <c r="U52" s="156"/>
      <c r="V52" s="23"/>
      <c r="W52" s="23"/>
      <c r="X52" s="23"/>
      <c r="Y52" s="23"/>
    </row>
    <row r="53" spans="1:25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48"/>
      <c r="K53" s="284"/>
      <c r="L53" s="24"/>
      <c r="M53" s="24"/>
      <c r="N53" s="24"/>
      <c r="O53" s="24"/>
      <c r="P53" s="24"/>
      <c r="Q53" s="24"/>
      <c r="R53" s="24"/>
      <c r="S53" s="24"/>
      <c r="T53" s="24"/>
      <c r="U53" s="156"/>
      <c r="V53" s="23"/>
      <c r="W53" s="23"/>
      <c r="X53" s="23"/>
      <c r="Y53" s="23"/>
    </row>
    <row r="54" spans="1:25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48"/>
      <c r="K54" s="284"/>
      <c r="L54" s="24"/>
      <c r="M54" s="24"/>
      <c r="N54" s="24"/>
      <c r="O54" s="24"/>
      <c r="P54" s="24"/>
      <c r="Q54" s="24"/>
      <c r="R54" s="24"/>
      <c r="S54" s="24"/>
      <c r="T54" s="24"/>
      <c r="U54" s="156"/>
      <c r="V54" s="23"/>
      <c r="W54" s="23"/>
      <c r="X54" s="23"/>
      <c r="Y54" s="23"/>
    </row>
    <row r="55" spans="1:25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48"/>
      <c r="K55" s="284"/>
      <c r="L55" s="24"/>
      <c r="M55" s="24"/>
      <c r="N55" s="24"/>
      <c r="O55" s="24"/>
      <c r="P55" s="24"/>
      <c r="Q55" s="24"/>
      <c r="R55" s="24"/>
      <c r="S55" s="24"/>
      <c r="T55" s="24"/>
      <c r="U55" s="156"/>
      <c r="V55" s="23"/>
      <c r="W55" s="23"/>
      <c r="X55" s="23"/>
      <c r="Y55" s="23"/>
    </row>
    <row r="56" spans="1:25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48"/>
      <c r="K56" s="284"/>
      <c r="L56" s="24"/>
      <c r="M56" s="24"/>
      <c r="N56" s="24"/>
      <c r="O56" s="24"/>
      <c r="P56" s="24"/>
      <c r="Q56" s="24"/>
      <c r="R56" s="24"/>
      <c r="S56" s="24"/>
      <c r="T56" s="24"/>
      <c r="U56" s="156"/>
      <c r="V56" s="23"/>
      <c r="W56" s="23"/>
      <c r="X56" s="23"/>
      <c r="Y56" s="23"/>
    </row>
    <row r="57" spans="1:25" ht="9" customHeight="1">
      <c r="A57" s="187"/>
      <c r="C57" s="284"/>
      <c r="D57" s="24"/>
      <c r="E57" s="24"/>
      <c r="F57" s="24"/>
      <c r="G57" s="24"/>
      <c r="H57" s="24"/>
      <c r="I57" s="24"/>
      <c r="K57" s="284"/>
      <c r="L57" s="24"/>
      <c r="M57" s="24"/>
      <c r="N57" s="24"/>
      <c r="O57" s="24"/>
      <c r="P57" s="24"/>
      <c r="Q57" s="24"/>
      <c r="R57" s="24"/>
      <c r="S57" s="24"/>
      <c r="T57" s="24"/>
      <c r="U57" s="23"/>
      <c r="V57" s="23"/>
      <c r="W57" s="23"/>
      <c r="X57" s="23"/>
      <c r="Y57" s="23"/>
    </row>
    <row r="58" spans="1:25" ht="9" customHeight="1">
      <c r="A58" s="188"/>
      <c r="C58" s="284"/>
      <c r="D58" s="24"/>
      <c r="E58" s="24"/>
      <c r="F58" s="24"/>
      <c r="G58" s="24"/>
      <c r="H58" s="24"/>
      <c r="I58" s="24"/>
      <c r="K58" s="284"/>
      <c r="L58" s="24"/>
      <c r="M58" s="24"/>
      <c r="N58" s="24"/>
      <c r="O58" s="24"/>
      <c r="P58" s="24"/>
      <c r="Q58" s="24"/>
      <c r="R58" s="24"/>
      <c r="S58" s="24"/>
      <c r="T58" s="24"/>
      <c r="U58" s="23"/>
      <c r="V58" s="23"/>
      <c r="W58" s="23"/>
      <c r="X58" s="23"/>
      <c r="Y58" s="23"/>
    </row>
    <row r="59" spans="1:25" ht="9" customHeight="1">
      <c r="A59" s="22"/>
      <c r="C59" s="284"/>
      <c r="D59" s="24"/>
      <c r="E59" s="24"/>
      <c r="F59" s="24"/>
      <c r="G59" s="24"/>
      <c r="H59" s="24"/>
      <c r="I59" s="24"/>
      <c r="K59" s="284"/>
      <c r="L59" s="24"/>
      <c r="M59" s="24"/>
      <c r="N59" s="24"/>
      <c r="O59" s="24"/>
      <c r="P59" s="24"/>
      <c r="Q59" s="24"/>
      <c r="R59" s="24"/>
      <c r="S59" s="24"/>
      <c r="T59" s="24"/>
      <c r="U59" s="23"/>
      <c r="V59" s="23"/>
      <c r="W59" s="23"/>
      <c r="X59" s="23"/>
      <c r="Y59" s="23"/>
    </row>
    <row r="60" spans="1:25" ht="9" customHeight="1">
      <c r="A60" s="22"/>
      <c r="C60" s="284"/>
      <c r="D60" s="24"/>
      <c r="E60" s="24"/>
      <c r="F60" s="24"/>
      <c r="G60" s="24"/>
      <c r="H60" s="24"/>
      <c r="I60" s="24"/>
      <c r="K60" s="284"/>
      <c r="L60" s="24"/>
      <c r="M60" s="24"/>
      <c r="N60" s="24"/>
      <c r="O60" s="24"/>
      <c r="P60" s="24"/>
      <c r="Q60" s="24"/>
      <c r="R60" s="24"/>
      <c r="S60" s="24"/>
      <c r="T60" s="24"/>
      <c r="U60" s="23"/>
      <c r="V60" s="23"/>
      <c r="W60" s="23"/>
      <c r="X60" s="23"/>
      <c r="Y60" s="23"/>
    </row>
    <row r="61" spans="1:25" ht="9" customHeight="1">
      <c r="A61" s="22"/>
      <c r="C61" s="284"/>
      <c r="D61" s="24"/>
      <c r="E61" s="24"/>
      <c r="F61" s="24"/>
      <c r="G61" s="24"/>
      <c r="H61" s="24"/>
      <c r="I61" s="24"/>
      <c r="K61" s="284"/>
      <c r="L61" s="24"/>
      <c r="M61" s="24"/>
      <c r="N61" s="24"/>
      <c r="O61" s="24"/>
      <c r="P61" s="24"/>
      <c r="Q61" s="24"/>
      <c r="R61" s="24"/>
      <c r="S61" s="24"/>
      <c r="T61" s="24"/>
      <c r="U61" s="23"/>
      <c r="V61" s="23"/>
      <c r="W61" s="23"/>
      <c r="X61" s="23"/>
      <c r="Y61" s="23"/>
    </row>
    <row r="62" spans="1:25" ht="9" customHeight="1">
      <c r="A62" s="22"/>
      <c r="C62" s="284"/>
      <c r="D62" s="24"/>
      <c r="E62" s="24"/>
      <c r="F62" s="24"/>
      <c r="G62" s="24"/>
      <c r="H62" s="24"/>
      <c r="I62" s="24"/>
      <c r="K62" s="284"/>
      <c r="L62" s="24"/>
      <c r="M62" s="24"/>
      <c r="N62" s="24"/>
      <c r="O62" s="24"/>
      <c r="P62" s="24"/>
      <c r="Q62" s="24"/>
      <c r="R62" s="24"/>
      <c r="S62" s="24"/>
      <c r="T62" s="24"/>
      <c r="U62" s="23"/>
      <c r="V62" s="23"/>
      <c r="W62" s="23"/>
      <c r="X62" s="23"/>
      <c r="Y62" s="23"/>
    </row>
    <row r="63" spans="1:25" ht="9" customHeight="1">
      <c r="A63" s="186"/>
      <c r="C63" s="284"/>
      <c r="D63" s="24"/>
      <c r="E63" s="24"/>
      <c r="F63" s="24"/>
      <c r="G63" s="24"/>
      <c r="H63" s="24"/>
      <c r="I63" s="24"/>
      <c r="K63" s="284"/>
      <c r="L63" s="24"/>
      <c r="M63" s="24"/>
      <c r="N63" s="24"/>
      <c r="O63" s="24"/>
      <c r="P63" s="24"/>
      <c r="Q63" s="24"/>
      <c r="R63" s="24"/>
      <c r="S63" s="24"/>
      <c r="T63" s="24"/>
      <c r="U63" s="23"/>
      <c r="V63" s="23"/>
      <c r="W63" s="23"/>
      <c r="X63" s="23"/>
      <c r="Y63" s="23"/>
    </row>
    <row r="64" spans="1:25" ht="9" customHeight="1">
      <c r="A64" s="188"/>
      <c r="C64" s="284"/>
      <c r="D64" s="24"/>
      <c r="E64" s="24"/>
      <c r="F64" s="24"/>
      <c r="G64" s="24"/>
      <c r="H64" s="24"/>
      <c r="I64" s="24"/>
      <c r="K64" s="284"/>
      <c r="L64" s="24"/>
      <c r="M64" s="24"/>
      <c r="N64" s="24"/>
      <c r="O64" s="24"/>
      <c r="P64" s="24"/>
      <c r="Q64" s="24"/>
      <c r="R64" s="24"/>
      <c r="S64" s="24"/>
      <c r="T64" s="24"/>
      <c r="U64" s="23"/>
      <c r="V64" s="23"/>
      <c r="W64" s="23"/>
      <c r="X64" s="23"/>
      <c r="Y64" s="23"/>
    </row>
    <row r="65" spans="1:25" ht="9" customHeight="1">
      <c r="A65" s="22"/>
      <c r="C65" s="284"/>
      <c r="D65" s="24"/>
      <c r="E65" s="24"/>
      <c r="F65" s="24"/>
      <c r="G65" s="24"/>
      <c r="H65" s="24"/>
      <c r="I65" s="24"/>
      <c r="K65" s="284"/>
      <c r="L65" s="24"/>
      <c r="M65" s="24"/>
      <c r="N65" s="24"/>
      <c r="O65" s="24"/>
      <c r="P65" s="24"/>
      <c r="Q65" s="24"/>
      <c r="R65" s="24"/>
      <c r="S65" s="24"/>
      <c r="T65" s="24"/>
      <c r="U65" s="23"/>
      <c r="V65" s="23"/>
      <c r="W65" s="23"/>
      <c r="X65" s="23"/>
      <c r="Y65" s="23"/>
    </row>
    <row r="66" spans="1:25" ht="9" customHeight="1">
      <c r="A66" s="22"/>
      <c r="C66" s="284"/>
      <c r="D66" s="24"/>
      <c r="E66" s="24"/>
      <c r="F66" s="24"/>
      <c r="G66" s="24"/>
      <c r="H66" s="24"/>
      <c r="I66" s="24"/>
      <c r="K66" s="284"/>
      <c r="L66" s="24"/>
      <c r="M66" s="24"/>
      <c r="N66" s="24"/>
      <c r="O66" s="24"/>
      <c r="P66" s="24"/>
      <c r="Q66" s="24"/>
      <c r="R66" s="24"/>
      <c r="S66" s="24"/>
      <c r="T66" s="24"/>
      <c r="U66" s="23"/>
      <c r="V66" s="23"/>
      <c r="W66" s="23"/>
      <c r="X66" s="23"/>
      <c r="Y66" s="23"/>
    </row>
    <row r="67" spans="1:25" ht="9" customHeight="1">
      <c r="A67" s="22"/>
      <c r="C67" s="284"/>
      <c r="D67" s="24"/>
      <c r="E67" s="24"/>
      <c r="F67" s="24"/>
      <c r="G67" s="24"/>
      <c r="H67" s="24"/>
      <c r="I67" s="24"/>
      <c r="K67" s="284"/>
      <c r="L67" s="24"/>
      <c r="M67" s="24"/>
      <c r="N67" s="24"/>
      <c r="O67" s="24"/>
      <c r="P67" s="24"/>
      <c r="Q67" s="24"/>
      <c r="R67" s="24"/>
      <c r="S67" s="24"/>
      <c r="T67" s="24"/>
      <c r="U67" s="23"/>
      <c r="V67" s="23"/>
      <c r="W67" s="23"/>
      <c r="X67" s="23"/>
      <c r="Y67" s="23"/>
    </row>
    <row r="68" spans="1:25" ht="9" customHeight="1">
      <c r="A68" s="22"/>
      <c r="C68" s="284"/>
      <c r="D68" s="24"/>
      <c r="E68" s="24"/>
      <c r="F68" s="24"/>
      <c r="G68" s="24"/>
      <c r="H68" s="24"/>
      <c r="I68" s="24"/>
      <c r="K68" s="284"/>
      <c r="L68" s="24"/>
      <c r="M68" s="24"/>
      <c r="N68" s="24"/>
      <c r="O68" s="24"/>
      <c r="P68" s="24"/>
      <c r="Q68" s="24"/>
      <c r="R68" s="24"/>
      <c r="S68" s="24"/>
      <c r="T68" s="24"/>
      <c r="U68" s="23"/>
      <c r="V68" s="23"/>
      <c r="W68" s="23"/>
      <c r="X68" s="23"/>
      <c r="Y68" s="23"/>
    </row>
    <row r="69" spans="1:25" ht="9" customHeight="1">
      <c r="A69" s="186"/>
      <c r="C69" s="284"/>
      <c r="D69" s="24"/>
      <c r="E69" s="24"/>
      <c r="F69" s="24"/>
      <c r="G69" s="24"/>
      <c r="H69" s="24"/>
      <c r="I69" s="24"/>
      <c r="K69" s="284"/>
      <c r="L69" s="24"/>
      <c r="M69" s="24"/>
      <c r="N69" s="24"/>
      <c r="O69" s="24"/>
      <c r="P69" s="24"/>
      <c r="Q69" s="24"/>
      <c r="R69" s="24"/>
      <c r="S69" s="24"/>
      <c r="T69" s="24"/>
      <c r="U69" s="23"/>
      <c r="V69" s="23"/>
      <c r="W69" s="23"/>
      <c r="X69" s="23"/>
      <c r="Y69" s="23"/>
    </row>
    <row r="70" spans="1:25" ht="9" customHeight="1">
      <c r="A70" s="188"/>
      <c r="C70" s="284"/>
      <c r="D70" s="24"/>
      <c r="E70" s="24"/>
      <c r="F70" s="24"/>
      <c r="G70" s="24"/>
      <c r="H70" s="24"/>
      <c r="I70" s="24"/>
      <c r="K70" s="284"/>
      <c r="L70" s="24"/>
      <c r="M70" s="24"/>
      <c r="N70" s="24"/>
      <c r="O70" s="24"/>
      <c r="P70" s="24"/>
      <c r="Q70" s="24"/>
      <c r="R70" s="24"/>
      <c r="S70" s="24"/>
      <c r="T70" s="24"/>
      <c r="U70" s="23"/>
      <c r="V70" s="23"/>
      <c r="W70" s="23"/>
      <c r="X70" s="23"/>
      <c r="Y70" s="23"/>
    </row>
    <row r="71" spans="1:25" ht="9" customHeight="1">
      <c r="A71" s="22"/>
      <c r="C71" s="284"/>
      <c r="D71" s="24"/>
      <c r="E71" s="24"/>
      <c r="F71" s="24"/>
      <c r="G71" s="24"/>
      <c r="H71" s="24"/>
      <c r="I71" s="24"/>
      <c r="K71" s="284"/>
      <c r="L71" s="24"/>
      <c r="M71" s="24"/>
      <c r="N71" s="24"/>
      <c r="O71" s="24"/>
      <c r="P71" s="24"/>
      <c r="Q71" s="24"/>
      <c r="R71" s="24"/>
      <c r="S71" s="24"/>
      <c r="T71" s="24"/>
      <c r="U71" s="23"/>
      <c r="V71" s="23"/>
      <c r="W71" s="23"/>
      <c r="X71" s="23"/>
      <c r="Y71" s="23"/>
    </row>
    <row r="72" spans="1:25" ht="9" customHeight="1">
      <c r="A72" s="22"/>
      <c r="C72" s="284"/>
      <c r="D72" s="24"/>
      <c r="E72" s="24"/>
      <c r="F72" s="24"/>
      <c r="G72" s="24"/>
      <c r="H72" s="24"/>
      <c r="I72" s="24"/>
      <c r="K72" s="284"/>
      <c r="L72" s="24"/>
      <c r="M72" s="24"/>
      <c r="N72" s="24"/>
      <c r="O72" s="24"/>
      <c r="P72" s="24"/>
      <c r="Q72" s="24"/>
      <c r="R72" s="24"/>
      <c r="S72" s="24"/>
      <c r="T72" s="24"/>
      <c r="U72" s="23"/>
      <c r="V72" s="23"/>
      <c r="W72" s="23"/>
      <c r="X72" s="23"/>
      <c r="Y72" s="23"/>
    </row>
    <row r="73" spans="1:25" ht="9" customHeight="1">
      <c r="A73" s="22"/>
      <c r="C73" s="284"/>
      <c r="D73" s="24"/>
      <c r="E73" s="24"/>
      <c r="F73" s="24"/>
      <c r="G73" s="24"/>
      <c r="H73" s="24"/>
      <c r="I73" s="24"/>
      <c r="K73" s="284"/>
      <c r="L73" s="24"/>
      <c r="M73" s="24"/>
      <c r="N73" s="24"/>
      <c r="O73" s="24"/>
      <c r="P73" s="24"/>
      <c r="Q73" s="24"/>
      <c r="R73" s="24"/>
      <c r="S73" s="24"/>
      <c r="T73" s="24"/>
      <c r="U73" s="23"/>
      <c r="V73" s="23"/>
      <c r="W73" s="23"/>
      <c r="X73" s="23"/>
      <c r="Y73" s="23"/>
    </row>
    <row r="74" spans="1:25" ht="9" customHeight="1">
      <c r="A74" s="22"/>
      <c r="C74" s="284"/>
      <c r="D74" s="24"/>
      <c r="E74" s="24"/>
      <c r="F74" s="24"/>
      <c r="G74" s="24"/>
      <c r="H74" s="24"/>
      <c r="I74" s="24"/>
      <c r="K74" s="284"/>
      <c r="L74" s="24"/>
      <c r="M74" s="24"/>
      <c r="N74" s="24"/>
      <c r="O74" s="24"/>
      <c r="P74" s="24"/>
      <c r="Q74" s="24"/>
      <c r="R74" s="24"/>
      <c r="S74" s="24"/>
      <c r="T74" s="24"/>
      <c r="U74" s="23"/>
      <c r="V74" s="23"/>
      <c r="W74" s="23"/>
      <c r="X74" s="23"/>
      <c r="Y74" s="23"/>
    </row>
    <row r="75" spans="1:25">
      <c r="A75" s="22"/>
      <c r="C75" s="285"/>
      <c r="D75" s="48"/>
      <c r="E75" s="48"/>
      <c r="F75" s="48"/>
      <c r="G75" s="48"/>
      <c r="H75" s="48"/>
      <c r="I75" s="48"/>
      <c r="K75" s="285"/>
      <c r="L75" s="48"/>
      <c r="M75" s="48"/>
      <c r="N75" s="48"/>
      <c r="O75" s="48"/>
      <c r="P75" s="48"/>
      <c r="Q75" s="48"/>
      <c r="R75" s="48"/>
      <c r="S75" s="48"/>
      <c r="T75" s="48"/>
    </row>
    <row r="76" spans="1:25">
      <c r="A76" s="22"/>
      <c r="C76" s="285"/>
      <c r="D76" s="48"/>
      <c r="E76" s="48"/>
      <c r="F76" s="48"/>
      <c r="G76" s="48"/>
      <c r="H76" s="48"/>
      <c r="I76" s="48"/>
      <c r="K76" s="285"/>
      <c r="L76" s="48"/>
      <c r="M76" s="48"/>
      <c r="N76" s="48"/>
      <c r="O76" s="48"/>
      <c r="P76" s="48"/>
      <c r="Q76" s="48"/>
      <c r="R76" s="48"/>
      <c r="S76" s="48"/>
      <c r="T76" s="48"/>
    </row>
    <row r="77" spans="1:25">
      <c r="A77" s="22"/>
      <c r="C77" s="285"/>
      <c r="D77" s="48"/>
      <c r="E77" s="48"/>
      <c r="F77" s="48"/>
      <c r="G77" s="48"/>
      <c r="H77" s="48"/>
      <c r="I77" s="48"/>
      <c r="K77" s="285"/>
      <c r="L77" s="48"/>
      <c r="M77" s="48"/>
      <c r="N77" s="48"/>
      <c r="O77" s="48"/>
      <c r="P77" s="48"/>
      <c r="Q77" s="48"/>
      <c r="R77" s="48"/>
      <c r="S77" s="48"/>
      <c r="T77" s="48"/>
    </row>
    <row r="78" spans="1:25">
      <c r="A78" s="22"/>
      <c r="C78" s="285"/>
      <c r="D78" s="48"/>
      <c r="E78" s="48"/>
      <c r="F78" s="48"/>
      <c r="G78" s="48"/>
      <c r="H78" s="48"/>
      <c r="I78" s="48"/>
      <c r="K78" s="285"/>
      <c r="L78" s="48"/>
      <c r="M78" s="48"/>
      <c r="N78" s="48"/>
      <c r="O78" s="48"/>
      <c r="P78" s="48"/>
      <c r="Q78" s="48"/>
      <c r="R78" s="48"/>
      <c r="S78" s="48"/>
      <c r="T78" s="48"/>
    </row>
    <row r="79" spans="1:25">
      <c r="A79" s="186"/>
      <c r="C79" s="285"/>
      <c r="D79" s="48"/>
      <c r="E79" s="48"/>
      <c r="F79" s="48"/>
      <c r="G79" s="48"/>
      <c r="H79" s="48"/>
      <c r="I79" s="48"/>
      <c r="K79" s="285"/>
      <c r="L79" s="48"/>
      <c r="M79" s="48"/>
      <c r="N79" s="48"/>
      <c r="O79" s="48"/>
      <c r="P79" s="48"/>
      <c r="Q79" s="48"/>
      <c r="R79" s="48"/>
      <c r="S79" s="48"/>
      <c r="T79" s="48"/>
    </row>
    <row r="80" spans="1:25">
      <c r="A80" s="188"/>
      <c r="C80" s="285"/>
      <c r="D80" s="48"/>
      <c r="E80" s="48"/>
      <c r="F80" s="48"/>
      <c r="G80" s="48"/>
      <c r="H80" s="48"/>
      <c r="I80" s="48"/>
      <c r="K80" s="285"/>
      <c r="L80" s="48"/>
      <c r="M80" s="48"/>
      <c r="N80" s="48"/>
      <c r="O80" s="48"/>
      <c r="P80" s="48"/>
      <c r="Q80" s="48"/>
      <c r="R80" s="48"/>
      <c r="S80" s="48"/>
      <c r="T80" s="48"/>
    </row>
    <row r="81" spans="1:20">
      <c r="A81" s="22"/>
      <c r="C81" s="285"/>
      <c r="D81" s="48"/>
      <c r="E81" s="48"/>
      <c r="F81" s="48"/>
      <c r="G81" s="48"/>
      <c r="H81" s="48"/>
      <c r="I81" s="48"/>
      <c r="K81" s="285"/>
      <c r="L81" s="48"/>
      <c r="M81" s="48"/>
      <c r="N81" s="48"/>
      <c r="O81" s="48"/>
      <c r="P81" s="48"/>
      <c r="Q81" s="48"/>
      <c r="R81" s="48"/>
      <c r="S81" s="48"/>
      <c r="T81" s="48"/>
    </row>
    <row r="82" spans="1:20">
      <c r="A82" s="22"/>
      <c r="C82" s="285"/>
      <c r="D82" s="48"/>
      <c r="E82" s="48"/>
      <c r="F82" s="48"/>
      <c r="G82" s="48"/>
      <c r="H82" s="48"/>
      <c r="I82" s="48"/>
      <c r="K82" s="285"/>
      <c r="L82" s="48"/>
      <c r="M82" s="48"/>
      <c r="N82" s="48"/>
      <c r="O82" s="48"/>
      <c r="P82" s="48"/>
      <c r="Q82" s="48"/>
      <c r="R82" s="48"/>
      <c r="S82" s="48"/>
      <c r="T82" s="48"/>
    </row>
    <row r="83" spans="1:20">
      <c r="A83" s="22"/>
      <c r="C83" s="285"/>
      <c r="D83" s="48"/>
      <c r="E83" s="48"/>
      <c r="F83" s="48"/>
      <c r="G83" s="48"/>
      <c r="H83" s="48"/>
      <c r="I83" s="48"/>
      <c r="K83" s="285"/>
      <c r="L83" s="48"/>
      <c r="M83" s="48"/>
      <c r="N83" s="48"/>
      <c r="O83" s="48"/>
      <c r="P83" s="48"/>
      <c r="Q83" s="48"/>
      <c r="R83" s="48"/>
      <c r="S83" s="48"/>
      <c r="T83" s="48"/>
    </row>
    <row r="84" spans="1:20">
      <c r="A84" s="22"/>
      <c r="C84" s="285"/>
      <c r="D84" s="48"/>
      <c r="E84" s="48"/>
      <c r="F84" s="48"/>
      <c r="G84" s="48"/>
      <c r="H84" s="48"/>
      <c r="I84" s="48"/>
      <c r="K84" s="285"/>
      <c r="L84" s="48"/>
      <c r="M84" s="48"/>
      <c r="N84" s="48"/>
      <c r="O84" s="48"/>
      <c r="P84" s="48"/>
      <c r="Q84" s="48"/>
      <c r="R84" s="48"/>
      <c r="S84" s="48"/>
      <c r="T84" s="48"/>
    </row>
    <row r="85" spans="1:20">
      <c r="A85" s="22"/>
      <c r="C85" s="285"/>
      <c r="D85" s="48"/>
      <c r="E85" s="48"/>
      <c r="F85" s="48"/>
      <c r="G85" s="48"/>
      <c r="H85" s="48"/>
      <c r="I85" s="48"/>
      <c r="K85" s="285"/>
      <c r="L85" s="48"/>
      <c r="M85" s="48"/>
      <c r="N85" s="48"/>
      <c r="O85" s="48"/>
      <c r="P85" s="48"/>
      <c r="Q85" s="48"/>
      <c r="R85" s="48"/>
      <c r="S85" s="48"/>
      <c r="T85" s="48"/>
    </row>
    <row r="86" spans="1:20">
      <c r="A86" s="22"/>
      <c r="C86" s="285"/>
      <c r="D86" s="48"/>
      <c r="E86" s="48"/>
      <c r="F86" s="48"/>
      <c r="G86" s="48"/>
      <c r="H86" s="48"/>
      <c r="I86" s="48"/>
      <c r="K86" s="285"/>
      <c r="L86" s="48"/>
      <c r="M86" s="48"/>
      <c r="N86" s="48"/>
      <c r="O86" s="48"/>
      <c r="P86" s="48"/>
      <c r="Q86" s="48"/>
      <c r="R86" s="48"/>
      <c r="S86" s="48"/>
      <c r="T86" s="48"/>
    </row>
    <row r="87" spans="1:20">
      <c r="A87" s="22"/>
      <c r="C87" s="285"/>
      <c r="D87" s="48"/>
      <c r="E87" s="48"/>
      <c r="F87" s="48"/>
      <c r="G87" s="48"/>
      <c r="H87" s="48"/>
      <c r="I87" s="48"/>
      <c r="K87" s="285"/>
      <c r="L87" s="48"/>
      <c r="M87" s="48"/>
      <c r="N87" s="48"/>
      <c r="O87" s="48"/>
      <c r="P87" s="48"/>
      <c r="Q87" s="48"/>
      <c r="R87" s="48"/>
      <c r="S87" s="48"/>
      <c r="T87" s="48"/>
    </row>
    <row r="88" spans="1:20">
      <c r="A88" s="22"/>
      <c r="C88" s="285"/>
      <c r="D88" s="48"/>
      <c r="E88" s="48"/>
      <c r="F88" s="48"/>
      <c r="G88" s="48"/>
      <c r="H88" s="48"/>
      <c r="I88" s="48"/>
      <c r="K88" s="285"/>
      <c r="L88" s="48"/>
      <c r="M88" s="48"/>
      <c r="N88" s="48"/>
      <c r="O88" s="48"/>
      <c r="P88" s="48"/>
      <c r="Q88" s="48"/>
      <c r="R88" s="48"/>
      <c r="S88" s="48"/>
      <c r="T88" s="48"/>
    </row>
    <row r="89" spans="1:20">
      <c r="A89" s="22"/>
      <c r="C89" s="285"/>
      <c r="D89" s="48"/>
      <c r="E89" s="48"/>
      <c r="F89" s="48"/>
      <c r="G89" s="48"/>
      <c r="H89" s="48"/>
      <c r="I89" s="48"/>
      <c r="K89" s="285"/>
      <c r="L89" s="48"/>
      <c r="M89" s="48"/>
      <c r="N89" s="48"/>
      <c r="O89" s="48"/>
      <c r="P89" s="48"/>
      <c r="Q89" s="48"/>
      <c r="R89" s="48"/>
      <c r="S89" s="48"/>
      <c r="T89" s="48"/>
    </row>
    <row r="90" spans="1:20">
      <c r="A90" s="188"/>
      <c r="C90" s="285"/>
      <c r="D90" s="48"/>
      <c r="E90" s="48"/>
      <c r="F90" s="48"/>
      <c r="G90" s="48"/>
      <c r="H90" s="48"/>
      <c r="I90" s="48"/>
      <c r="K90" s="285"/>
      <c r="L90" s="48"/>
      <c r="M90" s="48"/>
      <c r="N90" s="48"/>
      <c r="O90" s="48"/>
      <c r="P90" s="48"/>
      <c r="Q90" s="48"/>
      <c r="R90" s="48"/>
      <c r="S90" s="48"/>
      <c r="T90" s="48"/>
    </row>
    <row r="91" spans="1:20">
      <c r="A91" s="22"/>
      <c r="C91" s="285"/>
      <c r="D91" s="48"/>
      <c r="E91" s="48"/>
      <c r="F91" s="48"/>
      <c r="G91" s="48"/>
      <c r="H91" s="48"/>
      <c r="I91" s="48"/>
      <c r="K91" s="285"/>
      <c r="L91" s="48"/>
      <c r="M91" s="48"/>
      <c r="N91" s="48"/>
      <c r="O91" s="48"/>
      <c r="P91" s="48"/>
      <c r="Q91" s="48"/>
      <c r="R91" s="48"/>
      <c r="S91" s="48"/>
      <c r="T91" s="48"/>
    </row>
    <row r="92" spans="1:20">
      <c r="A92" s="22"/>
      <c r="C92" s="285"/>
      <c r="D92" s="48"/>
      <c r="E92" s="48"/>
      <c r="F92" s="48"/>
      <c r="G92" s="48"/>
      <c r="H92" s="48"/>
      <c r="I92" s="48"/>
      <c r="K92" s="285"/>
      <c r="L92" s="48"/>
      <c r="M92" s="48"/>
      <c r="N92" s="48"/>
      <c r="O92" s="48"/>
      <c r="P92" s="48"/>
      <c r="Q92" s="48"/>
      <c r="R92" s="48"/>
      <c r="S92" s="48"/>
      <c r="T92" s="48"/>
    </row>
    <row r="93" spans="1:20">
      <c r="A93" s="22"/>
      <c r="C93" s="285"/>
      <c r="D93" s="48"/>
      <c r="E93" s="48"/>
      <c r="F93" s="48"/>
      <c r="G93" s="48"/>
      <c r="H93" s="48"/>
      <c r="I93" s="48"/>
      <c r="K93" s="285"/>
      <c r="L93" s="48"/>
      <c r="M93" s="48"/>
      <c r="N93" s="48"/>
      <c r="O93" s="48"/>
      <c r="P93" s="48"/>
      <c r="Q93" s="48"/>
      <c r="R93" s="48"/>
      <c r="S93" s="48"/>
      <c r="T93" s="48"/>
    </row>
    <row r="94" spans="1:20">
      <c r="A94" s="189"/>
      <c r="C94" s="285"/>
      <c r="D94" s="48"/>
      <c r="E94" s="48"/>
      <c r="F94" s="48"/>
      <c r="G94" s="48"/>
      <c r="H94" s="48"/>
      <c r="I94" s="48"/>
      <c r="K94" s="285"/>
      <c r="L94" s="48"/>
      <c r="M94" s="48"/>
      <c r="N94" s="48"/>
      <c r="O94" s="48"/>
      <c r="P94" s="48"/>
      <c r="Q94" s="48"/>
      <c r="R94" s="48"/>
      <c r="S94" s="48"/>
      <c r="T94" s="48"/>
    </row>
    <row r="95" spans="1:20">
      <c r="A95" s="189"/>
      <c r="C95" s="285"/>
      <c r="D95" s="48"/>
      <c r="E95" s="48"/>
      <c r="F95" s="48"/>
      <c r="G95" s="48"/>
      <c r="H95" s="48"/>
      <c r="I95" s="48"/>
      <c r="K95" s="285"/>
      <c r="L95" s="48"/>
      <c r="M95" s="48"/>
      <c r="N95" s="48"/>
      <c r="O95" s="48"/>
      <c r="P95" s="48"/>
      <c r="Q95" s="48"/>
      <c r="R95" s="48"/>
      <c r="S95" s="48"/>
      <c r="T95" s="48"/>
    </row>
    <row r="96" spans="1:20">
      <c r="A96" s="189"/>
      <c r="C96" s="285"/>
      <c r="D96" s="48"/>
      <c r="E96" s="48"/>
      <c r="F96" s="48"/>
      <c r="G96" s="48"/>
      <c r="H96" s="48"/>
      <c r="I96" s="48"/>
      <c r="K96" s="285"/>
      <c r="L96" s="48"/>
      <c r="M96" s="48"/>
      <c r="N96" s="48"/>
      <c r="O96" s="48"/>
      <c r="P96" s="48"/>
      <c r="Q96" s="48"/>
      <c r="R96" s="48"/>
      <c r="S96" s="48"/>
      <c r="T96" s="48"/>
    </row>
    <row r="97" spans="1:20">
      <c r="A97" s="189"/>
      <c r="C97" s="285"/>
      <c r="D97" s="48"/>
      <c r="E97" s="48"/>
      <c r="F97" s="48"/>
      <c r="G97" s="48"/>
      <c r="H97" s="48"/>
      <c r="I97" s="48"/>
      <c r="K97" s="285"/>
      <c r="L97" s="48"/>
      <c r="M97" s="48"/>
      <c r="N97" s="48"/>
      <c r="O97" s="48"/>
      <c r="P97" s="48"/>
      <c r="Q97" s="48"/>
      <c r="R97" s="48"/>
      <c r="S97" s="48"/>
      <c r="T97" s="48"/>
    </row>
    <row r="98" spans="1:20">
      <c r="A98" s="189"/>
      <c r="C98" s="285"/>
      <c r="D98" s="48"/>
      <c r="E98" s="48"/>
      <c r="F98" s="48"/>
      <c r="G98" s="48"/>
      <c r="H98" s="48"/>
      <c r="I98" s="48"/>
      <c r="K98" s="285"/>
      <c r="L98" s="48"/>
      <c r="M98" s="48"/>
      <c r="N98" s="48"/>
      <c r="O98" s="48"/>
      <c r="P98" s="48"/>
      <c r="Q98" s="48"/>
      <c r="R98" s="48"/>
      <c r="S98" s="48"/>
      <c r="T98" s="48"/>
    </row>
    <row r="99" spans="1:20">
      <c r="A99" s="189"/>
      <c r="C99" s="285"/>
      <c r="D99" s="48"/>
      <c r="E99" s="48"/>
      <c r="F99" s="48"/>
      <c r="G99" s="48"/>
      <c r="H99" s="48"/>
      <c r="I99" s="48"/>
      <c r="K99" s="285"/>
      <c r="L99" s="48"/>
      <c r="M99" s="48"/>
      <c r="N99" s="48"/>
      <c r="O99" s="48"/>
      <c r="P99" s="48"/>
      <c r="Q99" s="48"/>
      <c r="R99" s="48"/>
      <c r="S99" s="48"/>
      <c r="T99" s="48"/>
    </row>
    <row r="100" spans="1:20">
      <c r="A100" s="189"/>
      <c r="C100" s="285"/>
      <c r="D100" s="48"/>
      <c r="E100" s="48"/>
      <c r="F100" s="48"/>
      <c r="G100" s="48"/>
      <c r="H100" s="48"/>
      <c r="I100" s="48"/>
      <c r="K100" s="285"/>
      <c r="L100" s="48"/>
      <c r="M100" s="48"/>
      <c r="N100" s="48"/>
      <c r="O100" s="48"/>
      <c r="P100" s="48"/>
      <c r="Q100" s="48"/>
      <c r="R100" s="48"/>
      <c r="S100" s="48"/>
      <c r="T100" s="48"/>
    </row>
    <row r="101" spans="1:20">
      <c r="A101" s="189"/>
      <c r="C101" s="285"/>
      <c r="D101" s="48"/>
      <c r="E101" s="48"/>
      <c r="F101" s="48"/>
      <c r="G101" s="48"/>
      <c r="H101" s="48"/>
      <c r="I101" s="48"/>
      <c r="K101" s="285"/>
      <c r="L101" s="48"/>
      <c r="M101" s="48"/>
      <c r="N101" s="48"/>
      <c r="O101" s="48"/>
      <c r="P101" s="48"/>
      <c r="Q101" s="48"/>
      <c r="R101" s="48"/>
      <c r="S101" s="48"/>
      <c r="T101" s="48"/>
    </row>
    <row r="102" spans="1:20">
      <c r="A102" s="189"/>
      <c r="C102" s="285"/>
      <c r="D102" s="48"/>
      <c r="E102" s="48"/>
      <c r="F102" s="48"/>
      <c r="G102" s="48"/>
      <c r="H102" s="48"/>
      <c r="I102" s="48"/>
      <c r="K102" s="285"/>
      <c r="L102" s="48"/>
      <c r="M102" s="48"/>
      <c r="N102" s="48"/>
      <c r="O102" s="48"/>
      <c r="P102" s="48"/>
      <c r="Q102" s="48"/>
      <c r="R102" s="48"/>
      <c r="S102" s="48"/>
      <c r="T102" s="48"/>
    </row>
    <row r="103" spans="1:20">
      <c r="A103" s="190"/>
      <c r="C103" s="285"/>
      <c r="D103" s="48"/>
      <c r="E103" s="48"/>
      <c r="F103" s="48"/>
      <c r="G103" s="48"/>
      <c r="H103" s="48"/>
      <c r="I103" s="48"/>
      <c r="K103" s="285"/>
      <c r="L103" s="48"/>
      <c r="M103" s="48"/>
      <c r="N103" s="48"/>
      <c r="O103" s="48"/>
      <c r="P103" s="48"/>
      <c r="Q103" s="48"/>
      <c r="R103" s="48"/>
      <c r="S103" s="48"/>
      <c r="T103" s="48"/>
    </row>
    <row r="104" spans="1:20">
      <c r="A104" s="190"/>
      <c r="C104" s="285"/>
      <c r="D104" s="48"/>
      <c r="E104" s="48"/>
      <c r="F104" s="48"/>
      <c r="G104" s="48"/>
      <c r="H104" s="48"/>
      <c r="I104" s="48"/>
      <c r="K104" s="285"/>
      <c r="L104" s="48"/>
      <c r="M104" s="48"/>
      <c r="N104" s="48"/>
      <c r="O104" s="48"/>
      <c r="P104" s="48"/>
      <c r="Q104" s="48"/>
      <c r="R104" s="48"/>
      <c r="S104" s="48"/>
      <c r="T104" s="48"/>
    </row>
    <row r="105" spans="1:20">
      <c r="A105" s="190"/>
      <c r="C105" s="285"/>
      <c r="D105" s="48"/>
      <c r="E105" s="48"/>
      <c r="F105" s="48"/>
      <c r="G105" s="48"/>
      <c r="H105" s="48"/>
      <c r="I105" s="48"/>
      <c r="K105" s="285"/>
      <c r="L105" s="48"/>
      <c r="M105" s="48"/>
      <c r="N105" s="48"/>
      <c r="O105" s="48"/>
      <c r="P105" s="48"/>
      <c r="Q105" s="48"/>
      <c r="R105" s="48"/>
      <c r="S105" s="48"/>
      <c r="T105" s="48"/>
    </row>
    <row r="106" spans="1:20">
      <c r="A106" s="190"/>
      <c r="C106" s="285"/>
      <c r="D106" s="48"/>
      <c r="E106" s="48"/>
      <c r="F106" s="48"/>
      <c r="G106" s="48"/>
      <c r="H106" s="48"/>
      <c r="I106" s="48"/>
      <c r="K106" s="285"/>
      <c r="L106" s="48"/>
      <c r="M106" s="48"/>
      <c r="N106" s="48"/>
      <c r="O106" s="48"/>
      <c r="P106" s="48"/>
      <c r="Q106" s="48"/>
      <c r="R106" s="48"/>
      <c r="S106" s="48"/>
      <c r="T106" s="48"/>
    </row>
    <row r="107" spans="1:20">
      <c r="A107" s="190"/>
      <c r="C107" s="285"/>
      <c r="D107" s="48"/>
      <c r="E107" s="48"/>
      <c r="F107" s="48"/>
      <c r="G107" s="48"/>
      <c r="H107" s="48"/>
      <c r="I107" s="48"/>
      <c r="K107" s="285"/>
      <c r="L107" s="48"/>
      <c r="M107" s="48"/>
      <c r="N107" s="48"/>
      <c r="O107" s="48"/>
      <c r="P107" s="48"/>
      <c r="Q107" s="48"/>
      <c r="R107" s="48"/>
      <c r="S107" s="48"/>
      <c r="T107" s="48"/>
    </row>
    <row r="108" spans="1:20">
      <c r="A108" s="190"/>
      <c r="C108" s="285"/>
      <c r="D108" s="48"/>
      <c r="E108" s="48"/>
      <c r="F108" s="48"/>
      <c r="G108" s="48"/>
      <c r="H108" s="48"/>
      <c r="I108" s="48"/>
      <c r="K108" s="285"/>
      <c r="L108" s="48"/>
      <c r="M108" s="48"/>
      <c r="N108" s="48"/>
      <c r="O108" s="48"/>
      <c r="P108" s="48"/>
      <c r="Q108" s="48"/>
      <c r="R108" s="48"/>
      <c r="S108" s="48"/>
      <c r="T108" s="48"/>
    </row>
    <row r="109" spans="1:20">
      <c r="A109" s="190"/>
      <c r="C109" s="285"/>
      <c r="D109" s="48"/>
      <c r="E109" s="48"/>
      <c r="F109" s="48"/>
      <c r="G109" s="48"/>
      <c r="H109" s="48"/>
      <c r="I109" s="48"/>
      <c r="K109" s="285"/>
      <c r="L109" s="48"/>
      <c r="M109" s="48"/>
      <c r="N109" s="48"/>
      <c r="O109" s="48"/>
      <c r="P109" s="48"/>
      <c r="Q109" s="48"/>
      <c r="R109" s="48"/>
      <c r="S109" s="48"/>
      <c r="T109" s="48"/>
    </row>
    <row r="110" spans="1:20">
      <c r="A110" s="190"/>
      <c r="C110" s="285"/>
      <c r="D110" s="48"/>
      <c r="E110" s="48"/>
      <c r="F110" s="48"/>
      <c r="G110" s="48"/>
      <c r="H110" s="48"/>
      <c r="I110" s="48"/>
      <c r="K110" s="285"/>
      <c r="L110" s="48"/>
      <c r="M110" s="48"/>
      <c r="N110" s="48"/>
      <c r="O110" s="48"/>
      <c r="P110" s="48"/>
      <c r="Q110" s="48"/>
      <c r="R110" s="48"/>
      <c r="S110" s="48"/>
      <c r="T110" s="48"/>
    </row>
    <row r="111" spans="1:20">
      <c r="A111" s="190"/>
      <c r="C111" s="285"/>
      <c r="D111" s="48"/>
      <c r="E111" s="48"/>
      <c r="F111" s="48"/>
      <c r="G111" s="48"/>
      <c r="H111" s="48"/>
      <c r="I111" s="48"/>
      <c r="K111" s="285"/>
      <c r="L111" s="48"/>
      <c r="M111" s="48"/>
      <c r="N111" s="48"/>
      <c r="O111" s="48"/>
      <c r="P111" s="48"/>
      <c r="Q111" s="48"/>
      <c r="R111" s="48"/>
      <c r="S111" s="48"/>
      <c r="T111" s="48"/>
    </row>
    <row r="112" spans="1:20">
      <c r="A112" s="190"/>
      <c r="C112" s="285"/>
      <c r="D112" s="48"/>
      <c r="E112" s="48"/>
      <c r="F112" s="48"/>
      <c r="G112" s="48"/>
      <c r="H112" s="48"/>
      <c r="I112" s="48"/>
      <c r="K112" s="285"/>
      <c r="L112" s="48"/>
      <c r="M112" s="48"/>
      <c r="N112" s="48"/>
      <c r="O112" s="48"/>
      <c r="P112" s="48"/>
      <c r="Q112" s="48"/>
      <c r="R112" s="48"/>
      <c r="S112" s="48"/>
      <c r="T112" s="48"/>
    </row>
    <row r="113" spans="1:20">
      <c r="A113" s="190"/>
      <c r="C113" s="285"/>
      <c r="D113" s="48"/>
      <c r="E113" s="48"/>
      <c r="F113" s="48"/>
      <c r="G113" s="48"/>
      <c r="H113" s="48"/>
      <c r="I113" s="48"/>
      <c r="K113" s="285"/>
      <c r="L113" s="48"/>
      <c r="M113" s="48"/>
      <c r="N113" s="48"/>
      <c r="O113" s="48"/>
      <c r="P113" s="48"/>
      <c r="Q113" s="48"/>
      <c r="R113" s="48"/>
      <c r="S113" s="48"/>
      <c r="T113" s="48"/>
    </row>
    <row r="114" spans="1:20">
      <c r="A114" s="190"/>
      <c r="C114" s="285"/>
      <c r="D114" s="48"/>
      <c r="E114" s="48"/>
      <c r="F114" s="48"/>
      <c r="G114" s="48"/>
      <c r="H114" s="48"/>
      <c r="I114" s="48"/>
      <c r="K114" s="285"/>
      <c r="L114" s="48"/>
      <c r="M114" s="48"/>
      <c r="N114" s="48"/>
      <c r="O114" s="48"/>
      <c r="P114" s="48"/>
      <c r="Q114" s="48"/>
      <c r="R114" s="48"/>
      <c r="S114" s="48"/>
      <c r="T114" s="48"/>
    </row>
    <row r="115" spans="1:20">
      <c r="A115" s="190"/>
      <c r="C115" s="285"/>
      <c r="D115" s="48"/>
      <c r="E115" s="48"/>
      <c r="F115" s="48"/>
      <c r="G115" s="48"/>
      <c r="H115" s="48"/>
      <c r="I115" s="48"/>
      <c r="K115" s="285"/>
      <c r="L115" s="48"/>
      <c r="M115" s="48"/>
      <c r="N115" s="48"/>
      <c r="O115" s="48"/>
      <c r="P115" s="48"/>
      <c r="Q115" s="48"/>
      <c r="R115" s="48"/>
      <c r="S115" s="48"/>
      <c r="T115" s="48"/>
    </row>
    <row r="116" spans="1:20">
      <c r="A116" s="190"/>
    </row>
    <row r="117" spans="1:20">
      <c r="A117" s="190"/>
    </row>
    <row r="118" spans="1:20">
      <c r="A118" s="190"/>
    </row>
    <row r="119" spans="1:20">
      <c r="A119" s="190"/>
    </row>
    <row r="120" spans="1:20">
      <c r="A120" s="190"/>
    </row>
    <row r="121" spans="1:20">
      <c r="A121" s="190"/>
    </row>
    <row r="122" spans="1:20">
      <c r="A122" s="190"/>
    </row>
    <row r="123" spans="1:20">
      <c r="A123" s="190"/>
    </row>
    <row r="124" spans="1:20">
      <c r="A124" s="190"/>
    </row>
    <row r="125" spans="1:20">
      <c r="A125" s="190"/>
    </row>
    <row r="126" spans="1:20">
      <c r="A126" s="190"/>
    </row>
    <row r="127" spans="1:20">
      <c r="A127" s="190"/>
    </row>
    <row r="128" spans="1:20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workbookViewId="0"/>
  </sheetViews>
  <sheetFormatPr defaultColWidth="9.140625" defaultRowHeight="15"/>
  <cols>
    <col min="1" max="1" width="41.7109375" style="26" customWidth="1"/>
    <col min="2" max="3" width="13.85546875" style="572" customWidth="1"/>
    <col min="4" max="4" width="13.7109375" style="572" customWidth="1"/>
    <col min="5" max="5" width="17.28515625" style="572" customWidth="1"/>
    <col min="6" max="6" width="12.140625" style="572" customWidth="1"/>
    <col min="7" max="7" width="2.5703125" style="191" customWidth="1"/>
    <col min="8" max="256" width="9.140625" style="572"/>
    <col min="257" max="257" width="38.28515625" style="572" customWidth="1"/>
    <col min="258" max="259" width="13.85546875" style="572" customWidth="1"/>
    <col min="260" max="260" width="13.7109375" style="572" customWidth="1"/>
    <col min="261" max="261" width="17.28515625" style="572" customWidth="1"/>
    <col min="262" max="262" width="12.140625" style="572" customWidth="1"/>
    <col min="263" max="263" width="2.5703125" style="572" customWidth="1"/>
    <col min="264" max="512" width="9.140625" style="572"/>
    <col min="513" max="513" width="38.28515625" style="572" customWidth="1"/>
    <col min="514" max="515" width="13.85546875" style="572" customWidth="1"/>
    <col min="516" max="516" width="13.7109375" style="572" customWidth="1"/>
    <col min="517" max="517" width="17.28515625" style="572" customWidth="1"/>
    <col min="518" max="518" width="12.140625" style="572" customWidth="1"/>
    <col min="519" max="519" width="2.5703125" style="572" customWidth="1"/>
    <col min="520" max="768" width="9.140625" style="572"/>
    <col min="769" max="769" width="38.28515625" style="572" customWidth="1"/>
    <col min="770" max="771" width="13.85546875" style="572" customWidth="1"/>
    <col min="772" max="772" width="13.7109375" style="572" customWidth="1"/>
    <col min="773" max="773" width="17.28515625" style="572" customWidth="1"/>
    <col min="774" max="774" width="12.140625" style="572" customWidth="1"/>
    <col min="775" max="775" width="2.5703125" style="572" customWidth="1"/>
    <col min="776" max="1024" width="9.140625" style="572"/>
    <col min="1025" max="1025" width="38.28515625" style="572" customWidth="1"/>
    <col min="1026" max="1027" width="13.85546875" style="572" customWidth="1"/>
    <col min="1028" max="1028" width="13.7109375" style="572" customWidth="1"/>
    <col min="1029" max="1029" width="17.28515625" style="572" customWidth="1"/>
    <col min="1030" max="1030" width="12.140625" style="572" customWidth="1"/>
    <col min="1031" max="1031" width="2.5703125" style="572" customWidth="1"/>
    <col min="1032" max="1280" width="9.140625" style="572"/>
    <col min="1281" max="1281" width="38.28515625" style="572" customWidth="1"/>
    <col min="1282" max="1283" width="13.85546875" style="572" customWidth="1"/>
    <col min="1284" max="1284" width="13.7109375" style="572" customWidth="1"/>
    <col min="1285" max="1285" width="17.28515625" style="572" customWidth="1"/>
    <col min="1286" max="1286" width="12.140625" style="572" customWidth="1"/>
    <col min="1287" max="1287" width="2.5703125" style="572" customWidth="1"/>
    <col min="1288" max="1536" width="9.140625" style="572"/>
    <col min="1537" max="1537" width="38.28515625" style="572" customWidth="1"/>
    <col min="1538" max="1539" width="13.85546875" style="572" customWidth="1"/>
    <col min="1540" max="1540" width="13.7109375" style="572" customWidth="1"/>
    <col min="1541" max="1541" width="17.28515625" style="572" customWidth="1"/>
    <col min="1542" max="1542" width="12.140625" style="572" customWidth="1"/>
    <col min="1543" max="1543" width="2.5703125" style="572" customWidth="1"/>
    <col min="1544" max="1792" width="9.140625" style="572"/>
    <col min="1793" max="1793" width="38.28515625" style="572" customWidth="1"/>
    <col min="1794" max="1795" width="13.85546875" style="572" customWidth="1"/>
    <col min="1796" max="1796" width="13.7109375" style="572" customWidth="1"/>
    <col min="1797" max="1797" width="17.28515625" style="572" customWidth="1"/>
    <col min="1798" max="1798" width="12.140625" style="572" customWidth="1"/>
    <col min="1799" max="1799" width="2.5703125" style="572" customWidth="1"/>
    <col min="1800" max="2048" width="9.140625" style="572"/>
    <col min="2049" max="2049" width="38.28515625" style="572" customWidth="1"/>
    <col min="2050" max="2051" width="13.85546875" style="572" customWidth="1"/>
    <col min="2052" max="2052" width="13.7109375" style="572" customWidth="1"/>
    <col min="2053" max="2053" width="17.28515625" style="572" customWidth="1"/>
    <col min="2054" max="2054" width="12.140625" style="572" customWidth="1"/>
    <col min="2055" max="2055" width="2.5703125" style="572" customWidth="1"/>
    <col min="2056" max="2304" width="9.140625" style="572"/>
    <col min="2305" max="2305" width="38.28515625" style="572" customWidth="1"/>
    <col min="2306" max="2307" width="13.85546875" style="572" customWidth="1"/>
    <col min="2308" max="2308" width="13.7109375" style="572" customWidth="1"/>
    <col min="2309" max="2309" width="17.28515625" style="572" customWidth="1"/>
    <col min="2310" max="2310" width="12.140625" style="572" customWidth="1"/>
    <col min="2311" max="2311" width="2.5703125" style="572" customWidth="1"/>
    <col min="2312" max="2560" width="9.140625" style="572"/>
    <col min="2561" max="2561" width="38.28515625" style="572" customWidth="1"/>
    <col min="2562" max="2563" width="13.85546875" style="572" customWidth="1"/>
    <col min="2564" max="2564" width="13.7109375" style="572" customWidth="1"/>
    <col min="2565" max="2565" width="17.28515625" style="572" customWidth="1"/>
    <col min="2566" max="2566" width="12.140625" style="572" customWidth="1"/>
    <col min="2567" max="2567" width="2.5703125" style="572" customWidth="1"/>
    <col min="2568" max="2816" width="9.140625" style="572"/>
    <col min="2817" max="2817" width="38.28515625" style="572" customWidth="1"/>
    <col min="2818" max="2819" width="13.85546875" style="572" customWidth="1"/>
    <col min="2820" max="2820" width="13.7109375" style="572" customWidth="1"/>
    <col min="2821" max="2821" width="17.28515625" style="572" customWidth="1"/>
    <col min="2822" max="2822" width="12.140625" style="572" customWidth="1"/>
    <col min="2823" max="2823" width="2.5703125" style="572" customWidth="1"/>
    <col min="2824" max="3072" width="9.140625" style="572"/>
    <col min="3073" max="3073" width="38.28515625" style="572" customWidth="1"/>
    <col min="3074" max="3075" width="13.85546875" style="572" customWidth="1"/>
    <col min="3076" max="3076" width="13.7109375" style="572" customWidth="1"/>
    <col min="3077" max="3077" width="17.28515625" style="572" customWidth="1"/>
    <col min="3078" max="3078" width="12.140625" style="572" customWidth="1"/>
    <col min="3079" max="3079" width="2.5703125" style="572" customWidth="1"/>
    <col min="3080" max="3328" width="9.140625" style="572"/>
    <col min="3329" max="3329" width="38.28515625" style="572" customWidth="1"/>
    <col min="3330" max="3331" width="13.85546875" style="572" customWidth="1"/>
    <col min="3332" max="3332" width="13.7109375" style="572" customWidth="1"/>
    <col min="3333" max="3333" width="17.28515625" style="572" customWidth="1"/>
    <col min="3334" max="3334" width="12.140625" style="572" customWidth="1"/>
    <col min="3335" max="3335" width="2.5703125" style="572" customWidth="1"/>
    <col min="3336" max="3584" width="9.140625" style="572"/>
    <col min="3585" max="3585" width="38.28515625" style="572" customWidth="1"/>
    <col min="3586" max="3587" width="13.85546875" style="572" customWidth="1"/>
    <col min="3588" max="3588" width="13.7109375" style="572" customWidth="1"/>
    <col min="3589" max="3589" width="17.28515625" style="572" customWidth="1"/>
    <col min="3590" max="3590" width="12.140625" style="572" customWidth="1"/>
    <col min="3591" max="3591" width="2.5703125" style="572" customWidth="1"/>
    <col min="3592" max="3840" width="9.140625" style="572"/>
    <col min="3841" max="3841" width="38.28515625" style="572" customWidth="1"/>
    <col min="3842" max="3843" width="13.85546875" style="572" customWidth="1"/>
    <col min="3844" max="3844" width="13.7109375" style="572" customWidth="1"/>
    <col min="3845" max="3845" width="17.28515625" style="572" customWidth="1"/>
    <col min="3846" max="3846" width="12.140625" style="572" customWidth="1"/>
    <col min="3847" max="3847" width="2.5703125" style="572" customWidth="1"/>
    <col min="3848" max="4096" width="9.140625" style="572"/>
    <col min="4097" max="4097" width="38.28515625" style="572" customWidth="1"/>
    <col min="4098" max="4099" width="13.85546875" style="572" customWidth="1"/>
    <col min="4100" max="4100" width="13.7109375" style="572" customWidth="1"/>
    <col min="4101" max="4101" width="17.28515625" style="572" customWidth="1"/>
    <col min="4102" max="4102" width="12.140625" style="572" customWidth="1"/>
    <col min="4103" max="4103" width="2.5703125" style="572" customWidth="1"/>
    <col min="4104" max="4352" width="9.140625" style="572"/>
    <col min="4353" max="4353" width="38.28515625" style="572" customWidth="1"/>
    <col min="4354" max="4355" width="13.85546875" style="572" customWidth="1"/>
    <col min="4356" max="4356" width="13.7109375" style="572" customWidth="1"/>
    <col min="4357" max="4357" width="17.28515625" style="572" customWidth="1"/>
    <col min="4358" max="4358" width="12.140625" style="572" customWidth="1"/>
    <col min="4359" max="4359" width="2.5703125" style="572" customWidth="1"/>
    <col min="4360" max="4608" width="9.140625" style="572"/>
    <col min="4609" max="4609" width="38.28515625" style="572" customWidth="1"/>
    <col min="4610" max="4611" width="13.85546875" style="572" customWidth="1"/>
    <col min="4612" max="4612" width="13.7109375" style="572" customWidth="1"/>
    <col min="4613" max="4613" width="17.28515625" style="572" customWidth="1"/>
    <col min="4614" max="4614" width="12.140625" style="572" customWidth="1"/>
    <col min="4615" max="4615" width="2.5703125" style="572" customWidth="1"/>
    <col min="4616" max="4864" width="9.140625" style="572"/>
    <col min="4865" max="4865" width="38.28515625" style="572" customWidth="1"/>
    <col min="4866" max="4867" width="13.85546875" style="572" customWidth="1"/>
    <col min="4868" max="4868" width="13.7109375" style="572" customWidth="1"/>
    <col min="4869" max="4869" width="17.28515625" style="572" customWidth="1"/>
    <col min="4870" max="4870" width="12.140625" style="572" customWidth="1"/>
    <col min="4871" max="4871" width="2.5703125" style="572" customWidth="1"/>
    <col min="4872" max="5120" width="9.140625" style="572"/>
    <col min="5121" max="5121" width="38.28515625" style="572" customWidth="1"/>
    <col min="5122" max="5123" width="13.85546875" style="572" customWidth="1"/>
    <col min="5124" max="5124" width="13.7109375" style="572" customWidth="1"/>
    <col min="5125" max="5125" width="17.28515625" style="572" customWidth="1"/>
    <col min="5126" max="5126" width="12.140625" style="572" customWidth="1"/>
    <col min="5127" max="5127" width="2.5703125" style="572" customWidth="1"/>
    <col min="5128" max="5376" width="9.140625" style="572"/>
    <col min="5377" max="5377" width="38.28515625" style="572" customWidth="1"/>
    <col min="5378" max="5379" width="13.85546875" style="572" customWidth="1"/>
    <col min="5380" max="5380" width="13.7109375" style="572" customWidth="1"/>
    <col min="5381" max="5381" width="17.28515625" style="572" customWidth="1"/>
    <col min="5382" max="5382" width="12.140625" style="572" customWidth="1"/>
    <col min="5383" max="5383" width="2.5703125" style="572" customWidth="1"/>
    <col min="5384" max="5632" width="9.140625" style="572"/>
    <col min="5633" max="5633" width="38.28515625" style="572" customWidth="1"/>
    <col min="5634" max="5635" width="13.85546875" style="572" customWidth="1"/>
    <col min="5636" max="5636" width="13.7109375" style="572" customWidth="1"/>
    <col min="5637" max="5637" width="17.28515625" style="572" customWidth="1"/>
    <col min="5638" max="5638" width="12.140625" style="572" customWidth="1"/>
    <col min="5639" max="5639" width="2.5703125" style="572" customWidth="1"/>
    <col min="5640" max="5888" width="9.140625" style="572"/>
    <col min="5889" max="5889" width="38.28515625" style="572" customWidth="1"/>
    <col min="5890" max="5891" width="13.85546875" style="572" customWidth="1"/>
    <col min="5892" max="5892" width="13.7109375" style="572" customWidth="1"/>
    <col min="5893" max="5893" width="17.28515625" style="572" customWidth="1"/>
    <col min="5894" max="5894" width="12.140625" style="572" customWidth="1"/>
    <col min="5895" max="5895" width="2.5703125" style="572" customWidth="1"/>
    <col min="5896" max="6144" width="9.140625" style="572"/>
    <col min="6145" max="6145" width="38.28515625" style="572" customWidth="1"/>
    <col min="6146" max="6147" width="13.85546875" style="572" customWidth="1"/>
    <col min="6148" max="6148" width="13.7109375" style="572" customWidth="1"/>
    <col min="6149" max="6149" width="17.28515625" style="572" customWidth="1"/>
    <col min="6150" max="6150" width="12.140625" style="572" customWidth="1"/>
    <col min="6151" max="6151" width="2.5703125" style="572" customWidth="1"/>
    <col min="6152" max="6400" width="9.140625" style="572"/>
    <col min="6401" max="6401" width="38.28515625" style="572" customWidth="1"/>
    <col min="6402" max="6403" width="13.85546875" style="572" customWidth="1"/>
    <col min="6404" max="6404" width="13.7109375" style="572" customWidth="1"/>
    <col min="6405" max="6405" width="17.28515625" style="572" customWidth="1"/>
    <col min="6406" max="6406" width="12.140625" style="572" customWidth="1"/>
    <col min="6407" max="6407" width="2.5703125" style="572" customWidth="1"/>
    <col min="6408" max="6656" width="9.140625" style="572"/>
    <col min="6657" max="6657" width="38.28515625" style="572" customWidth="1"/>
    <col min="6658" max="6659" width="13.85546875" style="572" customWidth="1"/>
    <col min="6660" max="6660" width="13.7109375" style="572" customWidth="1"/>
    <col min="6661" max="6661" width="17.28515625" style="572" customWidth="1"/>
    <col min="6662" max="6662" width="12.140625" style="572" customWidth="1"/>
    <col min="6663" max="6663" width="2.5703125" style="572" customWidth="1"/>
    <col min="6664" max="6912" width="9.140625" style="572"/>
    <col min="6913" max="6913" width="38.28515625" style="572" customWidth="1"/>
    <col min="6914" max="6915" width="13.85546875" style="572" customWidth="1"/>
    <col min="6916" max="6916" width="13.7109375" style="572" customWidth="1"/>
    <col min="6917" max="6917" width="17.28515625" style="572" customWidth="1"/>
    <col min="6918" max="6918" width="12.140625" style="572" customWidth="1"/>
    <col min="6919" max="6919" width="2.5703125" style="572" customWidth="1"/>
    <col min="6920" max="7168" width="9.140625" style="572"/>
    <col min="7169" max="7169" width="38.28515625" style="572" customWidth="1"/>
    <col min="7170" max="7171" width="13.85546875" style="572" customWidth="1"/>
    <col min="7172" max="7172" width="13.7109375" style="572" customWidth="1"/>
    <col min="7173" max="7173" width="17.28515625" style="572" customWidth="1"/>
    <col min="7174" max="7174" width="12.140625" style="572" customWidth="1"/>
    <col min="7175" max="7175" width="2.5703125" style="572" customWidth="1"/>
    <col min="7176" max="7424" width="9.140625" style="572"/>
    <col min="7425" max="7425" width="38.28515625" style="572" customWidth="1"/>
    <col min="7426" max="7427" width="13.85546875" style="572" customWidth="1"/>
    <col min="7428" max="7428" width="13.7109375" style="572" customWidth="1"/>
    <col min="7429" max="7429" width="17.28515625" style="572" customWidth="1"/>
    <col min="7430" max="7430" width="12.140625" style="572" customWidth="1"/>
    <col min="7431" max="7431" width="2.5703125" style="572" customWidth="1"/>
    <col min="7432" max="7680" width="9.140625" style="572"/>
    <col min="7681" max="7681" width="38.28515625" style="572" customWidth="1"/>
    <col min="7682" max="7683" width="13.85546875" style="572" customWidth="1"/>
    <col min="7684" max="7684" width="13.7109375" style="572" customWidth="1"/>
    <col min="7685" max="7685" width="17.28515625" style="572" customWidth="1"/>
    <col min="7686" max="7686" width="12.140625" style="572" customWidth="1"/>
    <col min="7687" max="7687" width="2.5703125" style="572" customWidth="1"/>
    <col min="7688" max="7936" width="9.140625" style="572"/>
    <col min="7937" max="7937" width="38.28515625" style="572" customWidth="1"/>
    <col min="7938" max="7939" width="13.85546875" style="572" customWidth="1"/>
    <col min="7940" max="7940" width="13.7109375" style="572" customWidth="1"/>
    <col min="7941" max="7941" width="17.28515625" style="572" customWidth="1"/>
    <col min="7942" max="7942" width="12.140625" style="572" customWidth="1"/>
    <col min="7943" max="7943" width="2.5703125" style="572" customWidth="1"/>
    <col min="7944" max="8192" width="9.140625" style="572"/>
    <col min="8193" max="8193" width="38.28515625" style="572" customWidth="1"/>
    <col min="8194" max="8195" width="13.85546875" style="572" customWidth="1"/>
    <col min="8196" max="8196" width="13.7109375" style="572" customWidth="1"/>
    <col min="8197" max="8197" width="17.28515625" style="572" customWidth="1"/>
    <col min="8198" max="8198" width="12.140625" style="572" customWidth="1"/>
    <col min="8199" max="8199" width="2.5703125" style="572" customWidth="1"/>
    <col min="8200" max="8448" width="9.140625" style="572"/>
    <col min="8449" max="8449" width="38.28515625" style="572" customWidth="1"/>
    <col min="8450" max="8451" width="13.85546875" style="572" customWidth="1"/>
    <col min="8452" max="8452" width="13.7109375" style="572" customWidth="1"/>
    <col min="8453" max="8453" width="17.28515625" style="572" customWidth="1"/>
    <col min="8454" max="8454" width="12.140625" style="572" customWidth="1"/>
    <col min="8455" max="8455" width="2.5703125" style="572" customWidth="1"/>
    <col min="8456" max="8704" width="9.140625" style="572"/>
    <col min="8705" max="8705" width="38.28515625" style="572" customWidth="1"/>
    <col min="8706" max="8707" width="13.85546875" style="572" customWidth="1"/>
    <col min="8708" max="8708" width="13.7109375" style="572" customWidth="1"/>
    <col min="8709" max="8709" width="17.28515625" style="572" customWidth="1"/>
    <col min="8710" max="8710" width="12.140625" style="572" customWidth="1"/>
    <col min="8711" max="8711" width="2.5703125" style="572" customWidth="1"/>
    <col min="8712" max="8960" width="9.140625" style="572"/>
    <col min="8961" max="8961" width="38.28515625" style="572" customWidth="1"/>
    <col min="8962" max="8963" width="13.85546875" style="572" customWidth="1"/>
    <col min="8964" max="8964" width="13.7109375" style="572" customWidth="1"/>
    <col min="8965" max="8965" width="17.28515625" style="572" customWidth="1"/>
    <col min="8966" max="8966" width="12.140625" style="572" customWidth="1"/>
    <col min="8967" max="8967" width="2.5703125" style="572" customWidth="1"/>
    <col min="8968" max="9216" width="9.140625" style="572"/>
    <col min="9217" max="9217" width="38.28515625" style="572" customWidth="1"/>
    <col min="9218" max="9219" width="13.85546875" style="572" customWidth="1"/>
    <col min="9220" max="9220" width="13.7109375" style="572" customWidth="1"/>
    <col min="9221" max="9221" width="17.28515625" style="572" customWidth="1"/>
    <col min="9222" max="9222" width="12.140625" style="572" customWidth="1"/>
    <col min="9223" max="9223" width="2.5703125" style="572" customWidth="1"/>
    <col min="9224" max="9472" width="9.140625" style="572"/>
    <col min="9473" max="9473" width="38.28515625" style="572" customWidth="1"/>
    <col min="9474" max="9475" width="13.85546875" style="572" customWidth="1"/>
    <col min="9476" max="9476" width="13.7109375" style="572" customWidth="1"/>
    <col min="9477" max="9477" width="17.28515625" style="572" customWidth="1"/>
    <col min="9478" max="9478" width="12.140625" style="572" customWidth="1"/>
    <col min="9479" max="9479" width="2.5703125" style="572" customWidth="1"/>
    <col min="9480" max="9728" width="9.140625" style="572"/>
    <col min="9729" max="9729" width="38.28515625" style="572" customWidth="1"/>
    <col min="9730" max="9731" width="13.85546875" style="572" customWidth="1"/>
    <col min="9732" max="9732" width="13.7109375" style="572" customWidth="1"/>
    <col min="9733" max="9733" width="17.28515625" style="572" customWidth="1"/>
    <col min="9734" max="9734" width="12.140625" style="572" customWidth="1"/>
    <col min="9735" max="9735" width="2.5703125" style="572" customWidth="1"/>
    <col min="9736" max="9984" width="9.140625" style="572"/>
    <col min="9985" max="9985" width="38.28515625" style="572" customWidth="1"/>
    <col min="9986" max="9987" width="13.85546875" style="572" customWidth="1"/>
    <col min="9988" max="9988" width="13.7109375" style="572" customWidth="1"/>
    <col min="9989" max="9989" width="17.28515625" style="572" customWidth="1"/>
    <col min="9990" max="9990" width="12.140625" style="572" customWidth="1"/>
    <col min="9991" max="9991" width="2.5703125" style="572" customWidth="1"/>
    <col min="9992" max="10240" width="9.140625" style="572"/>
    <col min="10241" max="10241" width="38.28515625" style="572" customWidth="1"/>
    <col min="10242" max="10243" width="13.85546875" style="572" customWidth="1"/>
    <col min="10244" max="10244" width="13.7109375" style="572" customWidth="1"/>
    <col min="10245" max="10245" width="17.28515625" style="572" customWidth="1"/>
    <col min="10246" max="10246" width="12.140625" style="572" customWidth="1"/>
    <col min="10247" max="10247" width="2.5703125" style="572" customWidth="1"/>
    <col min="10248" max="10496" width="9.140625" style="572"/>
    <col min="10497" max="10497" width="38.28515625" style="572" customWidth="1"/>
    <col min="10498" max="10499" width="13.85546875" style="572" customWidth="1"/>
    <col min="10500" max="10500" width="13.7109375" style="572" customWidth="1"/>
    <col min="10501" max="10501" width="17.28515625" style="572" customWidth="1"/>
    <col min="10502" max="10502" width="12.140625" style="572" customWidth="1"/>
    <col min="10503" max="10503" width="2.5703125" style="572" customWidth="1"/>
    <col min="10504" max="10752" width="9.140625" style="572"/>
    <col min="10753" max="10753" width="38.28515625" style="572" customWidth="1"/>
    <col min="10754" max="10755" width="13.85546875" style="572" customWidth="1"/>
    <col min="10756" max="10756" width="13.7109375" style="572" customWidth="1"/>
    <col min="10757" max="10757" width="17.28515625" style="572" customWidth="1"/>
    <col min="10758" max="10758" width="12.140625" style="572" customWidth="1"/>
    <col min="10759" max="10759" width="2.5703125" style="572" customWidth="1"/>
    <col min="10760" max="11008" width="9.140625" style="572"/>
    <col min="11009" max="11009" width="38.28515625" style="572" customWidth="1"/>
    <col min="11010" max="11011" width="13.85546875" style="572" customWidth="1"/>
    <col min="11012" max="11012" width="13.7109375" style="572" customWidth="1"/>
    <col min="11013" max="11013" width="17.28515625" style="572" customWidth="1"/>
    <col min="11014" max="11014" width="12.140625" style="572" customWidth="1"/>
    <col min="11015" max="11015" width="2.5703125" style="572" customWidth="1"/>
    <col min="11016" max="11264" width="9.140625" style="572"/>
    <col min="11265" max="11265" width="38.28515625" style="572" customWidth="1"/>
    <col min="11266" max="11267" width="13.85546875" style="572" customWidth="1"/>
    <col min="11268" max="11268" width="13.7109375" style="572" customWidth="1"/>
    <col min="11269" max="11269" width="17.28515625" style="572" customWidth="1"/>
    <col min="11270" max="11270" width="12.140625" style="572" customWidth="1"/>
    <col min="11271" max="11271" width="2.5703125" style="572" customWidth="1"/>
    <col min="11272" max="11520" width="9.140625" style="572"/>
    <col min="11521" max="11521" width="38.28515625" style="572" customWidth="1"/>
    <col min="11522" max="11523" width="13.85546875" style="572" customWidth="1"/>
    <col min="11524" max="11524" width="13.7109375" style="572" customWidth="1"/>
    <col min="11525" max="11525" width="17.28515625" style="572" customWidth="1"/>
    <col min="11526" max="11526" width="12.140625" style="572" customWidth="1"/>
    <col min="11527" max="11527" width="2.5703125" style="572" customWidth="1"/>
    <col min="11528" max="11776" width="9.140625" style="572"/>
    <col min="11777" max="11777" width="38.28515625" style="572" customWidth="1"/>
    <col min="11778" max="11779" width="13.85546875" style="572" customWidth="1"/>
    <col min="11780" max="11780" width="13.7109375" style="572" customWidth="1"/>
    <col min="11781" max="11781" width="17.28515625" style="572" customWidth="1"/>
    <col min="11782" max="11782" width="12.140625" style="572" customWidth="1"/>
    <col min="11783" max="11783" width="2.5703125" style="572" customWidth="1"/>
    <col min="11784" max="12032" width="9.140625" style="572"/>
    <col min="12033" max="12033" width="38.28515625" style="572" customWidth="1"/>
    <col min="12034" max="12035" width="13.85546875" style="572" customWidth="1"/>
    <col min="12036" max="12036" width="13.7109375" style="572" customWidth="1"/>
    <col min="12037" max="12037" width="17.28515625" style="572" customWidth="1"/>
    <col min="12038" max="12038" width="12.140625" style="572" customWidth="1"/>
    <col min="12039" max="12039" width="2.5703125" style="572" customWidth="1"/>
    <col min="12040" max="12288" width="9.140625" style="572"/>
    <col min="12289" max="12289" width="38.28515625" style="572" customWidth="1"/>
    <col min="12290" max="12291" width="13.85546875" style="572" customWidth="1"/>
    <col min="12292" max="12292" width="13.7109375" style="572" customWidth="1"/>
    <col min="12293" max="12293" width="17.28515625" style="572" customWidth="1"/>
    <col min="12294" max="12294" width="12.140625" style="572" customWidth="1"/>
    <col min="12295" max="12295" width="2.5703125" style="572" customWidth="1"/>
    <col min="12296" max="12544" width="9.140625" style="572"/>
    <col min="12545" max="12545" width="38.28515625" style="572" customWidth="1"/>
    <col min="12546" max="12547" width="13.85546875" style="572" customWidth="1"/>
    <col min="12548" max="12548" width="13.7109375" style="572" customWidth="1"/>
    <col min="12549" max="12549" width="17.28515625" style="572" customWidth="1"/>
    <col min="12550" max="12550" width="12.140625" style="572" customWidth="1"/>
    <col min="12551" max="12551" width="2.5703125" style="572" customWidth="1"/>
    <col min="12552" max="12800" width="9.140625" style="572"/>
    <col min="12801" max="12801" width="38.28515625" style="572" customWidth="1"/>
    <col min="12802" max="12803" width="13.85546875" style="572" customWidth="1"/>
    <col min="12804" max="12804" width="13.7109375" style="572" customWidth="1"/>
    <col min="12805" max="12805" width="17.28515625" style="572" customWidth="1"/>
    <col min="12806" max="12806" width="12.140625" style="572" customWidth="1"/>
    <col min="12807" max="12807" width="2.5703125" style="572" customWidth="1"/>
    <col min="12808" max="13056" width="9.140625" style="572"/>
    <col min="13057" max="13057" width="38.28515625" style="572" customWidth="1"/>
    <col min="13058" max="13059" width="13.85546875" style="572" customWidth="1"/>
    <col min="13060" max="13060" width="13.7109375" style="572" customWidth="1"/>
    <col min="13061" max="13061" width="17.28515625" style="572" customWidth="1"/>
    <col min="13062" max="13062" width="12.140625" style="572" customWidth="1"/>
    <col min="13063" max="13063" width="2.5703125" style="572" customWidth="1"/>
    <col min="13064" max="13312" width="9.140625" style="572"/>
    <col min="13313" max="13313" width="38.28515625" style="572" customWidth="1"/>
    <col min="13314" max="13315" width="13.85546875" style="572" customWidth="1"/>
    <col min="13316" max="13316" width="13.7109375" style="572" customWidth="1"/>
    <col min="13317" max="13317" width="17.28515625" style="572" customWidth="1"/>
    <col min="13318" max="13318" width="12.140625" style="572" customWidth="1"/>
    <col min="13319" max="13319" width="2.5703125" style="572" customWidth="1"/>
    <col min="13320" max="13568" width="9.140625" style="572"/>
    <col min="13569" max="13569" width="38.28515625" style="572" customWidth="1"/>
    <col min="13570" max="13571" width="13.85546875" style="572" customWidth="1"/>
    <col min="13572" max="13572" width="13.7109375" style="572" customWidth="1"/>
    <col min="13573" max="13573" width="17.28515625" style="572" customWidth="1"/>
    <col min="13574" max="13574" width="12.140625" style="572" customWidth="1"/>
    <col min="13575" max="13575" width="2.5703125" style="572" customWidth="1"/>
    <col min="13576" max="13824" width="9.140625" style="572"/>
    <col min="13825" max="13825" width="38.28515625" style="572" customWidth="1"/>
    <col min="13826" max="13827" width="13.85546875" style="572" customWidth="1"/>
    <col min="13828" max="13828" width="13.7109375" style="572" customWidth="1"/>
    <col min="13829" max="13829" width="17.28515625" style="572" customWidth="1"/>
    <col min="13830" max="13830" width="12.140625" style="572" customWidth="1"/>
    <col min="13831" max="13831" width="2.5703125" style="572" customWidth="1"/>
    <col min="13832" max="14080" width="9.140625" style="572"/>
    <col min="14081" max="14081" width="38.28515625" style="572" customWidth="1"/>
    <col min="14082" max="14083" width="13.85546875" style="572" customWidth="1"/>
    <col min="14084" max="14084" width="13.7109375" style="572" customWidth="1"/>
    <col min="14085" max="14085" width="17.28515625" style="572" customWidth="1"/>
    <col min="14086" max="14086" width="12.140625" style="572" customWidth="1"/>
    <col min="14087" max="14087" width="2.5703125" style="572" customWidth="1"/>
    <col min="14088" max="14336" width="9.140625" style="572"/>
    <col min="14337" max="14337" width="38.28515625" style="572" customWidth="1"/>
    <col min="14338" max="14339" width="13.85546875" style="572" customWidth="1"/>
    <col min="14340" max="14340" width="13.7109375" style="572" customWidth="1"/>
    <col min="14341" max="14341" width="17.28515625" style="572" customWidth="1"/>
    <col min="14342" max="14342" width="12.140625" style="572" customWidth="1"/>
    <col min="14343" max="14343" width="2.5703125" style="572" customWidth="1"/>
    <col min="14344" max="14592" width="9.140625" style="572"/>
    <col min="14593" max="14593" width="38.28515625" style="572" customWidth="1"/>
    <col min="14594" max="14595" width="13.85546875" style="572" customWidth="1"/>
    <col min="14596" max="14596" width="13.7109375" style="572" customWidth="1"/>
    <col min="14597" max="14597" width="17.28515625" style="572" customWidth="1"/>
    <col min="14598" max="14598" width="12.140625" style="572" customWidth="1"/>
    <col min="14599" max="14599" width="2.5703125" style="572" customWidth="1"/>
    <col min="14600" max="14848" width="9.140625" style="572"/>
    <col min="14849" max="14849" width="38.28515625" style="572" customWidth="1"/>
    <col min="14850" max="14851" width="13.85546875" style="572" customWidth="1"/>
    <col min="14852" max="14852" width="13.7109375" style="572" customWidth="1"/>
    <col min="14853" max="14853" width="17.28515625" style="572" customWidth="1"/>
    <col min="14854" max="14854" width="12.140625" style="572" customWidth="1"/>
    <col min="14855" max="14855" width="2.5703125" style="572" customWidth="1"/>
    <col min="14856" max="15104" width="9.140625" style="572"/>
    <col min="15105" max="15105" width="38.28515625" style="572" customWidth="1"/>
    <col min="15106" max="15107" width="13.85546875" style="572" customWidth="1"/>
    <col min="15108" max="15108" width="13.7109375" style="572" customWidth="1"/>
    <col min="15109" max="15109" width="17.28515625" style="572" customWidth="1"/>
    <col min="15110" max="15110" width="12.140625" style="572" customWidth="1"/>
    <col min="15111" max="15111" width="2.5703125" style="572" customWidth="1"/>
    <col min="15112" max="15360" width="9.140625" style="572"/>
    <col min="15361" max="15361" width="38.28515625" style="572" customWidth="1"/>
    <col min="15362" max="15363" width="13.85546875" style="572" customWidth="1"/>
    <col min="15364" max="15364" width="13.7109375" style="572" customWidth="1"/>
    <col min="15365" max="15365" width="17.28515625" style="572" customWidth="1"/>
    <col min="15366" max="15366" width="12.140625" style="572" customWidth="1"/>
    <col min="15367" max="15367" width="2.5703125" style="572" customWidth="1"/>
    <col min="15368" max="15616" width="9.140625" style="572"/>
    <col min="15617" max="15617" width="38.28515625" style="572" customWidth="1"/>
    <col min="15618" max="15619" width="13.85546875" style="572" customWidth="1"/>
    <col min="15620" max="15620" width="13.7109375" style="572" customWidth="1"/>
    <col min="15621" max="15621" width="17.28515625" style="572" customWidth="1"/>
    <col min="15622" max="15622" width="12.140625" style="572" customWidth="1"/>
    <col min="15623" max="15623" width="2.5703125" style="572" customWidth="1"/>
    <col min="15624" max="15872" width="9.140625" style="572"/>
    <col min="15873" max="15873" width="38.28515625" style="572" customWidth="1"/>
    <col min="15874" max="15875" width="13.85546875" style="572" customWidth="1"/>
    <col min="15876" max="15876" width="13.7109375" style="572" customWidth="1"/>
    <col min="15877" max="15877" width="17.28515625" style="572" customWidth="1"/>
    <col min="15878" max="15878" width="12.140625" style="572" customWidth="1"/>
    <col min="15879" max="15879" width="2.5703125" style="572" customWidth="1"/>
    <col min="15880" max="16128" width="9.140625" style="572"/>
    <col min="16129" max="16129" width="38.28515625" style="572" customWidth="1"/>
    <col min="16130" max="16131" width="13.85546875" style="572" customWidth="1"/>
    <col min="16132" max="16132" width="13.7109375" style="572" customWidth="1"/>
    <col min="16133" max="16133" width="17.28515625" style="572" customWidth="1"/>
    <col min="16134" max="16134" width="12.140625" style="572" customWidth="1"/>
    <col min="16135" max="16135" width="2.5703125" style="572" customWidth="1"/>
    <col min="16136" max="16384" width="9.140625" style="572"/>
  </cols>
  <sheetData>
    <row r="1" spans="1:7" s="1" customFormat="1" ht="3.75" customHeight="1">
      <c r="A1" s="157">
        <f>ABS(FV1)</f>
        <v>0</v>
      </c>
      <c r="B1" s="158"/>
      <c r="C1" s="158"/>
      <c r="D1" s="158"/>
      <c r="E1" s="158"/>
      <c r="F1" s="158"/>
    </row>
    <row r="2" spans="1:7" s="1" customFormat="1" ht="38.25" customHeight="1">
      <c r="A2" s="720" t="s">
        <v>733</v>
      </c>
      <c r="B2" s="720"/>
      <c r="C2" s="720"/>
      <c r="D2" s="720"/>
      <c r="E2" s="720"/>
      <c r="F2" s="720"/>
    </row>
    <row r="3" spans="1:7" s="1" customFormat="1" ht="20.25" customHeight="1">
      <c r="A3" s="720" t="s">
        <v>178</v>
      </c>
      <c r="B3" s="720"/>
      <c r="C3" s="720"/>
      <c r="D3" s="720"/>
      <c r="E3" s="720"/>
      <c r="F3" s="720"/>
    </row>
    <row r="4" spans="1:7" s="1" customFormat="1" ht="20.25" customHeight="1">
      <c r="A4" s="720" t="s">
        <v>877</v>
      </c>
      <c r="B4" s="720"/>
      <c r="C4" s="720"/>
      <c r="D4" s="720"/>
      <c r="E4" s="720"/>
      <c r="F4" s="720"/>
    </row>
    <row r="5" spans="1:7" s="40" customFormat="1" ht="39" customHeight="1">
      <c r="A5" s="721" t="s">
        <v>2</v>
      </c>
      <c r="B5" s="721"/>
      <c r="C5" s="721"/>
      <c r="D5" s="721"/>
      <c r="E5" s="721"/>
      <c r="F5" s="721"/>
    </row>
    <row r="6" spans="1:7" ht="7.5" customHeight="1">
      <c r="A6" s="159"/>
      <c r="G6" s="572"/>
    </row>
    <row r="7" spans="1:7" ht="10.5" customHeight="1" thickBot="1">
      <c r="A7" s="160"/>
      <c r="B7" s="161"/>
      <c r="C7" s="161"/>
      <c r="D7" s="161"/>
      <c r="E7" s="162"/>
      <c r="F7" s="162"/>
      <c r="G7" s="572"/>
    </row>
    <row r="8" spans="1:7" ht="51" customHeight="1" thickTop="1" thickBot="1">
      <c r="A8" s="164"/>
      <c r="B8" s="164" t="s">
        <v>734</v>
      </c>
      <c r="C8" s="164" t="s">
        <v>736</v>
      </c>
      <c r="D8" s="164" t="s">
        <v>735</v>
      </c>
      <c r="E8" s="165" t="s">
        <v>179</v>
      </c>
      <c r="F8" s="166" t="s">
        <v>14</v>
      </c>
      <c r="G8" s="572"/>
    </row>
    <row r="9" spans="1:7" ht="42.75" customHeight="1" thickTop="1">
      <c r="A9" s="167" t="s">
        <v>180</v>
      </c>
      <c r="B9" s="168">
        <v>4035387.3917919998</v>
      </c>
      <c r="C9" s="168">
        <v>2271512.56281</v>
      </c>
      <c r="D9" s="168">
        <v>727512.47834999999</v>
      </c>
      <c r="E9" s="168">
        <v>7034412.4329519998</v>
      </c>
      <c r="F9" s="169">
        <f>E9/E$21</f>
        <v>0.97061036262314349</v>
      </c>
      <c r="G9" s="572"/>
    </row>
    <row r="10" spans="1:7" ht="27" customHeight="1">
      <c r="A10" s="167" t="s">
        <v>181</v>
      </c>
      <c r="B10" s="168">
        <v>13720.95637</v>
      </c>
      <c r="C10" s="168">
        <v>14163.87758</v>
      </c>
      <c r="D10" s="168">
        <v>3336.5738900000001</v>
      </c>
      <c r="E10" s="168">
        <v>31221.40784</v>
      </c>
      <c r="F10" s="169">
        <f t="shared" ref="F10:F21" si="0">E10/E$21</f>
        <v>4.3079393302605119E-3</v>
      </c>
      <c r="G10" s="572"/>
    </row>
    <row r="11" spans="1:7" ht="42.75" customHeight="1">
      <c r="A11" s="167" t="s">
        <v>182</v>
      </c>
      <c r="B11" s="168">
        <v>64193.6737564</v>
      </c>
      <c r="C11" s="168">
        <v>15372.085849999999</v>
      </c>
      <c r="D11" s="168">
        <v>1605.7123899999999</v>
      </c>
      <c r="E11" s="168">
        <v>81171.471996399996</v>
      </c>
      <c r="F11" s="169">
        <f t="shared" si="0"/>
        <v>1.1200064343684998E-2</v>
      </c>
      <c r="G11" s="572"/>
    </row>
    <row r="12" spans="1:7" ht="27" customHeight="1">
      <c r="A12" s="167" t="s">
        <v>183</v>
      </c>
      <c r="B12" s="168">
        <v>2099.2995799999999</v>
      </c>
      <c r="C12" s="168">
        <v>623.68419999999992</v>
      </c>
      <c r="D12" s="168">
        <v>65.356940000000009</v>
      </c>
      <c r="E12" s="168">
        <v>2788.3407199999997</v>
      </c>
      <c r="F12" s="169">
        <f t="shared" si="0"/>
        <v>3.8473609887845826E-4</v>
      </c>
      <c r="G12" s="572"/>
    </row>
    <row r="13" spans="1:7" ht="42.75" customHeight="1">
      <c r="A13" s="167" t="s">
        <v>184</v>
      </c>
      <c r="B13" s="168">
        <v>12172.8274024</v>
      </c>
      <c r="C13" s="168">
        <v>2662.6403599999999</v>
      </c>
      <c r="D13" s="168">
        <v>1944.7007699999999</v>
      </c>
      <c r="E13" s="168">
        <v>16780.168532399999</v>
      </c>
      <c r="F13" s="169">
        <f t="shared" si="0"/>
        <v>2.3153327473116846E-3</v>
      </c>
      <c r="G13" s="572"/>
    </row>
    <row r="14" spans="1:7" ht="27" customHeight="1">
      <c r="A14" s="167" t="s">
        <v>185</v>
      </c>
      <c r="B14" s="168">
        <v>1946.2148400000001</v>
      </c>
      <c r="C14" s="168">
        <v>474.71841999999998</v>
      </c>
      <c r="D14" s="168">
        <v>249.21014000000002</v>
      </c>
      <c r="E14" s="168">
        <v>2670.1434000000004</v>
      </c>
      <c r="F14" s="169">
        <f t="shared" si="0"/>
        <v>3.68427196788943E-4</v>
      </c>
      <c r="G14" s="572"/>
    </row>
    <row r="15" spans="1:7" ht="42.75" customHeight="1">
      <c r="A15" s="167" t="s">
        <v>186</v>
      </c>
      <c r="B15" s="168">
        <v>19082.988084000001</v>
      </c>
      <c r="C15" s="168">
        <v>2415.5293199999996</v>
      </c>
      <c r="D15" s="168">
        <v>733.91579000000002</v>
      </c>
      <c r="E15" s="168">
        <v>22232.433193999997</v>
      </c>
      <c r="F15" s="169">
        <f t="shared" si="0"/>
        <v>3.0676378802212884E-3</v>
      </c>
      <c r="G15" s="572"/>
    </row>
    <row r="16" spans="1:7" ht="27" customHeight="1">
      <c r="A16" s="167" t="s">
        <v>187</v>
      </c>
      <c r="B16" s="168">
        <v>5862.6092199999994</v>
      </c>
      <c r="C16" s="168">
        <v>881.97218000000009</v>
      </c>
      <c r="D16" s="168">
        <v>212.80495999999999</v>
      </c>
      <c r="E16" s="168">
        <v>6957.3863599999995</v>
      </c>
      <c r="F16" s="169">
        <f t="shared" si="0"/>
        <v>9.599822816978396E-4</v>
      </c>
      <c r="G16" s="572"/>
    </row>
    <row r="17" spans="1:7" ht="42.75" customHeight="1">
      <c r="A17" s="167" t="s">
        <v>188</v>
      </c>
      <c r="B17" s="168">
        <v>9657.3372751999996</v>
      </c>
      <c r="C17" s="168">
        <v>3606.0006699999999</v>
      </c>
      <c r="D17" s="168">
        <v>1680.1342500000001</v>
      </c>
      <c r="E17" s="168">
        <v>14943.4721952</v>
      </c>
      <c r="F17" s="169">
        <f t="shared" si="0"/>
        <v>2.0619048292204261E-3</v>
      </c>
      <c r="G17" s="572"/>
    </row>
    <row r="18" spans="1:7" ht="27" customHeight="1">
      <c r="A18" s="167" t="s">
        <v>189</v>
      </c>
      <c r="B18" s="168">
        <v>5452.7950499999997</v>
      </c>
      <c r="C18" s="168">
        <v>2493.2383</v>
      </c>
      <c r="D18" s="168">
        <v>1005.13972</v>
      </c>
      <c r="E18" s="168">
        <v>8951.1730699999989</v>
      </c>
      <c r="F18" s="169">
        <f t="shared" si="0"/>
        <v>1.2350855771089957E-3</v>
      </c>
      <c r="G18" s="572"/>
    </row>
    <row r="19" spans="1:7" ht="42.75" customHeight="1">
      <c r="A19" s="167" t="s">
        <v>190</v>
      </c>
      <c r="B19" s="168">
        <v>46989.814147799996</v>
      </c>
      <c r="C19" s="168">
        <v>22040.705579999998</v>
      </c>
      <c r="D19" s="168">
        <v>8840.7220500000003</v>
      </c>
      <c r="E19" s="168">
        <v>77871.241777799994</v>
      </c>
      <c r="F19" s="169">
        <f t="shared" si="0"/>
        <v>1.0744697576418133E-2</v>
      </c>
      <c r="G19" s="572"/>
    </row>
    <row r="20" spans="1:7" ht="27" customHeight="1" thickBot="1">
      <c r="A20" s="167" t="s">
        <v>191</v>
      </c>
      <c r="B20" s="168">
        <v>38550.365969999999</v>
      </c>
      <c r="C20" s="168">
        <v>20468.741280000002</v>
      </c>
      <c r="D20" s="168">
        <v>7430.4510499999997</v>
      </c>
      <c r="E20" s="168">
        <v>66449.558300000004</v>
      </c>
      <c r="F20" s="169">
        <f t="shared" si="0"/>
        <v>9.1687302233776791E-3</v>
      </c>
      <c r="G20" s="572"/>
    </row>
    <row r="21" spans="1:7" ht="56.25" customHeight="1" thickTop="1" thickBot="1">
      <c r="A21" s="170" t="s">
        <v>192</v>
      </c>
      <c r="B21" s="571">
        <v>4187484.0324578001</v>
      </c>
      <c r="C21" s="571">
        <v>2317609.52459</v>
      </c>
      <c r="D21" s="571">
        <v>742317.66359999997</v>
      </c>
      <c r="E21" s="571">
        <v>7247411.2206477998</v>
      </c>
      <c r="F21" s="172">
        <f t="shared" si="0"/>
        <v>1</v>
      </c>
      <c r="G21" s="572"/>
    </row>
    <row r="22" spans="1:7" ht="56.25" customHeight="1" thickTop="1">
      <c r="A22" s="173" t="s">
        <v>193</v>
      </c>
      <c r="B22" s="199">
        <v>67632.241030000005</v>
      </c>
      <c r="C22" s="199">
        <v>39106.231960000005</v>
      </c>
      <c r="D22" s="199">
        <v>12299.536700000001</v>
      </c>
      <c r="E22" s="199">
        <v>119038.00969000001</v>
      </c>
      <c r="F22" s="175"/>
      <c r="G22" s="572"/>
    </row>
    <row r="23" spans="1:7" s="179" customFormat="1" ht="56.25" customHeight="1" thickBot="1">
      <c r="A23" s="176" t="s">
        <v>194</v>
      </c>
      <c r="B23" s="177">
        <v>0.57779031780723322</v>
      </c>
      <c r="C23" s="177">
        <v>0.31978446565680646</v>
      </c>
      <c r="D23" s="177">
        <v>0.1024252165359604</v>
      </c>
      <c r="E23" s="177">
        <v>1</v>
      </c>
      <c r="F23" s="178"/>
    </row>
    <row r="24" spans="1:7" ht="13.5" customHeight="1" thickTop="1">
      <c r="A24" s="180" t="s">
        <v>195</v>
      </c>
      <c r="B24" s="181"/>
      <c r="C24" s="181"/>
      <c r="D24" s="181"/>
      <c r="E24" s="182"/>
      <c r="F24" s="182"/>
      <c r="G24" s="572"/>
    </row>
    <row r="25" spans="1:7" ht="40.5" customHeight="1">
      <c r="A25" s="718" t="s">
        <v>196</v>
      </c>
      <c r="B25" s="722"/>
      <c r="C25" s="722"/>
      <c r="D25" s="722"/>
      <c r="E25" s="722"/>
      <c r="F25" s="722"/>
      <c r="G25" s="572"/>
    </row>
    <row r="26" spans="1:7" ht="39" customHeight="1">
      <c r="A26" s="718" t="s">
        <v>197</v>
      </c>
      <c r="B26" s="719"/>
      <c r="C26" s="719"/>
      <c r="D26" s="719"/>
      <c r="E26" s="719"/>
      <c r="F26" s="719"/>
      <c r="G26" s="572"/>
    </row>
    <row r="27" spans="1:7" ht="12" customHeight="1">
      <c r="A27" s="180" t="s">
        <v>198</v>
      </c>
      <c r="B27" s="183"/>
      <c r="C27" s="183"/>
      <c r="D27" s="183"/>
      <c r="E27" s="184"/>
      <c r="F27" s="184"/>
      <c r="G27" s="572"/>
    </row>
    <row r="28" spans="1:7" ht="9" customHeight="1">
      <c r="A28" s="22"/>
      <c r="B28" s="24"/>
      <c r="C28" s="24"/>
      <c r="D28" s="24"/>
      <c r="E28" s="23"/>
      <c r="F28" s="23"/>
      <c r="G28" s="572"/>
    </row>
    <row r="29" spans="1:7" ht="9" customHeight="1">
      <c r="A29" s="22"/>
      <c r="B29" s="24"/>
      <c r="C29" s="24"/>
      <c r="D29" s="24"/>
      <c r="E29" s="23"/>
      <c r="F29" s="23"/>
      <c r="G29" s="572"/>
    </row>
    <row r="30" spans="1:7" ht="9" customHeight="1">
      <c r="A30" s="22"/>
      <c r="B30" s="24"/>
      <c r="C30" s="24"/>
      <c r="D30" s="24"/>
      <c r="E30" s="23"/>
      <c r="F30" s="23"/>
      <c r="G30" s="572"/>
    </row>
    <row r="31" spans="1:7" ht="9" customHeight="1">
      <c r="A31" s="22"/>
      <c r="B31" s="24"/>
      <c r="C31" s="24"/>
      <c r="D31" s="24"/>
      <c r="E31" s="23"/>
      <c r="F31" s="23"/>
      <c r="G31" s="572"/>
    </row>
    <row r="32" spans="1:7" ht="9" customHeight="1">
      <c r="A32" s="22"/>
      <c r="B32" s="24"/>
      <c r="C32" s="24"/>
      <c r="D32" s="24"/>
      <c r="E32" s="23"/>
      <c r="F32" s="23"/>
      <c r="G32" s="572"/>
    </row>
    <row r="33" spans="1:7" ht="9" customHeight="1">
      <c r="A33" s="185"/>
      <c r="B33" s="24"/>
      <c r="C33" s="24"/>
      <c r="D33" s="24"/>
      <c r="E33" s="23"/>
      <c r="F33" s="23"/>
      <c r="G33" s="572"/>
    </row>
    <row r="34" spans="1:7" ht="9" customHeight="1">
      <c r="A34" s="22"/>
      <c r="B34" s="24"/>
      <c r="C34" s="24"/>
      <c r="D34" s="24"/>
      <c r="E34" s="23"/>
      <c r="F34" s="23"/>
      <c r="G34" s="572"/>
    </row>
    <row r="35" spans="1:7" ht="9" customHeight="1">
      <c r="A35" s="22"/>
      <c r="B35" s="24"/>
      <c r="C35" s="24"/>
      <c r="D35" s="24"/>
      <c r="E35" s="23"/>
      <c r="F35" s="23"/>
      <c r="G35" s="572"/>
    </row>
    <row r="36" spans="1:7" ht="9" customHeight="1">
      <c r="A36" s="22"/>
      <c r="B36" s="24"/>
      <c r="C36" s="24"/>
      <c r="D36" s="24"/>
      <c r="E36" s="23"/>
      <c r="F36" s="23"/>
      <c r="G36" s="572"/>
    </row>
    <row r="37" spans="1:7" ht="9" customHeight="1">
      <c r="A37" s="22"/>
      <c r="B37" s="24"/>
      <c r="C37" s="24"/>
      <c r="D37" s="24"/>
      <c r="E37" s="23"/>
      <c r="F37" s="23"/>
      <c r="G37" s="572"/>
    </row>
    <row r="38" spans="1:7" ht="9" customHeight="1">
      <c r="A38" s="22"/>
      <c r="B38" s="24"/>
      <c r="C38" s="24"/>
      <c r="D38" s="24"/>
      <c r="E38" s="23"/>
      <c r="F38" s="23"/>
      <c r="G38" s="572"/>
    </row>
    <row r="39" spans="1:7" ht="9" customHeight="1">
      <c r="A39" s="185"/>
      <c r="B39" s="24"/>
      <c r="C39" s="24"/>
      <c r="D39" s="24"/>
      <c r="E39" s="23"/>
      <c r="F39" s="23"/>
      <c r="G39" s="572"/>
    </row>
    <row r="40" spans="1:7" ht="9" customHeight="1">
      <c r="A40" s="22"/>
      <c r="B40" s="24"/>
      <c r="C40" s="24"/>
      <c r="D40" s="24"/>
      <c r="E40" s="23"/>
      <c r="F40" s="23"/>
      <c r="G40" s="572"/>
    </row>
    <row r="41" spans="1:7" ht="9" customHeight="1">
      <c r="A41" s="22"/>
      <c r="B41" s="24"/>
      <c r="C41" s="24"/>
      <c r="D41" s="24"/>
      <c r="E41" s="23"/>
      <c r="F41" s="23"/>
      <c r="G41" s="572"/>
    </row>
    <row r="42" spans="1:7" ht="9" customHeight="1">
      <c r="A42" s="22"/>
      <c r="B42" s="24"/>
      <c r="C42" s="24"/>
      <c r="D42" s="24"/>
      <c r="E42" s="23"/>
      <c r="F42" s="23"/>
      <c r="G42" s="572"/>
    </row>
    <row r="43" spans="1:7" ht="9" customHeight="1">
      <c r="A43" s="22"/>
      <c r="B43" s="24"/>
      <c r="C43" s="24"/>
      <c r="D43" s="24"/>
      <c r="E43" s="23"/>
      <c r="F43" s="23"/>
      <c r="G43" s="572"/>
    </row>
    <row r="44" spans="1:7" ht="9" customHeight="1">
      <c r="A44" s="22"/>
      <c r="B44" s="24"/>
      <c r="C44" s="24"/>
      <c r="D44" s="24"/>
      <c r="E44" s="23"/>
      <c r="F44" s="23"/>
      <c r="G44" s="572"/>
    </row>
    <row r="45" spans="1:7" ht="9" customHeight="1">
      <c r="A45" s="185"/>
      <c r="B45" s="24"/>
      <c r="C45" s="24"/>
      <c r="D45" s="24"/>
      <c r="E45" s="23"/>
      <c r="F45" s="23"/>
      <c r="G45" s="572"/>
    </row>
    <row r="46" spans="1:7" ht="9" customHeight="1">
      <c r="A46" s="22"/>
      <c r="B46" s="24"/>
      <c r="C46" s="24"/>
      <c r="D46" s="24"/>
      <c r="E46" s="23"/>
      <c r="F46" s="23"/>
      <c r="G46" s="572"/>
    </row>
    <row r="47" spans="1:7" ht="9" customHeight="1">
      <c r="A47" s="22"/>
      <c r="B47" s="24"/>
      <c r="C47" s="24"/>
      <c r="D47" s="24"/>
      <c r="E47" s="23"/>
      <c r="F47" s="23"/>
      <c r="G47" s="572"/>
    </row>
    <row r="48" spans="1:7" ht="9" customHeight="1">
      <c r="A48" s="22"/>
      <c r="B48" s="24"/>
      <c r="C48" s="24"/>
      <c r="D48" s="24"/>
      <c r="E48" s="23"/>
      <c r="F48" s="23"/>
      <c r="G48" s="572"/>
    </row>
    <row r="49" spans="1:7" ht="9" customHeight="1">
      <c r="A49" s="22"/>
      <c r="B49" s="24"/>
      <c r="C49" s="24"/>
      <c r="D49" s="24"/>
      <c r="E49" s="23"/>
      <c r="F49" s="23"/>
      <c r="G49" s="572"/>
    </row>
    <row r="50" spans="1:7" ht="9" customHeight="1">
      <c r="A50" s="185"/>
      <c r="B50" s="24"/>
      <c r="C50" s="24"/>
      <c r="D50" s="24"/>
      <c r="E50" s="23"/>
      <c r="F50" s="23"/>
      <c r="G50" s="572"/>
    </row>
    <row r="51" spans="1:7" ht="9" customHeight="1">
      <c r="A51" s="186"/>
      <c r="B51" s="24"/>
      <c r="C51" s="24"/>
      <c r="D51" s="24"/>
      <c r="E51" s="23"/>
      <c r="F51" s="23"/>
      <c r="G51" s="572"/>
    </row>
    <row r="52" spans="1:7" ht="9" customHeight="1">
      <c r="A52" s="186"/>
      <c r="B52" s="24"/>
      <c r="C52" s="24"/>
      <c r="D52" s="24"/>
      <c r="E52" s="23"/>
      <c r="F52" s="23"/>
      <c r="G52" s="572"/>
    </row>
    <row r="53" spans="1:7" ht="9" customHeight="1">
      <c r="A53" s="186"/>
      <c r="B53" s="24"/>
      <c r="C53" s="24"/>
      <c r="D53" s="24"/>
      <c r="E53" s="23"/>
      <c r="F53" s="23"/>
      <c r="G53" s="572"/>
    </row>
    <row r="54" spans="1:7" ht="9" customHeight="1">
      <c r="A54" s="186"/>
      <c r="B54" s="24"/>
      <c r="C54" s="24"/>
      <c r="D54" s="24"/>
      <c r="E54" s="23"/>
      <c r="F54" s="23"/>
      <c r="G54" s="572"/>
    </row>
    <row r="55" spans="1:7" ht="9" customHeight="1">
      <c r="A55" s="187"/>
      <c r="B55" s="24"/>
      <c r="C55" s="24"/>
      <c r="D55" s="24"/>
      <c r="E55" s="23"/>
      <c r="F55" s="23"/>
      <c r="G55" s="572"/>
    </row>
    <row r="56" spans="1:7" ht="9" customHeight="1">
      <c r="A56" s="187"/>
      <c r="B56" s="24"/>
      <c r="C56" s="24"/>
      <c r="D56" s="24"/>
      <c r="E56" s="23"/>
      <c r="F56" s="23"/>
      <c r="G56" s="572"/>
    </row>
    <row r="57" spans="1:7" ht="9" customHeight="1">
      <c r="A57" s="188"/>
      <c r="B57" s="24"/>
      <c r="C57" s="24"/>
      <c r="D57" s="24"/>
      <c r="E57" s="23"/>
      <c r="F57" s="23"/>
      <c r="G57" s="572"/>
    </row>
    <row r="58" spans="1:7" ht="9" customHeight="1">
      <c r="A58" s="22"/>
      <c r="B58" s="24"/>
      <c r="C58" s="24"/>
      <c r="D58" s="24"/>
      <c r="E58" s="23"/>
      <c r="F58" s="23"/>
      <c r="G58" s="572"/>
    </row>
    <row r="59" spans="1:7" ht="9" customHeight="1">
      <c r="A59" s="22"/>
      <c r="B59" s="24"/>
      <c r="C59" s="24"/>
      <c r="D59" s="24"/>
      <c r="E59" s="23"/>
      <c r="F59" s="23"/>
      <c r="G59" s="572"/>
    </row>
    <row r="60" spans="1:7" ht="9" customHeight="1">
      <c r="A60" s="22"/>
      <c r="B60" s="24"/>
      <c r="C60" s="24"/>
      <c r="D60" s="24"/>
      <c r="E60" s="23"/>
      <c r="F60" s="23"/>
      <c r="G60" s="572"/>
    </row>
    <row r="61" spans="1:7" ht="9" customHeight="1">
      <c r="A61" s="22"/>
      <c r="B61" s="24"/>
      <c r="C61" s="24"/>
      <c r="D61" s="24"/>
      <c r="E61" s="23"/>
      <c r="F61" s="23"/>
      <c r="G61" s="572"/>
    </row>
    <row r="62" spans="1:7" ht="9" customHeight="1">
      <c r="A62" s="186"/>
      <c r="B62" s="24"/>
      <c r="C62" s="24"/>
      <c r="D62" s="24"/>
      <c r="E62" s="23"/>
      <c r="F62" s="23"/>
      <c r="G62" s="572"/>
    </row>
    <row r="63" spans="1:7" ht="9" customHeight="1">
      <c r="A63" s="188"/>
      <c r="B63" s="24"/>
      <c r="C63" s="24"/>
      <c r="D63" s="24"/>
      <c r="E63" s="23"/>
      <c r="F63" s="23"/>
      <c r="G63" s="572"/>
    </row>
    <row r="64" spans="1:7" ht="9" customHeight="1">
      <c r="A64" s="22"/>
      <c r="B64" s="24"/>
      <c r="C64" s="24"/>
      <c r="D64" s="24"/>
      <c r="E64" s="23"/>
      <c r="F64" s="23"/>
      <c r="G64" s="572"/>
    </row>
    <row r="65" spans="1:7" ht="9" customHeight="1">
      <c r="A65" s="22"/>
      <c r="B65" s="24"/>
      <c r="C65" s="24"/>
      <c r="D65" s="24"/>
      <c r="E65" s="23"/>
      <c r="F65" s="23"/>
      <c r="G65" s="572"/>
    </row>
    <row r="66" spans="1:7" ht="9" customHeight="1">
      <c r="A66" s="22"/>
      <c r="B66" s="24"/>
      <c r="C66" s="24"/>
      <c r="D66" s="24"/>
      <c r="E66" s="23"/>
      <c r="F66" s="23"/>
      <c r="G66" s="572"/>
    </row>
    <row r="67" spans="1:7" ht="9" customHeight="1">
      <c r="A67" s="22"/>
      <c r="B67" s="24"/>
      <c r="C67" s="24"/>
      <c r="D67" s="24"/>
      <c r="E67" s="23"/>
      <c r="F67" s="23"/>
      <c r="G67" s="572"/>
    </row>
    <row r="68" spans="1:7" ht="9" customHeight="1">
      <c r="A68" s="186"/>
      <c r="B68" s="24"/>
      <c r="C68" s="24"/>
      <c r="D68" s="24"/>
      <c r="E68" s="23"/>
      <c r="F68" s="23"/>
      <c r="G68" s="572"/>
    </row>
    <row r="69" spans="1:7" ht="9" customHeight="1">
      <c r="A69" s="188"/>
      <c r="B69" s="24"/>
      <c r="C69" s="24"/>
      <c r="D69" s="24"/>
      <c r="E69" s="23"/>
      <c r="F69" s="23"/>
      <c r="G69" s="572"/>
    </row>
    <row r="70" spans="1:7" ht="9" customHeight="1">
      <c r="A70" s="22"/>
      <c r="B70" s="24"/>
      <c r="C70" s="24"/>
      <c r="D70" s="24"/>
      <c r="E70" s="23"/>
      <c r="F70" s="23"/>
      <c r="G70" s="572"/>
    </row>
    <row r="71" spans="1:7" ht="9" customHeight="1">
      <c r="A71" s="22"/>
      <c r="B71" s="24"/>
      <c r="C71" s="24"/>
      <c r="D71" s="24"/>
      <c r="E71" s="23"/>
      <c r="F71" s="23"/>
      <c r="G71" s="572"/>
    </row>
    <row r="72" spans="1:7" ht="9" customHeight="1">
      <c r="A72" s="22"/>
      <c r="B72" s="48"/>
      <c r="C72" s="48"/>
      <c r="D72" s="48"/>
      <c r="G72" s="572"/>
    </row>
    <row r="73" spans="1:7" ht="9" customHeight="1">
      <c r="A73" s="22"/>
      <c r="B73" s="48"/>
      <c r="C73" s="48"/>
      <c r="D73" s="48"/>
      <c r="G73" s="572"/>
    </row>
    <row r="74" spans="1:7" ht="9" customHeight="1">
      <c r="A74" s="22"/>
      <c r="B74" s="48"/>
      <c r="C74" s="48"/>
      <c r="D74" s="48"/>
      <c r="G74" s="572"/>
    </row>
    <row r="75" spans="1:7" ht="9" customHeight="1">
      <c r="A75" s="22"/>
      <c r="B75" s="48"/>
      <c r="C75" s="48"/>
      <c r="D75" s="48"/>
      <c r="G75" s="572"/>
    </row>
    <row r="76" spans="1:7" ht="9" customHeight="1">
      <c r="A76" s="22"/>
      <c r="B76" s="48"/>
      <c r="C76" s="48"/>
      <c r="D76" s="48"/>
      <c r="G76" s="572"/>
    </row>
    <row r="77" spans="1:7" ht="9" customHeight="1">
      <c r="A77" s="22"/>
      <c r="B77" s="48"/>
      <c r="C77" s="48"/>
      <c r="D77" s="48"/>
      <c r="G77" s="572"/>
    </row>
    <row r="78" spans="1:7" ht="9" customHeight="1">
      <c r="A78" s="186"/>
      <c r="B78" s="48"/>
      <c r="C78" s="48"/>
      <c r="D78" s="48"/>
      <c r="G78" s="572"/>
    </row>
    <row r="79" spans="1:7" ht="9" customHeight="1">
      <c r="A79" s="188"/>
      <c r="B79" s="48"/>
      <c r="C79" s="48"/>
      <c r="D79" s="48"/>
      <c r="G79" s="572"/>
    </row>
    <row r="80" spans="1:7" ht="9" customHeight="1">
      <c r="A80" s="22"/>
      <c r="B80" s="48"/>
      <c r="C80" s="48"/>
      <c r="D80" s="48"/>
      <c r="G80" s="572"/>
    </row>
    <row r="81" spans="1:7" ht="9" customHeight="1">
      <c r="A81" s="22"/>
      <c r="B81" s="48"/>
      <c r="C81" s="48"/>
      <c r="D81" s="48"/>
      <c r="G81" s="572"/>
    </row>
    <row r="82" spans="1:7" ht="9" customHeight="1">
      <c r="A82" s="22"/>
      <c r="B82" s="48"/>
      <c r="C82" s="48"/>
      <c r="D82" s="48"/>
      <c r="G82" s="572"/>
    </row>
    <row r="83" spans="1:7" ht="9" customHeight="1">
      <c r="A83" s="22"/>
      <c r="B83" s="48"/>
      <c r="C83" s="48"/>
      <c r="D83" s="48"/>
      <c r="G83" s="572"/>
    </row>
    <row r="84" spans="1:7" ht="9" customHeight="1">
      <c r="A84" s="22"/>
      <c r="B84" s="48"/>
      <c r="C84" s="48"/>
      <c r="D84" s="48"/>
      <c r="G84" s="572"/>
    </row>
    <row r="85" spans="1:7" ht="9" customHeight="1">
      <c r="A85" s="22"/>
      <c r="B85" s="48"/>
      <c r="C85" s="48"/>
      <c r="D85" s="48"/>
      <c r="G85" s="572"/>
    </row>
    <row r="86" spans="1:7" ht="9" customHeight="1">
      <c r="A86" s="22"/>
      <c r="B86" s="48"/>
      <c r="C86" s="48"/>
      <c r="D86" s="48"/>
      <c r="G86" s="572"/>
    </row>
    <row r="87" spans="1:7" ht="9" customHeight="1">
      <c r="A87" s="22"/>
      <c r="B87" s="48"/>
      <c r="C87" s="48"/>
      <c r="D87" s="48"/>
      <c r="G87" s="572"/>
    </row>
    <row r="88" spans="1:7" ht="9" customHeight="1">
      <c r="A88" s="22"/>
      <c r="B88" s="48"/>
      <c r="C88" s="48"/>
      <c r="D88" s="48"/>
      <c r="G88" s="572"/>
    </row>
    <row r="89" spans="1:7" ht="9" customHeight="1">
      <c r="A89" s="188"/>
      <c r="B89" s="48"/>
      <c r="C89" s="48"/>
      <c r="D89" s="48"/>
      <c r="G89" s="572"/>
    </row>
    <row r="90" spans="1:7" ht="9" customHeight="1">
      <c r="A90" s="22"/>
      <c r="B90" s="48"/>
      <c r="C90" s="48"/>
      <c r="D90" s="48"/>
      <c r="G90" s="572"/>
    </row>
    <row r="91" spans="1:7" ht="9" customHeight="1">
      <c r="A91" s="22"/>
      <c r="B91" s="48"/>
      <c r="C91" s="48"/>
      <c r="D91" s="48"/>
      <c r="G91" s="572"/>
    </row>
    <row r="92" spans="1:7" ht="9" customHeight="1">
      <c r="A92" s="22"/>
      <c r="B92" s="48"/>
      <c r="C92" s="48"/>
      <c r="D92" s="48"/>
      <c r="G92" s="572"/>
    </row>
    <row r="93" spans="1:7">
      <c r="A93" s="189"/>
      <c r="B93" s="48"/>
      <c r="C93" s="48"/>
      <c r="D93" s="48"/>
      <c r="G93" s="572"/>
    </row>
    <row r="94" spans="1:7">
      <c r="A94" s="189"/>
      <c r="B94" s="48"/>
      <c r="C94" s="48"/>
      <c r="D94" s="48"/>
      <c r="G94" s="572"/>
    </row>
    <row r="95" spans="1:7">
      <c r="A95" s="189"/>
      <c r="B95" s="48"/>
      <c r="C95" s="48"/>
      <c r="D95" s="48"/>
      <c r="G95" s="572"/>
    </row>
    <row r="96" spans="1:7">
      <c r="A96" s="189"/>
      <c r="B96" s="48"/>
      <c r="C96" s="48"/>
      <c r="D96" s="48"/>
      <c r="G96" s="572"/>
    </row>
    <row r="97" spans="1:7">
      <c r="A97" s="189"/>
      <c r="B97" s="48"/>
      <c r="C97" s="48"/>
      <c r="D97" s="48"/>
      <c r="G97" s="572"/>
    </row>
    <row r="98" spans="1:7">
      <c r="A98" s="189"/>
      <c r="B98" s="48"/>
      <c r="C98" s="48"/>
      <c r="D98" s="48"/>
      <c r="G98" s="572"/>
    </row>
    <row r="99" spans="1:7">
      <c r="A99" s="189"/>
      <c r="B99" s="48"/>
      <c r="C99" s="48"/>
      <c r="D99" s="48"/>
      <c r="G99" s="572"/>
    </row>
    <row r="100" spans="1:7" ht="15.75">
      <c r="A100" s="190"/>
      <c r="B100" s="48"/>
      <c r="C100" s="48"/>
      <c r="D100" s="48"/>
      <c r="G100" s="572"/>
    </row>
    <row r="101" spans="1:7" ht="15.75">
      <c r="A101" s="190"/>
      <c r="B101" s="48"/>
      <c r="C101" s="48"/>
      <c r="D101" s="48"/>
      <c r="G101" s="572"/>
    </row>
    <row r="102" spans="1:7" ht="15.75">
      <c r="A102" s="190"/>
      <c r="B102" s="48"/>
      <c r="C102" s="48"/>
      <c r="D102" s="48"/>
      <c r="G102" s="572"/>
    </row>
    <row r="103" spans="1:7" ht="15.75">
      <c r="A103" s="190"/>
      <c r="B103" s="48"/>
      <c r="C103" s="48"/>
      <c r="D103" s="48"/>
      <c r="G103" s="572"/>
    </row>
    <row r="104" spans="1:7" ht="15.75">
      <c r="A104" s="190"/>
      <c r="B104" s="48"/>
      <c r="C104" s="48"/>
      <c r="D104" s="48"/>
      <c r="G104" s="572"/>
    </row>
    <row r="105" spans="1:7" ht="15.75">
      <c r="A105" s="190"/>
      <c r="B105" s="48"/>
      <c r="C105" s="48"/>
      <c r="D105" s="48"/>
      <c r="G105" s="572"/>
    </row>
    <row r="106" spans="1:7" ht="15.75">
      <c r="A106" s="190"/>
      <c r="B106" s="48"/>
      <c r="C106" s="48"/>
      <c r="D106" s="48"/>
      <c r="G106" s="572"/>
    </row>
    <row r="107" spans="1:7" ht="15.75">
      <c r="A107" s="190"/>
      <c r="B107" s="48"/>
      <c r="C107" s="48"/>
      <c r="D107" s="48"/>
      <c r="G107" s="572"/>
    </row>
    <row r="108" spans="1:7" ht="15.75">
      <c r="A108" s="190"/>
      <c r="B108" s="48"/>
      <c r="C108" s="48"/>
      <c r="D108" s="48"/>
      <c r="G108" s="572"/>
    </row>
    <row r="109" spans="1:7" ht="15.75">
      <c r="A109" s="190"/>
      <c r="B109" s="48"/>
      <c r="C109" s="48"/>
      <c r="D109" s="48"/>
      <c r="G109" s="572"/>
    </row>
    <row r="110" spans="1:7" ht="15.75">
      <c r="A110" s="190"/>
      <c r="B110" s="48"/>
      <c r="C110" s="48"/>
      <c r="D110" s="48"/>
      <c r="G110" s="572"/>
    </row>
    <row r="111" spans="1:7" ht="15.75">
      <c r="A111" s="190"/>
      <c r="B111" s="48"/>
      <c r="C111" s="48"/>
      <c r="D111" s="48"/>
      <c r="G111" s="572"/>
    </row>
    <row r="112" spans="1:7" ht="15.75">
      <c r="A112" s="190"/>
      <c r="B112" s="48"/>
      <c r="C112" s="48"/>
      <c r="D112" s="48"/>
      <c r="G112" s="572"/>
    </row>
    <row r="113" spans="1:7" ht="15.75">
      <c r="A113" s="190"/>
      <c r="B113" s="48"/>
      <c r="C113" s="48"/>
      <c r="D113" s="48"/>
      <c r="G113" s="572"/>
    </row>
    <row r="114" spans="1:7" ht="15.75">
      <c r="A114" s="190"/>
      <c r="B114" s="48"/>
      <c r="C114" s="48"/>
      <c r="D114" s="48"/>
      <c r="G114" s="572"/>
    </row>
    <row r="115" spans="1:7" ht="15.75">
      <c r="A115" s="190"/>
      <c r="B115" s="48"/>
      <c r="C115" s="48"/>
      <c r="D115" s="48"/>
      <c r="G115" s="572"/>
    </row>
    <row r="116" spans="1:7" ht="15.75">
      <c r="A116" s="190"/>
      <c r="B116" s="48"/>
      <c r="C116" s="48"/>
      <c r="D116" s="48"/>
      <c r="G116" s="572"/>
    </row>
    <row r="117" spans="1:7" ht="15.75">
      <c r="A117" s="190"/>
      <c r="B117" s="48"/>
      <c r="C117" s="48"/>
      <c r="D117" s="48"/>
      <c r="G117" s="572"/>
    </row>
    <row r="118" spans="1:7" ht="15.75">
      <c r="A118" s="190"/>
      <c r="B118" s="48"/>
      <c r="C118" s="48"/>
      <c r="D118" s="48"/>
      <c r="G118" s="572"/>
    </row>
    <row r="119" spans="1:7" ht="15.75">
      <c r="A119" s="190"/>
      <c r="B119" s="48"/>
      <c r="C119" s="48"/>
      <c r="D119" s="48"/>
      <c r="G119" s="572"/>
    </row>
    <row r="120" spans="1:7" ht="15.75">
      <c r="A120" s="190"/>
      <c r="B120" s="48"/>
      <c r="C120" s="48"/>
      <c r="D120" s="48"/>
      <c r="G120" s="572"/>
    </row>
    <row r="121" spans="1:7" ht="15.75">
      <c r="A121" s="190"/>
      <c r="B121" s="48"/>
      <c r="C121" s="48"/>
      <c r="D121" s="48"/>
      <c r="G121" s="572"/>
    </row>
    <row r="122" spans="1:7" ht="15.75">
      <c r="A122" s="190"/>
      <c r="B122" s="48"/>
      <c r="C122" s="48"/>
      <c r="D122" s="48"/>
      <c r="G122" s="572"/>
    </row>
    <row r="123" spans="1:7" ht="15.75">
      <c r="A123" s="190"/>
      <c r="B123" s="48"/>
      <c r="C123" s="48"/>
      <c r="D123" s="48"/>
      <c r="G123" s="572"/>
    </row>
    <row r="124" spans="1:7" ht="15.75">
      <c r="A124" s="190"/>
      <c r="B124" s="48"/>
      <c r="C124" s="48"/>
      <c r="D124" s="48"/>
      <c r="G124" s="572"/>
    </row>
    <row r="125" spans="1:7" ht="15.75">
      <c r="A125" s="190"/>
      <c r="B125" s="48"/>
      <c r="C125" s="48"/>
      <c r="D125" s="48"/>
      <c r="G125" s="572"/>
    </row>
    <row r="126" spans="1:7" ht="15.75">
      <c r="A126" s="190"/>
      <c r="B126" s="48"/>
      <c r="C126" s="48"/>
      <c r="D126" s="48"/>
      <c r="G126" s="572"/>
    </row>
    <row r="127" spans="1:7" ht="15.75">
      <c r="A127" s="190"/>
      <c r="B127" s="48"/>
      <c r="C127" s="48"/>
      <c r="D127" s="48"/>
      <c r="G127" s="572"/>
    </row>
    <row r="128" spans="1:7" ht="15.75">
      <c r="A128" s="190"/>
      <c r="B128" s="48"/>
      <c r="C128" s="48"/>
      <c r="D128" s="48"/>
      <c r="G128" s="572"/>
    </row>
    <row r="129" spans="1:7" ht="15.75">
      <c r="A129" s="190"/>
      <c r="B129" s="48"/>
      <c r="C129" s="48"/>
      <c r="D129" s="48"/>
      <c r="G129" s="572"/>
    </row>
    <row r="130" spans="1:7" ht="15.75">
      <c r="A130" s="190"/>
      <c r="B130" s="48"/>
      <c r="C130" s="48"/>
      <c r="D130" s="48"/>
      <c r="G130" s="572"/>
    </row>
    <row r="131" spans="1:7" ht="15.75">
      <c r="A131" s="190"/>
      <c r="B131" s="48"/>
      <c r="C131" s="48"/>
      <c r="D131" s="48"/>
      <c r="G131" s="572"/>
    </row>
    <row r="132" spans="1:7" ht="15.75">
      <c r="A132" s="190"/>
      <c r="B132" s="48"/>
      <c r="C132" s="48"/>
      <c r="D132" s="48"/>
      <c r="G132" s="572"/>
    </row>
    <row r="133" spans="1:7" ht="15.75">
      <c r="A133" s="190"/>
      <c r="B133" s="48"/>
      <c r="C133" s="48"/>
      <c r="D133" s="48"/>
      <c r="G133" s="572"/>
    </row>
    <row r="134" spans="1:7" ht="15.75">
      <c r="A134" s="190"/>
      <c r="B134" s="48"/>
      <c r="C134" s="48"/>
      <c r="D134" s="48"/>
      <c r="G134" s="572"/>
    </row>
    <row r="135" spans="1:7" ht="15.75">
      <c r="A135" s="190"/>
      <c r="B135" s="48"/>
      <c r="C135" s="48"/>
      <c r="D135" s="48"/>
      <c r="G135" s="572"/>
    </row>
    <row r="136" spans="1:7" ht="15.75">
      <c r="A136" s="190"/>
      <c r="B136" s="48"/>
      <c r="C136" s="48"/>
      <c r="D136" s="48"/>
      <c r="G136" s="572"/>
    </row>
    <row r="137" spans="1:7" ht="15.75">
      <c r="A137" s="190"/>
      <c r="B137" s="48"/>
      <c r="C137" s="48"/>
      <c r="D137" s="48"/>
      <c r="G137" s="572"/>
    </row>
    <row r="138" spans="1:7" ht="15.75">
      <c r="A138" s="190"/>
      <c r="B138" s="48"/>
      <c r="C138" s="48"/>
      <c r="D138" s="48"/>
      <c r="G138" s="572"/>
    </row>
    <row r="139" spans="1:7" ht="15.75">
      <c r="A139" s="190"/>
      <c r="B139" s="48"/>
      <c r="C139" s="48"/>
      <c r="D139" s="48"/>
      <c r="G139" s="572"/>
    </row>
    <row r="140" spans="1:7" ht="15.75">
      <c r="A140" s="190"/>
      <c r="B140" s="48"/>
      <c r="C140" s="48"/>
      <c r="D140" s="48"/>
      <c r="G140" s="572"/>
    </row>
    <row r="141" spans="1:7" ht="15.75">
      <c r="A141" s="190"/>
      <c r="B141" s="48"/>
      <c r="C141" s="48"/>
      <c r="D141" s="48"/>
      <c r="G141" s="572"/>
    </row>
    <row r="142" spans="1:7" ht="15.75">
      <c r="A142" s="190"/>
      <c r="B142" s="48"/>
      <c r="C142" s="48"/>
      <c r="D142" s="48"/>
      <c r="G142" s="572"/>
    </row>
    <row r="143" spans="1:7" ht="15.75">
      <c r="A143" s="190"/>
      <c r="B143" s="48"/>
      <c r="C143" s="48"/>
      <c r="D143" s="48"/>
      <c r="G143" s="572"/>
    </row>
    <row r="144" spans="1:7" ht="15.75">
      <c r="A144" s="190"/>
      <c r="B144" s="48"/>
      <c r="C144" s="48"/>
      <c r="D144" s="48"/>
      <c r="G144" s="572"/>
    </row>
    <row r="145" spans="1:7" ht="15.75">
      <c r="A145" s="190"/>
      <c r="B145" s="48"/>
      <c r="C145" s="48"/>
      <c r="D145" s="48"/>
      <c r="G145" s="572"/>
    </row>
    <row r="146" spans="1:7" ht="15.75">
      <c r="A146" s="190"/>
      <c r="B146" s="48"/>
      <c r="C146" s="48"/>
      <c r="D146" s="48"/>
      <c r="G146" s="572"/>
    </row>
    <row r="147" spans="1:7" ht="15.75">
      <c r="A147" s="190"/>
      <c r="B147" s="48"/>
      <c r="C147" s="48"/>
      <c r="D147" s="48"/>
      <c r="G147" s="572"/>
    </row>
    <row r="148" spans="1:7" ht="15.75">
      <c r="A148" s="190"/>
      <c r="B148" s="48"/>
      <c r="C148" s="48"/>
      <c r="D148" s="48"/>
      <c r="G148" s="572"/>
    </row>
    <row r="149" spans="1:7" ht="15.75">
      <c r="A149" s="190"/>
      <c r="B149" s="48"/>
      <c r="C149" s="48"/>
      <c r="D149" s="48"/>
      <c r="G149" s="572"/>
    </row>
    <row r="150" spans="1:7" ht="15.75">
      <c r="A150" s="190"/>
      <c r="B150" s="48"/>
      <c r="C150" s="48"/>
      <c r="D150" s="48"/>
      <c r="G150" s="572"/>
    </row>
    <row r="151" spans="1:7" ht="15.75">
      <c r="A151" s="190"/>
      <c r="B151" s="48"/>
      <c r="C151" s="48"/>
      <c r="D151" s="48"/>
      <c r="G151" s="572"/>
    </row>
    <row r="152" spans="1:7" ht="15.75">
      <c r="A152" s="190"/>
      <c r="B152" s="48"/>
      <c r="C152" s="48"/>
      <c r="D152" s="48"/>
      <c r="G152" s="572"/>
    </row>
    <row r="153" spans="1:7" ht="15.75">
      <c r="A153" s="190"/>
      <c r="B153" s="48"/>
      <c r="C153" s="48"/>
      <c r="D153" s="48"/>
      <c r="G153" s="572"/>
    </row>
    <row r="154" spans="1:7" ht="15.75">
      <c r="A154" s="190"/>
      <c r="B154" s="48"/>
      <c r="C154" s="48"/>
      <c r="D154" s="48"/>
      <c r="G154" s="572"/>
    </row>
    <row r="155" spans="1:7" ht="15.75">
      <c r="A155" s="190"/>
      <c r="B155" s="48"/>
      <c r="C155" s="48"/>
      <c r="D155" s="48"/>
      <c r="G155" s="572"/>
    </row>
    <row r="156" spans="1:7" ht="15.75">
      <c r="A156" s="190"/>
      <c r="B156" s="48"/>
      <c r="C156" s="48"/>
      <c r="D156" s="48"/>
      <c r="G156" s="572"/>
    </row>
    <row r="157" spans="1:7" ht="15.75">
      <c r="A157" s="190"/>
      <c r="B157" s="48"/>
      <c r="C157" s="48"/>
      <c r="D157" s="48"/>
      <c r="G157" s="572"/>
    </row>
    <row r="158" spans="1:7" ht="15.75">
      <c r="A158" s="190"/>
      <c r="B158" s="48"/>
      <c r="C158" s="48"/>
      <c r="D158" s="48"/>
      <c r="G158" s="572"/>
    </row>
    <row r="159" spans="1:7" ht="15.75">
      <c r="A159" s="190"/>
      <c r="B159" s="48"/>
      <c r="C159" s="48"/>
      <c r="D159" s="48"/>
      <c r="G159" s="572"/>
    </row>
    <row r="160" spans="1:7" ht="15.75">
      <c r="A160" s="190"/>
      <c r="B160" s="48"/>
      <c r="C160" s="48"/>
      <c r="D160" s="48"/>
      <c r="G160" s="572"/>
    </row>
    <row r="161" spans="1:7" ht="15.75">
      <c r="A161" s="190"/>
      <c r="B161" s="48"/>
      <c r="C161" s="48"/>
      <c r="D161" s="48"/>
      <c r="G161" s="572"/>
    </row>
    <row r="162" spans="1:7" ht="15.75">
      <c r="A162" s="190"/>
      <c r="B162" s="48"/>
      <c r="C162" s="48"/>
      <c r="D162" s="48"/>
      <c r="G162" s="572"/>
    </row>
    <row r="163" spans="1:7" ht="15.75">
      <c r="A163" s="190"/>
      <c r="B163" s="48"/>
      <c r="C163" s="48"/>
      <c r="D163" s="48"/>
      <c r="G163" s="572"/>
    </row>
    <row r="164" spans="1:7" ht="15.75">
      <c r="A164" s="190"/>
      <c r="B164" s="48"/>
      <c r="C164" s="48"/>
      <c r="D164" s="48"/>
      <c r="G164" s="572"/>
    </row>
    <row r="165" spans="1:7" ht="15.75">
      <c r="A165" s="190"/>
      <c r="B165" s="48"/>
      <c r="C165" s="48"/>
      <c r="D165" s="48"/>
      <c r="G165" s="572"/>
    </row>
    <row r="166" spans="1:7" ht="15.75">
      <c r="A166" s="190"/>
      <c r="B166" s="48"/>
      <c r="C166" s="48"/>
      <c r="D166" s="48"/>
      <c r="G166" s="572"/>
    </row>
    <row r="167" spans="1:7" ht="15.75">
      <c r="A167" s="190"/>
      <c r="B167" s="48"/>
      <c r="C167" s="48"/>
      <c r="D167" s="48"/>
      <c r="G167" s="572"/>
    </row>
    <row r="168" spans="1:7" ht="15.75">
      <c r="A168" s="190"/>
      <c r="B168" s="48"/>
      <c r="C168" s="48"/>
      <c r="D168" s="48"/>
      <c r="G168" s="572"/>
    </row>
    <row r="169" spans="1:7" ht="15.75">
      <c r="A169" s="190"/>
      <c r="B169" s="48"/>
      <c r="C169" s="48"/>
      <c r="D169" s="48"/>
      <c r="G169" s="572"/>
    </row>
    <row r="170" spans="1:7" ht="15.75">
      <c r="A170" s="190"/>
      <c r="B170" s="48"/>
      <c r="C170" s="48"/>
      <c r="D170" s="48"/>
      <c r="G170" s="572"/>
    </row>
    <row r="171" spans="1:7" ht="15.75">
      <c r="A171" s="190"/>
      <c r="B171" s="48"/>
      <c r="C171" s="48"/>
      <c r="D171" s="48"/>
      <c r="G171" s="572"/>
    </row>
    <row r="172" spans="1:7" ht="15.75">
      <c r="A172" s="190"/>
      <c r="B172" s="48"/>
      <c r="C172" s="48"/>
      <c r="D172" s="48"/>
      <c r="G172" s="572"/>
    </row>
    <row r="173" spans="1:7" ht="15.75">
      <c r="A173" s="190"/>
      <c r="B173" s="48"/>
      <c r="C173" s="48"/>
      <c r="D173" s="48"/>
      <c r="G173" s="572"/>
    </row>
    <row r="174" spans="1:7" ht="15.75">
      <c r="A174" s="190"/>
      <c r="B174" s="48"/>
      <c r="C174" s="48"/>
      <c r="D174" s="48"/>
      <c r="G174" s="572"/>
    </row>
    <row r="175" spans="1:7" ht="15.75">
      <c r="A175" s="190"/>
      <c r="B175" s="48"/>
      <c r="C175" s="48"/>
      <c r="D175" s="48"/>
      <c r="G175" s="572"/>
    </row>
    <row r="176" spans="1:7" ht="15.75">
      <c r="A176" s="190"/>
      <c r="B176" s="48"/>
      <c r="C176" s="48"/>
      <c r="D176" s="48"/>
      <c r="G176" s="572"/>
    </row>
    <row r="177" spans="1:7" ht="15.75">
      <c r="A177" s="190"/>
      <c r="B177" s="48"/>
      <c r="C177" s="48"/>
      <c r="D177" s="48"/>
      <c r="G177" s="572"/>
    </row>
    <row r="178" spans="1:7" ht="15.75">
      <c r="A178" s="190"/>
      <c r="B178" s="48"/>
      <c r="C178" s="48"/>
      <c r="D178" s="48"/>
      <c r="G178" s="572"/>
    </row>
    <row r="179" spans="1:7" ht="15.75">
      <c r="A179" s="190"/>
      <c r="B179" s="48"/>
      <c r="C179" s="48"/>
      <c r="D179" s="48"/>
      <c r="G179" s="572"/>
    </row>
    <row r="180" spans="1:7" ht="15.75">
      <c r="A180" s="190"/>
      <c r="B180" s="48"/>
      <c r="C180" s="48"/>
      <c r="D180" s="48"/>
      <c r="G180" s="572"/>
    </row>
    <row r="181" spans="1:7" ht="15.75">
      <c r="A181" s="190"/>
      <c r="B181" s="48"/>
      <c r="C181" s="48"/>
      <c r="D181" s="48"/>
      <c r="G181" s="572"/>
    </row>
    <row r="182" spans="1:7" ht="15.75">
      <c r="A182" s="190"/>
      <c r="B182" s="48"/>
      <c r="C182" s="48"/>
      <c r="D182" s="48"/>
      <c r="G182" s="572"/>
    </row>
    <row r="183" spans="1:7" ht="15.75">
      <c r="A183" s="190"/>
      <c r="B183" s="48"/>
      <c r="C183" s="48"/>
      <c r="D183" s="48"/>
      <c r="G183" s="572"/>
    </row>
    <row r="184" spans="1:7" ht="15.75">
      <c r="A184" s="190"/>
      <c r="B184" s="48"/>
      <c r="C184" s="48"/>
      <c r="D184" s="48"/>
      <c r="G184" s="572"/>
    </row>
    <row r="185" spans="1:7" ht="15.75">
      <c r="A185" s="190"/>
      <c r="B185" s="48"/>
      <c r="C185" s="48"/>
      <c r="D185" s="48"/>
      <c r="G185" s="572"/>
    </row>
    <row r="186" spans="1:7" ht="15.75">
      <c r="A186" s="190"/>
      <c r="B186" s="48"/>
      <c r="C186" s="48"/>
      <c r="D186" s="48"/>
      <c r="G186" s="572"/>
    </row>
    <row r="187" spans="1:7" ht="15.75">
      <c r="A187" s="190"/>
      <c r="B187" s="48"/>
      <c r="C187" s="48"/>
      <c r="D187" s="48"/>
      <c r="G187" s="572"/>
    </row>
    <row r="188" spans="1:7" ht="15.75">
      <c r="A188" s="190"/>
      <c r="B188" s="48"/>
      <c r="C188" s="48"/>
      <c r="D188" s="48"/>
      <c r="G188" s="572"/>
    </row>
    <row r="189" spans="1:7" ht="15.75">
      <c r="A189" s="190"/>
      <c r="B189" s="48"/>
      <c r="C189" s="48"/>
      <c r="D189" s="48"/>
      <c r="G189" s="572"/>
    </row>
    <row r="190" spans="1:7" ht="15.75">
      <c r="A190" s="190"/>
      <c r="B190" s="48"/>
      <c r="C190" s="48"/>
      <c r="D190" s="48"/>
      <c r="G190" s="572"/>
    </row>
    <row r="191" spans="1:7" ht="15.75">
      <c r="A191" s="25"/>
      <c r="B191" s="48"/>
      <c r="C191" s="48"/>
      <c r="D191" s="48"/>
      <c r="G191" s="572"/>
    </row>
    <row r="192" spans="1:7" ht="15.75">
      <c r="A192" s="25"/>
      <c r="B192" s="48"/>
      <c r="C192" s="48"/>
      <c r="D192" s="48"/>
      <c r="G192" s="572"/>
    </row>
    <row r="193" spans="1:7" ht="15.75">
      <c r="A193" s="25"/>
      <c r="B193" s="48"/>
      <c r="C193" s="48"/>
      <c r="D193" s="48"/>
      <c r="G193" s="572"/>
    </row>
    <row r="194" spans="1:7" ht="15.75">
      <c r="A194" s="25"/>
      <c r="B194" s="48"/>
      <c r="C194" s="48"/>
      <c r="D194" s="48"/>
      <c r="G194" s="572"/>
    </row>
    <row r="195" spans="1:7" ht="15.75">
      <c r="A195" s="25"/>
      <c r="B195" s="48"/>
      <c r="C195" s="48"/>
      <c r="D195" s="48"/>
      <c r="G195" s="572"/>
    </row>
    <row r="196" spans="1:7" ht="15.75">
      <c r="A196" s="25"/>
      <c r="B196" s="48"/>
      <c r="C196" s="48"/>
      <c r="D196" s="48"/>
      <c r="G196" s="572"/>
    </row>
    <row r="197" spans="1:7" ht="15.75">
      <c r="A197" s="25"/>
      <c r="B197" s="48"/>
      <c r="C197" s="48"/>
      <c r="D197" s="48"/>
      <c r="G197" s="572"/>
    </row>
    <row r="198" spans="1:7" ht="15.75">
      <c r="A198" s="25"/>
      <c r="B198" s="48"/>
      <c r="C198" s="48"/>
      <c r="D198" s="48"/>
      <c r="G198" s="572"/>
    </row>
    <row r="199" spans="1:7" ht="15.75">
      <c r="A199" s="25"/>
      <c r="B199" s="48"/>
      <c r="C199" s="48"/>
      <c r="D199" s="48"/>
      <c r="G199" s="572"/>
    </row>
    <row r="200" spans="1:7" ht="15.75">
      <c r="A200" s="25"/>
      <c r="B200" s="48"/>
      <c r="C200" s="48"/>
      <c r="D200" s="48"/>
      <c r="G200" s="572"/>
    </row>
    <row r="201" spans="1:7" ht="15.75">
      <c r="A201" s="25"/>
      <c r="B201" s="48"/>
      <c r="C201" s="48"/>
      <c r="D201" s="48"/>
    </row>
    <row r="202" spans="1:7" ht="15.75">
      <c r="A202" s="25"/>
      <c r="B202" s="48"/>
      <c r="C202" s="48"/>
      <c r="D202" s="48"/>
    </row>
    <row r="203" spans="1:7" ht="15.75">
      <c r="A203" s="25"/>
      <c r="B203" s="48"/>
      <c r="C203" s="48"/>
      <c r="D203" s="48"/>
    </row>
    <row r="204" spans="1:7" ht="15.75">
      <c r="A204" s="25"/>
      <c r="B204" s="48"/>
      <c r="C204" s="48"/>
      <c r="D204" s="48"/>
    </row>
    <row r="205" spans="1:7" ht="15.75">
      <c r="A205" s="25"/>
      <c r="B205" s="48"/>
      <c r="C205" s="48"/>
      <c r="D205" s="48"/>
    </row>
    <row r="206" spans="1:7" ht="15.75">
      <c r="A206" s="25"/>
      <c r="B206" s="48"/>
      <c r="C206" s="48"/>
      <c r="D206" s="48"/>
    </row>
    <row r="207" spans="1:7" ht="15.75">
      <c r="A207" s="25"/>
      <c r="B207" s="48"/>
      <c r="C207" s="48"/>
      <c r="D207" s="48"/>
    </row>
    <row r="208" spans="1:7" ht="15.75">
      <c r="A208" s="25"/>
      <c r="B208" s="48"/>
      <c r="C208" s="48"/>
      <c r="D208" s="48"/>
    </row>
    <row r="209" spans="1:4" ht="15.75">
      <c r="A209" s="25"/>
      <c r="B209" s="48"/>
      <c r="C209" s="48"/>
      <c r="D209" s="48"/>
    </row>
    <row r="210" spans="1:4" ht="15.75">
      <c r="A210" s="25"/>
      <c r="B210" s="48"/>
      <c r="C210" s="48"/>
      <c r="D210" s="48"/>
    </row>
    <row r="211" spans="1:4" ht="15.75">
      <c r="A211" s="25"/>
      <c r="B211" s="48"/>
      <c r="C211" s="48"/>
      <c r="D211" s="48"/>
    </row>
    <row r="212" spans="1:4" ht="15.75">
      <c r="A212" s="25"/>
      <c r="B212" s="48"/>
      <c r="C212" s="48"/>
      <c r="D212" s="48"/>
    </row>
    <row r="213" spans="1:4" ht="15.75">
      <c r="A213" s="25"/>
      <c r="B213" s="48"/>
      <c r="C213" s="48"/>
      <c r="D213" s="48"/>
    </row>
    <row r="214" spans="1:4" ht="15.75">
      <c r="A214" s="25"/>
      <c r="B214" s="48"/>
      <c r="C214" s="48"/>
      <c r="D214" s="48"/>
    </row>
    <row r="215" spans="1:4" ht="15.75">
      <c r="A215" s="25"/>
      <c r="B215" s="48"/>
      <c r="C215" s="48"/>
      <c r="D215" s="48"/>
    </row>
    <row r="216" spans="1:4" ht="15.75">
      <c r="A216" s="25"/>
      <c r="B216" s="48"/>
      <c r="C216" s="48"/>
      <c r="D216" s="48"/>
    </row>
    <row r="217" spans="1:4" ht="15.75">
      <c r="A217" s="25"/>
      <c r="B217" s="48"/>
      <c r="C217" s="48"/>
      <c r="D217" s="48"/>
    </row>
    <row r="218" spans="1:4" ht="15.75">
      <c r="A218" s="25"/>
      <c r="B218" s="48"/>
      <c r="C218" s="48"/>
      <c r="D218" s="48"/>
    </row>
    <row r="219" spans="1:4" ht="15.75">
      <c r="A219" s="25"/>
      <c r="B219" s="48"/>
      <c r="C219" s="48"/>
      <c r="D219" s="48"/>
    </row>
    <row r="220" spans="1:4" ht="15.75">
      <c r="A220" s="25"/>
      <c r="B220" s="48"/>
      <c r="C220" s="48"/>
      <c r="D220" s="48"/>
    </row>
    <row r="221" spans="1:4" ht="15.75">
      <c r="A221" s="25"/>
      <c r="B221" s="48"/>
      <c r="C221" s="48"/>
      <c r="D221" s="48"/>
    </row>
    <row r="222" spans="1:4" ht="15.75">
      <c r="A222" s="25"/>
      <c r="B222" s="48"/>
      <c r="C222" s="48"/>
      <c r="D222" s="48"/>
    </row>
    <row r="223" spans="1:4" ht="15.75">
      <c r="A223" s="25"/>
      <c r="B223" s="48"/>
      <c r="C223" s="48"/>
      <c r="D223" s="48"/>
    </row>
    <row r="224" spans="1:4" ht="15.75">
      <c r="A224" s="25"/>
      <c r="B224" s="48"/>
      <c r="C224" s="48"/>
      <c r="D224" s="48"/>
    </row>
    <row r="225" spans="1:4" ht="15.75">
      <c r="A225" s="25"/>
      <c r="B225" s="48"/>
      <c r="C225" s="48"/>
      <c r="D225" s="48"/>
    </row>
    <row r="226" spans="1:4" ht="15.75">
      <c r="A226" s="25"/>
      <c r="B226" s="48"/>
      <c r="C226" s="48"/>
      <c r="D226" s="48"/>
    </row>
    <row r="227" spans="1:4" ht="15.75">
      <c r="A227" s="25"/>
      <c r="B227" s="48"/>
      <c r="C227" s="48"/>
      <c r="D227" s="48"/>
    </row>
    <row r="228" spans="1:4" ht="15.75">
      <c r="A228" s="25"/>
      <c r="B228" s="48"/>
      <c r="C228" s="48"/>
      <c r="D228" s="48"/>
    </row>
    <row r="229" spans="1:4" ht="15.75">
      <c r="A229" s="25"/>
      <c r="B229" s="48"/>
      <c r="C229" s="48"/>
      <c r="D229" s="48"/>
    </row>
    <row r="230" spans="1:4" ht="15.75">
      <c r="A230" s="25"/>
      <c r="B230" s="48"/>
      <c r="C230" s="48"/>
      <c r="D230" s="48"/>
    </row>
    <row r="231" spans="1:4" ht="15.75">
      <c r="A231" s="25"/>
      <c r="B231" s="48"/>
      <c r="C231" s="48"/>
      <c r="D231" s="48"/>
    </row>
    <row r="232" spans="1:4" ht="15.75">
      <c r="A232" s="25"/>
      <c r="B232" s="48"/>
      <c r="C232" s="48"/>
      <c r="D232" s="48"/>
    </row>
    <row r="233" spans="1:4" ht="15.75">
      <c r="A233" s="25"/>
      <c r="B233" s="48"/>
      <c r="C233" s="48"/>
      <c r="D233" s="48"/>
    </row>
    <row r="234" spans="1:4" ht="15.75">
      <c r="A234" s="25"/>
      <c r="B234" s="48"/>
      <c r="C234" s="48"/>
      <c r="D234" s="48"/>
    </row>
    <row r="235" spans="1:4" ht="15.75">
      <c r="A235" s="25"/>
      <c r="B235" s="48"/>
      <c r="C235" s="48"/>
      <c r="D235" s="48"/>
    </row>
    <row r="236" spans="1:4" ht="15.75">
      <c r="A236" s="25"/>
      <c r="B236" s="48"/>
      <c r="C236" s="48"/>
      <c r="D236" s="48"/>
    </row>
    <row r="237" spans="1:4" ht="15.75">
      <c r="A237" s="25"/>
      <c r="B237" s="48"/>
      <c r="C237" s="48"/>
      <c r="D237" s="48"/>
    </row>
    <row r="238" spans="1:4" ht="15.75">
      <c r="A238" s="25"/>
      <c r="B238" s="48"/>
      <c r="C238" s="48"/>
      <c r="D238" s="48"/>
    </row>
    <row r="239" spans="1:4" ht="15.75">
      <c r="A239" s="25"/>
      <c r="B239" s="48"/>
      <c r="C239" s="48"/>
      <c r="D239" s="48"/>
    </row>
    <row r="240" spans="1:4" ht="15.75">
      <c r="A240" s="25"/>
      <c r="B240" s="48"/>
      <c r="C240" s="48"/>
      <c r="D240" s="48"/>
    </row>
    <row r="241" spans="1:4" ht="15.75">
      <c r="A241" s="25"/>
      <c r="B241" s="48"/>
      <c r="C241" s="48"/>
      <c r="D241" s="48"/>
    </row>
    <row r="242" spans="1:4" ht="15.75">
      <c r="A242" s="25"/>
      <c r="B242" s="48"/>
      <c r="C242" s="48"/>
      <c r="D242" s="48"/>
    </row>
    <row r="243" spans="1:4" ht="15.75">
      <c r="A243" s="25"/>
      <c r="B243" s="48"/>
      <c r="C243" s="48"/>
      <c r="D243" s="48"/>
    </row>
    <row r="244" spans="1:4" ht="15.75">
      <c r="A244" s="25"/>
      <c r="B244" s="48"/>
      <c r="C244" s="48"/>
      <c r="D244" s="48"/>
    </row>
    <row r="245" spans="1:4" ht="15.75">
      <c r="A245" s="25"/>
      <c r="B245" s="48"/>
      <c r="C245" s="48"/>
      <c r="D245" s="48"/>
    </row>
    <row r="246" spans="1:4" ht="15.75">
      <c r="A246" s="25"/>
      <c r="B246" s="48"/>
      <c r="C246" s="48"/>
      <c r="D246" s="48"/>
    </row>
    <row r="247" spans="1:4" ht="15.75">
      <c r="A247" s="25"/>
      <c r="B247" s="48"/>
      <c r="C247" s="48"/>
      <c r="D247" s="48"/>
    </row>
    <row r="248" spans="1:4" ht="15.75">
      <c r="A248" s="25"/>
      <c r="B248" s="48"/>
      <c r="C248" s="48"/>
      <c r="D248" s="48"/>
    </row>
    <row r="249" spans="1:4" ht="15.75">
      <c r="A249" s="25"/>
      <c r="B249" s="48"/>
      <c r="C249" s="48"/>
      <c r="D249" s="48"/>
    </row>
    <row r="250" spans="1:4" ht="15.75">
      <c r="A250" s="25"/>
      <c r="B250" s="48"/>
      <c r="C250" s="48"/>
      <c r="D250" s="48"/>
    </row>
    <row r="251" spans="1:4" ht="15.75">
      <c r="A251" s="25"/>
      <c r="B251" s="48"/>
      <c r="C251" s="48"/>
      <c r="D251" s="48"/>
    </row>
    <row r="252" spans="1:4" ht="15.75">
      <c r="A252" s="25"/>
      <c r="B252" s="48"/>
      <c r="C252" s="48"/>
      <c r="D252" s="48"/>
    </row>
    <row r="253" spans="1:4" ht="15.75">
      <c r="A253" s="25"/>
      <c r="B253" s="48"/>
      <c r="C253" s="48"/>
      <c r="D253" s="48"/>
    </row>
    <row r="254" spans="1:4" ht="15.75">
      <c r="A254" s="25"/>
      <c r="B254" s="48"/>
      <c r="C254" s="48"/>
      <c r="D254" s="48"/>
    </row>
    <row r="255" spans="1:4" ht="15.75">
      <c r="A255" s="25"/>
      <c r="B255" s="48"/>
      <c r="C255" s="48"/>
      <c r="D255" s="48"/>
    </row>
    <row r="256" spans="1:4" ht="15.75">
      <c r="A256" s="25"/>
      <c r="B256" s="48"/>
      <c r="C256" s="48"/>
      <c r="D256" s="48"/>
    </row>
    <row r="257" spans="1:4" ht="15.75">
      <c r="A257" s="25"/>
      <c r="B257" s="48"/>
      <c r="C257" s="48"/>
      <c r="D257" s="48"/>
    </row>
    <row r="258" spans="1:4" ht="15.75">
      <c r="A258" s="25"/>
      <c r="B258" s="48"/>
      <c r="C258" s="48"/>
      <c r="D258" s="48"/>
    </row>
    <row r="259" spans="1:4" ht="15.75">
      <c r="A259" s="25"/>
      <c r="B259" s="48"/>
      <c r="C259" s="48"/>
      <c r="D259" s="48"/>
    </row>
    <row r="260" spans="1:4" ht="15.75">
      <c r="A260" s="25"/>
      <c r="B260" s="48"/>
      <c r="C260" s="48"/>
      <c r="D260" s="48"/>
    </row>
    <row r="261" spans="1:4" ht="15.75">
      <c r="A261" s="25"/>
      <c r="B261" s="48"/>
      <c r="C261" s="48"/>
      <c r="D261" s="48"/>
    </row>
    <row r="262" spans="1:4" ht="15.75">
      <c r="A262" s="25"/>
      <c r="B262" s="48"/>
      <c r="C262" s="48"/>
      <c r="D262" s="48"/>
    </row>
    <row r="263" spans="1:4" ht="15.75">
      <c r="A263" s="25"/>
    </row>
    <row r="264" spans="1:4" ht="15.75">
      <c r="A264" s="25"/>
    </row>
    <row r="265" spans="1:4" ht="15.75">
      <c r="A265" s="25"/>
    </row>
    <row r="266" spans="1:4" ht="15.75">
      <c r="A266" s="25"/>
    </row>
    <row r="267" spans="1:4" ht="15.75">
      <c r="A267" s="25"/>
    </row>
    <row r="268" spans="1:4" ht="15.75">
      <c r="A268" s="25"/>
    </row>
    <row r="269" spans="1:4" ht="15.75">
      <c r="A269" s="25"/>
    </row>
    <row r="270" spans="1:4" ht="15.75">
      <c r="A270" s="25"/>
    </row>
    <row r="271" spans="1:4" ht="15.75">
      <c r="A271" s="25"/>
    </row>
    <row r="272" spans="1:4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H12" sqref="H12"/>
    </sheetView>
  </sheetViews>
  <sheetFormatPr defaultColWidth="9.140625" defaultRowHeight="15"/>
  <cols>
    <col min="1" max="1" width="69.85546875" style="26" customWidth="1"/>
    <col min="2" max="4" width="9.85546875" style="572" customWidth="1"/>
    <col min="5" max="5" width="12.7109375" style="572" customWidth="1"/>
    <col min="6" max="6" width="9.85546875" style="572" customWidth="1"/>
    <col min="7" max="256" width="9.140625" style="572"/>
    <col min="257" max="257" width="69.85546875" style="572" customWidth="1"/>
    <col min="258" max="260" width="9.85546875" style="572" customWidth="1"/>
    <col min="261" max="261" width="12.7109375" style="572" customWidth="1"/>
    <col min="262" max="262" width="9.85546875" style="572" customWidth="1"/>
    <col min="263" max="512" width="9.140625" style="572"/>
    <col min="513" max="513" width="69.85546875" style="572" customWidth="1"/>
    <col min="514" max="516" width="9.85546875" style="572" customWidth="1"/>
    <col min="517" max="517" width="12.7109375" style="572" customWidth="1"/>
    <col min="518" max="518" width="9.85546875" style="572" customWidth="1"/>
    <col min="519" max="768" width="9.140625" style="572"/>
    <col min="769" max="769" width="69.85546875" style="572" customWidth="1"/>
    <col min="770" max="772" width="9.85546875" style="572" customWidth="1"/>
    <col min="773" max="773" width="12.7109375" style="572" customWidth="1"/>
    <col min="774" max="774" width="9.85546875" style="572" customWidth="1"/>
    <col min="775" max="1024" width="9.140625" style="572"/>
    <col min="1025" max="1025" width="69.85546875" style="572" customWidth="1"/>
    <col min="1026" max="1028" width="9.85546875" style="572" customWidth="1"/>
    <col min="1029" max="1029" width="12.7109375" style="572" customWidth="1"/>
    <col min="1030" max="1030" width="9.85546875" style="572" customWidth="1"/>
    <col min="1031" max="1280" width="9.140625" style="572"/>
    <col min="1281" max="1281" width="69.85546875" style="572" customWidth="1"/>
    <col min="1282" max="1284" width="9.85546875" style="572" customWidth="1"/>
    <col min="1285" max="1285" width="12.7109375" style="572" customWidth="1"/>
    <col min="1286" max="1286" width="9.85546875" style="572" customWidth="1"/>
    <col min="1287" max="1536" width="9.140625" style="572"/>
    <col min="1537" max="1537" width="69.85546875" style="572" customWidth="1"/>
    <col min="1538" max="1540" width="9.85546875" style="572" customWidth="1"/>
    <col min="1541" max="1541" width="12.7109375" style="572" customWidth="1"/>
    <col min="1542" max="1542" width="9.85546875" style="572" customWidth="1"/>
    <col min="1543" max="1792" width="9.140625" style="572"/>
    <col min="1793" max="1793" width="69.85546875" style="572" customWidth="1"/>
    <col min="1794" max="1796" width="9.85546875" style="572" customWidth="1"/>
    <col min="1797" max="1797" width="12.7109375" style="572" customWidth="1"/>
    <col min="1798" max="1798" width="9.85546875" style="572" customWidth="1"/>
    <col min="1799" max="2048" width="9.140625" style="572"/>
    <col min="2049" max="2049" width="69.85546875" style="572" customWidth="1"/>
    <col min="2050" max="2052" width="9.85546875" style="572" customWidth="1"/>
    <col min="2053" max="2053" width="12.7109375" style="572" customWidth="1"/>
    <col min="2054" max="2054" width="9.85546875" style="572" customWidth="1"/>
    <col min="2055" max="2304" width="9.140625" style="572"/>
    <col min="2305" max="2305" width="69.85546875" style="572" customWidth="1"/>
    <col min="2306" max="2308" width="9.85546875" style="572" customWidth="1"/>
    <col min="2309" max="2309" width="12.7109375" style="572" customWidth="1"/>
    <col min="2310" max="2310" width="9.85546875" style="572" customWidth="1"/>
    <col min="2311" max="2560" width="9.140625" style="572"/>
    <col min="2561" max="2561" width="69.85546875" style="572" customWidth="1"/>
    <col min="2562" max="2564" width="9.85546875" style="572" customWidth="1"/>
    <col min="2565" max="2565" width="12.7109375" style="572" customWidth="1"/>
    <col min="2566" max="2566" width="9.85546875" style="572" customWidth="1"/>
    <col min="2567" max="2816" width="9.140625" style="572"/>
    <col min="2817" max="2817" width="69.85546875" style="572" customWidth="1"/>
    <col min="2818" max="2820" width="9.85546875" style="572" customWidth="1"/>
    <col min="2821" max="2821" width="12.7109375" style="572" customWidth="1"/>
    <col min="2822" max="2822" width="9.85546875" style="572" customWidth="1"/>
    <col min="2823" max="3072" width="9.140625" style="572"/>
    <col min="3073" max="3073" width="69.85546875" style="572" customWidth="1"/>
    <col min="3074" max="3076" width="9.85546875" style="572" customWidth="1"/>
    <col min="3077" max="3077" width="12.7109375" style="572" customWidth="1"/>
    <col min="3078" max="3078" width="9.85546875" style="572" customWidth="1"/>
    <col min="3079" max="3328" width="9.140625" style="572"/>
    <col min="3329" max="3329" width="69.85546875" style="572" customWidth="1"/>
    <col min="3330" max="3332" width="9.85546875" style="572" customWidth="1"/>
    <col min="3333" max="3333" width="12.7109375" style="572" customWidth="1"/>
    <col min="3334" max="3334" width="9.85546875" style="572" customWidth="1"/>
    <col min="3335" max="3584" width="9.140625" style="572"/>
    <col min="3585" max="3585" width="69.85546875" style="572" customWidth="1"/>
    <col min="3586" max="3588" width="9.85546875" style="572" customWidth="1"/>
    <col min="3589" max="3589" width="12.7109375" style="572" customWidth="1"/>
    <col min="3590" max="3590" width="9.85546875" style="572" customWidth="1"/>
    <col min="3591" max="3840" width="9.140625" style="572"/>
    <col min="3841" max="3841" width="69.85546875" style="572" customWidth="1"/>
    <col min="3842" max="3844" width="9.85546875" style="572" customWidth="1"/>
    <col min="3845" max="3845" width="12.7109375" style="572" customWidth="1"/>
    <col min="3846" max="3846" width="9.85546875" style="572" customWidth="1"/>
    <col min="3847" max="4096" width="9.140625" style="572"/>
    <col min="4097" max="4097" width="69.85546875" style="572" customWidth="1"/>
    <col min="4098" max="4100" width="9.85546875" style="572" customWidth="1"/>
    <col min="4101" max="4101" width="12.7109375" style="572" customWidth="1"/>
    <col min="4102" max="4102" width="9.85546875" style="572" customWidth="1"/>
    <col min="4103" max="4352" width="9.140625" style="572"/>
    <col min="4353" max="4353" width="69.85546875" style="572" customWidth="1"/>
    <col min="4354" max="4356" width="9.85546875" style="572" customWidth="1"/>
    <col min="4357" max="4357" width="12.7109375" style="572" customWidth="1"/>
    <col min="4358" max="4358" width="9.85546875" style="572" customWidth="1"/>
    <col min="4359" max="4608" width="9.140625" style="572"/>
    <col min="4609" max="4609" width="69.85546875" style="572" customWidth="1"/>
    <col min="4610" max="4612" width="9.85546875" style="572" customWidth="1"/>
    <col min="4613" max="4613" width="12.7109375" style="572" customWidth="1"/>
    <col min="4614" max="4614" width="9.85546875" style="572" customWidth="1"/>
    <col min="4615" max="4864" width="9.140625" style="572"/>
    <col min="4865" max="4865" width="69.85546875" style="572" customWidth="1"/>
    <col min="4866" max="4868" width="9.85546875" style="572" customWidth="1"/>
    <col min="4869" max="4869" width="12.7109375" style="572" customWidth="1"/>
    <col min="4870" max="4870" width="9.85546875" style="572" customWidth="1"/>
    <col min="4871" max="5120" width="9.140625" style="572"/>
    <col min="5121" max="5121" width="69.85546875" style="572" customWidth="1"/>
    <col min="5122" max="5124" width="9.85546875" style="572" customWidth="1"/>
    <col min="5125" max="5125" width="12.7109375" style="572" customWidth="1"/>
    <col min="5126" max="5126" width="9.85546875" style="572" customWidth="1"/>
    <col min="5127" max="5376" width="9.140625" style="572"/>
    <col min="5377" max="5377" width="69.85546875" style="572" customWidth="1"/>
    <col min="5378" max="5380" width="9.85546875" style="572" customWidth="1"/>
    <col min="5381" max="5381" width="12.7109375" style="572" customWidth="1"/>
    <col min="5382" max="5382" width="9.85546875" style="572" customWidth="1"/>
    <col min="5383" max="5632" width="9.140625" style="572"/>
    <col min="5633" max="5633" width="69.85546875" style="572" customWidth="1"/>
    <col min="5634" max="5636" width="9.85546875" style="572" customWidth="1"/>
    <col min="5637" max="5637" width="12.7109375" style="572" customWidth="1"/>
    <col min="5638" max="5638" width="9.85546875" style="572" customWidth="1"/>
    <col min="5639" max="5888" width="9.140625" style="572"/>
    <col min="5889" max="5889" width="69.85546875" style="572" customWidth="1"/>
    <col min="5890" max="5892" width="9.85546875" style="572" customWidth="1"/>
    <col min="5893" max="5893" width="12.7109375" style="572" customWidth="1"/>
    <col min="5894" max="5894" width="9.85546875" style="572" customWidth="1"/>
    <col min="5895" max="6144" width="9.140625" style="572"/>
    <col min="6145" max="6145" width="69.85546875" style="572" customWidth="1"/>
    <col min="6146" max="6148" width="9.85546875" style="572" customWidth="1"/>
    <col min="6149" max="6149" width="12.7109375" style="572" customWidth="1"/>
    <col min="6150" max="6150" width="9.85546875" style="572" customWidth="1"/>
    <col min="6151" max="6400" width="9.140625" style="572"/>
    <col min="6401" max="6401" width="69.85546875" style="572" customWidth="1"/>
    <col min="6402" max="6404" width="9.85546875" style="572" customWidth="1"/>
    <col min="6405" max="6405" width="12.7109375" style="572" customWidth="1"/>
    <col min="6406" max="6406" width="9.85546875" style="572" customWidth="1"/>
    <col min="6407" max="6656" width="9.140625" style="572"/>
    <col min="6657" max="6657" width="69.85546875" style="572" customWidth="1"/>
    <col min="6658" max="6660" width="9.85546875" style="572" customWidth="1"/>
    <col min="6661" max="6661" width="12.7109375" style="572" customWidth="1"/>
    <col min="6662" max="6662" width="9.85546875" style="572" customWidth="1"/>
    <col min="6663" max="6912" width="9.140625" style="572"/>
    <col min="6913" max="6913" width="69.85546875" style="572" customWidth="1"/>
    <col min="6914" max="6916" width="9.85546875" style="572" customWidth="1"/>
    <col min="6917" max="6917" width="12.7109375" style="572" customWidth="1"/>
    <col min="6918" max="6918" width="9.85546875" style="572" customWidth="1"/>
    <col min="6919" max="7168" width="9.140625" style="572"/>
    <col min="7169" max="7169" width="69.85546875" style="572" customWidth="1"/>
    <col min="7170" max="7172" width="9.85546875" style="572" customWidth="1"/>
    <col min="7173" max="7173" width="12.7109375" style="572" customWidth="1"/>
    <col min="7174" max="7174" width="9.85546875" style="572" customWidth="1"/>
    <col min="7175" max="7424" width="9.140625" style="572"/>
    <col min="7425" max="7425" width="69.85546875" style="572" customWidth="1"/>
    <col min="7426" max="7428" width="9.85546875" style="572" customWidth="1"/>
    <col min="7429" max="7429" width="12.7109375" style="572" customWidth="1"/>
    <col min="7430" max="7430" width="9.85546875" style="572" customWidth="1"/>
    <col min="7431" max="7680" width="9.140625" style="572"/>
    <col min="7681" max="7681" width="69.85546875" style="572" customWidth="1"/>
    <col min="7682" max="7684" width="9.85546875" style="572" customWidth="1"/>
    <col min="7685" max="7685" width="12.7109375" style="572" customWidth="1"/>
    <col min="7686" max="7686" width="9.85546875" style="572" customWidth="1"/>
    <col min="7687" max="7936" width="9.140625" style="572"/>
    <col min="7937" max="7937" width="69.85546875" style="572" customWidth="1"/>
    <col min="7938" max="7940" width="9.85546875" style="572" customWidth="1"/>
    <col min="7941" max="7941" width="12.7109375" style="572" customWidth="1"/>
    <col min="7942" max="7942" width="9.85546875" style="572" customWidth="1"/>
    <col min="7943" max="8192" width="9.140625" style="572"/>
    <col min="8193" max="8193" width="69.85546875" style="572" customWidth="1"/>
    <col min="8194" max="8196" width="9.85546875" style="572" customWidth="1"/>
    <col min="8197" max="8197" width="12.7109375" style="572" customWidth="1"/>
    <col min="8198" max="8198" width="9.85546875" style="572" customWidth="1"/>
    <col min="8199" max="8448" width="9.140625" style="572"/>
    <col min="8449" max="8449" width="69.85546875" style="572" customWidth="1"/>
    <col min="8450" max="8452" width="9.85546875" style="572" customWidth="1"/>
    <col min="8453" max="8453" width="12.7109375" style="572" customWidth="1"/>
    <col min="8454" max="8454" width="9.85546875" style="572" customWidth="1"/>
    <col min="8455" max="8704" width="9.140625" style="572"/>
    <col min="8705" max="8705" width="69.85546875" style="572" customWidth="1"/>
    <col min="8706" max="8708" width="9.85546875" style="572" customWidth="1"/>
    <col min="8709" max="8709" width="12.7109375" style="572" customWidth="1"/>
    <col min="8710" max="8710" width="9.85546875" style="572" customWidth="1"/>
    <col min="8711" max="8960" width="9.140625" style="572"/>
    <col min="8961" max="8961" width="69.85546875" style="572" customWidth="1"/>
    <col min="8962" max="8964" width="9.85546875" style="572" customWidth="1"/>
    <col min="8965" max="8965" width="12.7109375" style="572" customWidth="1"/>
    <col min="8966" max="8966" width="9.85546875" style="572" customWidth="1"/>
    <col min="8967" max="9216" width="9.140625" style="572"/>
    <col min="9217" max="9217" width="69.85546875" style="572" customWidth="1"/>
    <col min="9218" max="9220" width="9.85546875" style="572" customWidth="1"/>
    <col min="9221" max="9221" width="12.7109375" style="572" customWidth="1"/>
    <col min="9222" max="9222" width="9.85546875" style="572" customWidth="1"/>
    <col min="9223" max="9472" width="9.140625" style="572"/>
    <col min="9473" max="9473" width="69.85546875" style="572" customWidth="1"/>
    <col min="9474" max="9476" width="9.85546875" style="572" customWidth="1"/>
    <col min="9477" max="9477" width="12.7109375" style="572" customWidth="1"/>
    <col min="9478" max="9478" width="9.85546875" style="572" customWidth="1"/>
    <col min="9479" max="9728" width="9.140625" style="572"/>
    <col min="9729" max="9729" width="69.85546875" style="572" customWidth="1"/>
    <col min="9730" max="9732" width="9.85546875" style="572" customWidth="1"/>
    <col min="9733" max="9733" width="12.7109375" style="572" customWidth="1"/>
    <col min="9734" max="9734" width="9.85546875" style="572" customWidth="1"/>
    <col min="9735" max="9984" width="9.140625" style="572"/>
    <col min="9985" max="9985" width="69.85546875" style="572" customWidth="1"/>
    <col min="9986" max="9988" width="9.85546875" style="572" customWidth="1"/>
    <col min="9989" max="9989" width="12.7109375" style="572" customWidth="1"/>
    <col min="9990" max="9990" width="9.85546875" style="572" customWidth="1"/>
    <col min="9991" max="10240" width="9.140625" style="572"/>
    <col min="10241" max="10241" width="69.85546875" style="572" customWidth="1"/>
    <col min="10242" max="10244" width="9.85546875" style="572" customWidth="1"/>
    <col min="10245" max="10245" width="12.7109375" style="572" customWidth="1"/>
    <col min="10246" max="10246" width="9.85546875" style="572" customWidth="1"/>
    <col min="10247" max="10496" width="9.140625" style="572"/>
    <col min="10497" max="10497" width="69.85546875" style="572" customWidth="1"/>
    <col min="10498" max="10500" width="9.85546875" style="572" customWidth="1"/>
    <col min="10501" max="10501" width="12.7109375" style="572" customWidth="1"/>
    <col min="10502" max="10502" width="9.85546875" style="572" customWidth="1"/>
    <col min="10503" max="10752" width="9.140625" style="572"/>
    <col min="10753" max="10753" width="69.85546875" style="572" customWidth="1"/>
    <col min="10754" max="10756" width="9.85546875" style="572" customWidth="1"/>
    <col min="10757" max="10757" width="12.7109375" style="572" customWidth="1"/>
    <col min="10758" max="10758" width="9.85546875" style="572" customWidth="1"/>
    <col min="10759" max="11008" width="9.140625" style="572"/>
    <col min="11009" max="11009" width="69.85546875" style="572" customWidth="1"/>
    <col min="11010" max="11012" width="9.85546875" style="572" customWidth="1"/>
    <col min="11013" max="11013" width="12.7109375" style="572" customWidth="1"/>
    <col min="11014" max="11014" width="9.85546875" style="572" customWidth="1"/>
    <col min="11015" max="11264" width="9.140625" style="572"/>
    <col min="11265" max="11265" width="69.85546875" style="572" customWidth="1"/>
    <col min="11266" max="11268" width="9.85546875" style="572" customWidth="1"/>
    <col min="11269" max="11269" width="12.7109375" style="572" customWidth="1"/>
    <col min="11270" max="11270" width="9.85546875" style="572" customWidth="1"/>
    <col min="11271" max="11520" width="9.140625" style="572"/>
    <col min="11521" max="11521" width="69.85546875" style="572" customWidth="1"/>
    <col min="11522" max="11524" width="9.85546875" style="572" customWidth="1"/>
    <col min="11525" max="11525" width="12.7109375" style="572" customWidth="1"/>
    <col min="11526" max="11526" width="9.85546875" style="572" customWidth="1"/>
    <col min="11527" max="11776" width="9.140625" style="572"/>
    <col min="11777" max="11777" width="69.85546875" style="572" customWidth="1"/>
    <col min="11778" max="11780" width="9.85546875" style="572" customWidth="1"/>
    <col min="11781" max="11781" width="12.7109375" style="572" customWidth="1"/>
    <col min="11782" max="11782" width="9.85546875" style="572" customWidth="1"/>
    <col min="11783" max="12032" width="9.140625" style="572"/>
    <col min="12033" max="12033" width="69.85546875" style="572" customWidth="1"/>
    <col min="12034" max="12036" width="9.85546875" style="572" customWidth="1"/>
    <col min="12037" max="12037" width="12.7109375" style="572" customWidth="1"/>
    <col min="12038" max="12038" width="9.85546875" style="572" customWidth="1"/>
    <col min="12039" max="12288" width="9.140625" style="572"/>
    <col min="12289" max="12289" width="69.85546875" style="572" customWidth="1"/>
    <col min="12290" max="12292" width="9.85546875" style="572" customWidth="1"/>
    <col min="12293" max="12293" width="12.7109375" style="572" customWidth="1"/>
    <col min="12294" max="12294" width="9.85546875" style="572" customWidth="1"/>
    <col min="12295" max="12544" width="9.140625" style="572"/>
    <col min="12545" max="12545" width="69.85546875" style="572" customWidth="1"/>
    <col min="12546" max="12548" width="9.85546875" style="572" customWidth="1"/>
    <col min="12549" max="12549" width="12.7109375" style="572" customWidth="1"/>
    <col min="12550" max="12550" width="9.85546875" style="572" customWidth="1"/>
    <col min="12551" max="12800" width="9.140625" style="572"/>
    <col min="12801" max="12801" width="69.85546875" style="572" customWidth="1"/>
    <col min="12802" max="12804" width="9.85546875" style="572" customWidth="1"/>
    <col min="12805" max="12805" width="12.7109375" style="572" customWidth="1"/>
    <col min="12806" max="12806" width="9.85546875" style="572" customWidth="1"/>
    <col min="12807" max="13056" width="9.140625" style="572"/>
    <col min="13057" max="13057" width="69.85546875" style="572" customWidth="1"/>
    <col min="13058" max="13060" width="9.85546875" style="572" customWidth="1"/>
    <col min="13061" max="13061" width="12.7109375" style="572" customWidth="1"/>
    <col min="13062" max="13062" width="9.85546875" style="572" customWidth="1"/>
    <col min="13063" max="13312" width="9.140625" style="572"/>
    <col min="13313" max="13313" width="69.85546875" style="572" customWidth="1"/>
    <col min="13314" max="13316" width="9.85546875" style="572" customWidth="1"/>
    <col min="13317" max="13317" width="12.7109375" style="572" customWidth="1"/>
    <col min="13318" max="13318" width="9.85546875" style="572" customWidth="1"/>
    <col min="13319" max="13568" width="9.140625" style="572"/>
    <col min="13569" max="13569" width="69.85546875" style="572" customWidth="1"/>
    <col min="13570" max="13572" width="9.85546875" style="572" customWidth="1"/>
    <col min="13573" max="13573" width="12.7109375" style="572" customWidth="1"/>
    <col min="13574" max="13574" width="9.85546875" style="572" customWidth="1"/>
    <col min="13575" max="13824" width="9.140625" style="572"/>
    <col min="13825" max="13825" width="69.85546875" style="572" customWidth="1"/>
    <col min="13826" max="13828" width="9.85546875" style="572" customWidth="1"/>
    <col min="13829" max="13829" width="12.7109375" style="572" customWidth="1"/>
    <col min="13830" max="13830" width="9.85546875" style="572" customWidth="1"/>
    <col min="13831" max="14080" width="9.140625" style="572"/>
    <col min="14081" max="14081" width="69.85546875" style="572" customWidth="1"/>
    <col min="14082" max="14084" width="9.85546875" style="572" customWidth="1"/>
    <col min="14085" max="14085" width="12.7109375" style="572" customWidth="1"/>
    <col min="14086" max="14086" width="9.85546875" style="572" customWidth="1"/>
    <col min="14087" max="14336" width="9.140625" style="572"/>
    <col min="14337" max="14337" width="69.85546875" style="572" customWidth="1"/>
    <col min="14338" max="14340" width="9.85546875" style="572" customWidth="1"/>
    <col min="14341" max="14341" width="12.7109375" style="572" customWidth="1"/>
    <col min="14342" max="14342" width="9.85546875" style="572" customWidth="1"/>
    <col min="14343" max="14592" width="9.140625" style="572"/>
    <col min="14593" max="14593" width="69.85546875" style="572" customWidth="1"/>
    <col min="14594" max="14596" width="9.85546875" style="572" customWidth="1"/>
    <col min="14597" max="14597" width="12.7109375" style="572" customWidth="1"/>
    <col min="14598" max="14598" width="9.85546875" style="572" customWidth="1"/>
    <col min="14599" max="14848" width="9.140625" style="572"/>
    <col min="14849" max="14849" width="69.85546875" style="572" customWidth="1"/>
    <col min="14850" max="14852" width="9.85546875" style="572" customWidth="1"/>
    <col min="14853" max="14853" width="12.7109375" style="572" customWidth="1"/>
    <col min="14854" max="14854" width="9.85546875" style="572" customWidth="1"/>
    <col min="14855" max="15104" width="9.140625" style="572"/>
    <col min="15105" max="15105" width="69.85546875" style="572" customWidth="1"/>
    <col min="15106" max="15108" width="9.85546875" style="572" customWidth="1"/>
    <col min="15109" max="15109" width="12.7109375" style="572" customWidth="1"/>
    <col min="15110" max="15110" width="9.85546875" style="572" customWidth="1"/>
    <col min="15111" max="15360" width="9.140625" style="572"/>
    <col min="15361" max="15361" width="69.85546875" style="572" customWidth="1"/>
    <col min="15362" max="15364" width="9.85546875" style="572" customWidth="1"/>
    <col min="15365" max="15365" width="12.7109375" style="572" customWidth="1"/>
    <col min="15366" max="15366" width="9.85546875" style="572" customWidth="1"/>
    <col min="15367" max="15616" width="9.140625" style="572"/>
    <col min="15617" max="15617" width="69.85546875" style="572" customWidth="1"/>
    <col min="15618" max="15620" width="9.85546875" style="572" customWidth="1"/>
    <col min="15621" max="15621" width="12.7109375" style="572" customWidth="1"/>
    <col min="15622" max="15622" width="9.85546875" style="572" customWidth="1"/>
    <col min="15623" max="15872" width="9.140625" style="572"/>
    <col min="15873" max="15873" width="69.85546875" style="572" customWidth="1"/>
    <col min="15874" max="15876" width="9.85546875" style="572" customWidth="1"/>
    <col min="15877" max="15877" width="12.7109375" style="572" customWidth="1"/>
    <col min="15878" max="15878" width="9.85546875" style="572" customWidth="1"/>
    <col min="15879" max="16128" width="9.140625" style="572"/>
    <col min="16129" max="16129" width="69.85546875" style="572" customWidth="1"/>
    <col min="16130" max="16132" width="9.85546875" style="572" customWidth="1"/>
    <col min="16133" max="16133" width="12.7109375" style="572" customWidth="1"/>
    <col min="16134" max="16134" width="9.85546875" style="572" customWidth="1"/>
    <col min="16135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</row>
    <row r="2" spans="1:26" s="1" customFormat="1" ht="39" customHeight="1">
      <c r="A2" s="723" t="s">
        <v>733</v>
      </c>
      <c r="B2" s="723"/>
      <c r="C2" s="723"/>
      <c r="D2" s="723"/>
      <c r="E2" s="723"/>
      <c r="F2" s="723"/>
    </row>
    <row r="3" spans="1:26" s="1" customFormat="1" ht="20.25" customHeight="1">
      <c r="A3" s="723" t="s">
        <v>199</v>
      </c>
      <c r="B3" s="723"/>
      <c r="C3" s="723"/>
      <c r="D3" s="723"/>
      <c r="E3" s="723"/>
      <c r="F3" s="723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</row>
    <row r="5" spans="1:26" s="40" customFormat="1" ht="39" customHeight="1">
      <c r="A5" s="724" t="s">
        <v>2</v>
      </c>
      <c r="B5" s="724"/>
      <c r="C5" s="724"/>
      <c r="D5" s="724"/>
      <c r="E5" s="724"/>
      <c r="F5" s="724"/>
    </row>
    <row r="6" spans="1:26" ht="7.5" customHeight="1">
      <c r="A6" s="159"/>
    </row>
    <row r="7" spans="1:26" ht="24" customHeight="1">
      <c r="A7" s="160"/>
      <c r="B7" s="194"/>
      <c r="C7" s="161"/>
      <c r="D7" s="161"/>
      <c r="E7" s="162"/>
      <c r="F7" s="163"/>
    </row>
    <row r="8" spans="1:26" ht="37.5" customHeight="1">
      <c r="A8" s="195" t="s">
        <v>200</v>
      </c>
      <c r="B8" s="195" t="s">
        <v>734</v>
      </c>
      <c r="C8" s="195" t="s">
        <v>736</v>
      </c>
      <c r="D8" s="195" t="s">
        <v>735</v>
      </c>
      <c r="E8" s="196" t="s">
        <v>53</v>
      </c>
      <c r="F8" s="197" t="s">
        <v>14</v>
      </c>
      <c r="Y8" s="572">
        <v>1</v>
      </c>
      <c r="Z8" s="572">
        <v>1</v>
      </c>
    </row>
    <row r="9" spans="1:26" ht="42.75" customHeight="1">
      <c r="A9" s="167" t="s">
        <v>201</v>
      </c>
      <c r="B9" s="167">
        <v>234926.05758899997</v>
      </c>
      <c r="C9" s="168">
        <v>481682.83848119999</v>
      </c>
      <c r="D9" s="168">
        <v>24221.795752999999</v>
      </c>
      <c r="E9" s="167">
        <f t="shared" ref="E9:E27" si="0">SUM(B9:D9)</f>
        <v>740830.69182319997</v>
      </c>
      <c r="F9" s="198">
        <f>+E9/$E$27</f>
        <v>0.10343130550491308</v>
      </c>
    </row>
    <row r="10" spans="1:26" ht="27" customHeight="1">
      <c r="A10" s="167" t="s">
        <v>202</v>
      </c>
      <c r="B10" s="167">
        <v>1453.9306672</v>
      </c>
      <c r="C10" s="168">
        <v>11214.5204854</v>
      </c>
      <c r="D10" s="168">
        <v>132.49701999999999</v>
      </c>
      <c r="E10" s="167">
        <f t="shared" si="0"/>
        <v>12800.948172600001</v>
      </c>
      <c r="F10" s="198">
        <f t="shared" ref="F10:F27" si="1">+E10/$E$27</f>
        <v>1.7872083268233817E-3</v>
      </c>
    </row>
    <row r="11" spans="1:26" ht="27" customHeight="1">
      <c r="A11" s="167" t="s">
        <v>203</v>
      </c>
      <c r="B11" s="167">
        <v>0</v>
      </c>
      <c r="C11" s="168">
        <v>2971.9294086</v>
      </c>
      <c r="D11" s="168">
        <v>0</v>
      </c>
      <c r="E11" s="167">
        <f t="shared" si="0"/>
        <v>2971.9294086</v>
      </c>
      <c r="F11" s="198">
        <f t="shared" si="1"/>
        <v>4.149268408999736E-4</v>
      </c>
    </row>
    <row r="12" spans="1:26" ht="27" customHeight="1">
      <c r="A12" s="167" t="s">
        <v>204</v>
      </c>
      <c r="B12" s="167">
        <v>13691.3556878</v>
      </c>
      <c r="C12" s="168">
        <v>99198.148055000012</v>
      </c>
      <c r="D12" s="168">
        <v>9545.1320452</v>
      </c>
      <c r="E12" s="167">
        <f t="shared" si="0"/>
        <v>122434.63578800001</v>
      </c>
      <c r="F12" s="198">
        <f t="shared" si="1"/>
        <v>1.7093749433363878E-2</v>
      </c>
    </row>
    <row r="13" spans="1:26" ht="27" customHeight="1">
      <c r="A13" s="167" t="s">
        <v>205</v>
      </c>
      <c r="B13" s="167">
        <v>600923.416784</v>
      </c>
      <c r="C13" s="168">
        <v>240516.63253880001</v>
      </c>
      <c r="D13" s="168">
        <v>87663.031705999994</v>
      </c>
      <c r="E13" s="167">
        <f t="shared" si="0"/>
        <v>929103.08102879999</v>
      </c>
      <c r="F13" s="198">
        <f t="shared" si="1"/>
        <v>0.12971701318549017</v>
      </c>
    </row>
    <row r="14" spans="1:26" ht="27" customHeight="1">
      <c r="A14" s="167" t="s">
        <v>206</v>
      </c>
      <c r="B14" s="167">
        <v>2091.2106898000002</v>
      </c>
      <c r="C14" s="168">
        <v>1174.2876956</v>
      </c>
      <c r="D14" s="168">
        <v>213.00926999999999</v>
      </c>
      <c r="E14" s="167">
        <f t="shared" si="0"/>
        <v>3478.5076554000002</v>
      </c>
      <c r="F14" s="198">
        <f t="shared" si="1"/>
        <v>4.8565291905146903E-4</v>
      </c>
    </row>
    <row r="15" spans="1:26" ht="27" customHeight="1">
      <c r="A15" s="167" t="s">
        <v>129</v>
      </c>
      <c r="B15" s="167">
        <v>157679.59989840002</v>
      </c>
      <c r="C15" s="168">
        <v>40807.202629799998</v>
      </c>
      <c r="D15" s="168">
        <v>55090.743390199998</v>
      </c>
      <c r="E15" s="167">
        <f t="shared" si="0"/>
        <v>253577.54591840002</v>
      </c>
      <c r="F15" s="198">
        <f t="shared" si="1"/>
        <v>3.5403307274601233E-2</v>
      </c>
    </row>
    <row r="16" spans="1:26" ht="27" customHeight="1">
      <c r="A16" s="167" t="s">
        <v>207</v>
      </c>
      <c r="B16" s="167">
        <v>1740533.0624092</v>
      </c>
      <c r="C16" s="168">
        <v>686661.94876659999</v>
      </c>
      <c r="D16" s="168">
        <v>268085.40465059999</v>
      </c>
      <c r="E16" s="167">
        <f t="shared" si="0"/>
        <v>2695280.4158264003</v>
      </c>
      <c r="F16" s="198">
        <f t="shared" si="1"/>
        <v>0.37630240645764157</v>
      </c>
    </row>
    <row r="17" spans="1:12" ht="27" customHeight="1">
      <c r="A17" s="167" t="s">
        <v>208</v>
      </c>
      <c r="B17" s="167">
        <v>283788.92413919995</v>
      </c>
      <c r="C17" s="168">
        <v>153792.7656256</v>
      </c>
      <c r="D17" s="168">
        <v>24616.094622799999</v>
      </c>
      <c r="E17" s="167">
        <f t="shared" si="0"/>
        <v>462197.78438759997</v>
      </c>
      <c r="F17" s="198">
        <f t="shared" si="1"/>
        <v>6.4529886205223111E-2</v>
      </c>
    </row>
    <row r="18" spans="1:12" ht="27" customHeight="1">
      <c r="A18" s="167" t="s">
        <v>209</v>
      </c>
      <c r="B18" s="167">
        <v>806637.97883440007</v>
      </c>
      <c r="C18" s="168">
        <v>331290.7686062</v>
      </c>
      <c r="D18" s="168">
        <v>72160.327923399993</v>
      </c>
      <c r="E18" s="167">
        <f t="shared" si="0"/>
        <v>1210089.0753640002</v>
      </c>
      <c r="F18" s="198">
        <f t="shared" si="1"/>
        <v>0.16894695943834023</v>
      </c>
    </row>
    <row r="19" spans="1:12" ht="27" customHeight="1">
      <c r="A19" s="167" t="s">
        <v>210</v>
      </c>
      <c r="B19" s="167">
        <v>3186.5733689999997</v>
      </c>
      <c r="C19" s="168">
        <v>8536.8789986000011</v>
      </c>
      <c r="D19" s="168">
        <v>3931.4047156000001</v>
      </c>
      <c r="E19" s="167">
        <f t="shared" si="0"/>
        <v>15654.8570832</v>
      </c>
      <c r="F19" s="198">
        <f t="shared" si="1"/>
        <v>2.1856576994985465E-3</v>
      </c>
    </row>
    <row r="20" spans="1:12" ht="27" customHeight="1">
      <c r="A20" s="167" t="s">
        <v>211</v>
      </c>
      <c r="B20" s="167">
        <v>196460.7049794</v>
      </c>
      <c r="C20" s="168">
        <v>158841.98518939997</v>
      </c>
      <c r="D20" s="168">
        <v>98321.735066599998</v>
      </c>
      <c r="E20" s="167">
        <f t="shared" si="0"/>
        <v>453624.42523539998</v>
      </c>
      <c r="F20" s="198">
        <f t="shared" si="1"/>
        <v>6.3332914023236125E-2</v>
      </c>
    </row>
    <row r="21" spans="1:12" ht="27" customHeight="1">
      <c r="A21" s="167" t="s">
        <v>212</v>
      </c>
      <c r="B21" s="167">
        <v>1552.1714258000002</v>
      </c>
      <c r="C21" s="168">
        <v>14097.169992000001</v>
      </c>
      <c r="D21" s="168">
        <v>188.94537</v>
      </c>
      <c r="E21" s="167">
        <f t="shared" si="0"/>
        <v>15838.286787800002</v>
      </c>
      <c r="F21" s="198">
        <f t="shared" si="1"/>
        <v>2.2112672942744692E-3</v>
      </c>
    </row>
    <row r="22" spans="1:12" ht="27" customHeight="1">
      <c r="A22" s="167" t="s">
        <v>213</v>
      </c>
      <c r="B22" s="167">
        <v>13848.818792800001</v>
      </c>
      <c r="C22" s="168">
        <v>28185.483839799999</v>
      </c>
      <c r="D22" s="168">
        <v>977.88919099999998</v>
      </c>
      <c r="E22" s="167">
        <f t="shared" si="0"/>
        <v>43012.191823599998</v>
      </c>
      <c r="F22" s="198">
        <f t="shared" si="1"/>
        <v>6.0051604260537425E-3</v>
      </c>
    </row>
    <row r="23" spans="1:12" ht="27" customHeight="1">
      <c r="A23" s="167" t="s">
        <v>214</v>
      </c>
      <c r="B23" s="167">
        <v>110637.31201559999</v>
      </c>
      <c r="C23" s="168">
        <v>49992.271458199997</v>
      </c>
      <c r="D23" s="168">
        <v>24603.6391</v>
      </c>
      <c r="E23" s="167">
        <f t="shared" si="0"/>
        <v>185233.22257379998</v>
      </c>
      <c r="F23" s="198">
        <f t="shared" si="1"/>
        <v>2.586139349402463E-2</v>
      </c>
    </row>
    <row r="24" spans="1:12" ht="27" customHeight="1">
      <c r="A24" s="167" t="s">
        <v>215</v>
      </c>
      <c r="B24" s="167">
        <v>608.98480000000006</v>
      </c>
      <c r="C24" s="168">
        <v>700.38849240000002</v>
      </c>
      <c r="D24" s="168">
        <v>394.08944980000001</v>
      </c>
      <c r="E24" s="167">
        <f t="shared" si="0"/>
        <v>1703.4627422000001</v>
      </c>
      <c r="F24" s="198">
        <f t="shared" si="1"/>
        <v>2.3782947608597926E-4</v>
      </c>
    </row>
    <row r="25" spans="1:12" ht="27" customHeight="1">
      <c r="A25" s="167" t="s">
        <v>216</v>
      </c>
      <c r="B25" s="167">
        <v>0</v>
      </c>
      <c r="C25" s="168">
        <v>15.576169999999999</v>
      </c>
      <c r="D25" s="168">
        <v>61.674212599999997</v>
      </c>
      <c r="E25" s="167">
        <f t="shared" si="0"/>
        <v>77.250382599999995</v>
      </c>
      <c r="F25" s="198">
        <f t="shared" si="1"/>
        <v>1.0785335990073787E-5</v>
      </c>
    </row>
    <row r="26" spans="1:12" s="200" customFormat="1" ht="39" customHeight="1">
      <c r="A26" s="174" t="s">
        <v>217</v>
      </c>
      <c r="B26" s="174">
        <v>2671.6424016000001</v>
      </c>
      <c r="C26" s="199">
        <v>7928.7277868000001</v>
      </c>
      <c r="D26" s="199">
        <v>4029.6634950000002</v>
      </c>
      <c r="E26" s="174">
        <f t="shared" si="0"/>
        <v>14630.033683400001</v>
      </c>
      <c r="F26" s="175">
        <f t="shared" si="1"/>
        <v>2.0425766644884659E-3</v>
      </c>
    </row>
    <row r="27" spans="1:12" ht="24" customHeight="1">
      <c r="A27" s="201" t="s">
        <v>44</v>
      </c>
      <c r="B27" s="202">
        <f>SUM(B9:B26)</f>
        <v>4170691.7444831999</v>
      </c>
      <c r="C27" s="202">
        <f>SUM(C9:C26)</f>
        <v>2317609.5242199996</v>
      </c>
      <c r="D27" s="202">
        <f>SUM(D9:D26)</f>
        <v>674237.07698179991</v>
      </c>
      <c r="E27" s="202">
        <f t="shared" si="0"/>
        <v>7162538.3456849996</v>
      </c>
      <c r="F27" s="203">
        <f t="shared" si="1"/>
        <v>1</v>
      </c>
    </row>
    <row r="28" spans="1:12" ht="36" customHeight="1">
      <c r="A28" s="204" t="s">
        <v>218</v>
      </c>
      <c r="B28" s="198">
        <f>+B27/$E$27</f>
        <v>0.58229241411262977</v>
      </c>
      <c r="C28" s="198">
        <f>+C27/$E$27</f>
        <v>0.32357376845545555</v>
      </c>
      <c r="D28" s="198">
        <f>+D27/$E$27</f>
        <v>9.4133817431914679E-2</v>
      </c>
      <c r="E28" s="198">
        <f>+E27/$E$27</f>
        <v>1</v>
      </c>
      <c r="F28" s="198"/>
    </row>
    <row r="29" spans="1:12" ht="14.25" customHeight="1" thickBot="1">
      <c r="A29" s="205"/>
      <c r="B29" s="206"/>
      <c r="C29" s="207"/>
      <c r="D29" s="207"/>
      <c r="E29" s="208"/>
      <c r="F29" s="209"/>
    </row>
    <row r="30" spans="1:12" ht="15" customHeight="1" thickTop="1">
      <c r="A30" s="210" t="s">
        <v>219</v>
      </c>
      <c r="B30" s="179"/>
      <c r="C30" s="211"/>
      <c r="D30" s="211"/>
      <c r="E30" s="212"/>
      <c r="F30" s="212"/>
    </row>
    <row r="31" spans="1:12" ht="15" customHeight="1">
      <c r="A31" s="210"/>
      <c r="C31" s="24"/>
      <c r="D31" s="24"/>
      <c r="E31" s="23"/>
      <c r="F31" s="212"/>
    </row>
    <row r="32" spans="1:12" ht="15" customHeight="1">
      <c r="A32" s="213"/>
      <c r="C32" s="24"/>
      <c r="D32" s="24"/>
      <c r="E32" s="23"/>
      <c r="F32" s="212"/>
      <c r="G32" s="214"/>
      <c r="H32" s="23"/>
      <c r="I32" s="23"/>
      <c r="J32" s="23"/>
      <c r="K32" s="23"/>
      <c r="L32" s="23"/>
    </row>
    <row r="33" spans="1:6" ht="9" customHeight="1">
      <c r="A33" s="188"/>
      <c r="C33" s="24"/>
      <c r="D33" s="24"/>
      <c r="E33" s="23"/>
      <c r="F33" s="212"/>
    </row>
    <row r="34" spans="1:6" ht="9" customHeight="1">
      <c r="A34" s="22"/>
      <c r="C34" s="24"/>
      <c r="D34" s="24"/>
      <c r="E34" s="23"/>
      <c r="F34" s="212"/>
    </row>
    <row r="35" spans="1:6" ht="9" customHeight="1">
      <c r="A35" s="22"/>
      <c r="C35" s="24"/>
      <c r="D35" s="24"/>
      <c r="E35" s="23"/>
      <c r="F35" s="212"/>
    </row>
    <row r="36" spans="1:6" ht="9" customHeight="1">
      <c r="A36" s="22"/>
      <c r="B36" s="215"/>
      <c r="C36" s="24"/>
      <c r="D36" s="24"/>
      <c r="E36" s="23"/>
      <c r="F36" s="212"/>
    </row>
    <row r="37" spans="1:6" ht="9" customHeight="1">
      <c r="A37" s="22"/>
      <c r="B37" s="215"/>
      <c r="C37" s="24"/>
      <c r="D37" s="24"/>
      <c r="E37" s="23"/>
      <c r="F37" s="212"/>
    </row>
    <row r="38" spans="1:6" ht="9" customHeight="1">
      <c r="A38" s="22"/>
      <c r="B38" s="215"/>
      <c r="C38" s="24"/>
      <c r="D38" s="24"/>
      <c r="E38" s="23"/>
      <c r="F38" s="212"/>
    </row>
    <row r="39" spans="1:6" ht="9" customHeight="1">
      <c r="A39" s="185"/>
      <c r="B39" s="215"/>
      <c r="C39" s="24"/>
      <c r="D39" s="24"/>
      <c r="E39" s="23"/>
      <c r="F39" s="212"/>
    </row>
    <row r="40" spans="1:6" ht="9" customHeight="1">
      <c r="A40" s="22"/>
      <c r="B40" s="215"/>
      <c r="C40" s="24"/>
      <c r="D40" s="24"/>
      <c r="E40" s="23"/>
      <c r="F40" s="212"/>
    </row>
    <row r="41" spans="1:6" ht="9" customHeight="1">
      <c r="A41" s="22"/>
      <c r="B41" s="215"/>
      <c r="C41" s="24"/>
      <c r="D41" s="24"/>
      <c r="E41" s="23"/>
      <c r="F41" s="212"/>
    </row>
    <row r="42" spans="1:6" ht="9" customHeight="1">
      <c r="A42" s="22"/>
      <c r="B42" s="215"/>
      <c r="C42" s="24"/>
      <c r="D42" s="24"/>
      <c r="E42" s="23"/>
      <c r="F42" s="212"/>
    </row>
    <row r="43" spans="1:6" ht="9" customHeight="1">
      <c r="A43" s="22"/>
      <c r="C43" s="24"/>
      <c r="D43" s="24"/>
      <c r="E43" s="23"/>
      <c r="F43" s="212"/>
    </row>
    <row r="44" spans="1:6" ht="9" customHeight="1">
      <c r="A44" s="22"/>
      <c r="C44" s="24"/>
      <c r="D44" s="24"/>
      <c r="E44" s="23"/>
      <c r="F44" s="212"/>
    </row>
    <row r="45" spans="1:6" ht="9" customHeight="1">
      <c r="A45" s="185"/>
      <c r="C45" s="24"/>
      <c r="D45" s="24"/>
      <c r="E45" s="23"/>
      <c r="F45" s="212"/>
    </row>
    <row r="46" spans="1:6" ht="9" customHeight="1">
      <c r="A46" s="22"/>
      <c r="C46" s="24"/>
      <c r="D46" s="24"/>
      <c r="E46" s="23"/>
      <c r="F46" s="212"/>
    </row>
    <row r="47" spans="1:6" ht="9" customHeight="1">
      <c r="A47" s="22"/>
      <c r="C47" s="24"/>
      <c r="D47" s="24"/>
      <c r="E47" s="23"/>
      <c r="F47" s="212"/>
    </row>
    <row r="48" spans="1:6" ht="9" customHeight="1">
      <c r="A48" s="22"/>
      <c r="C48" s="24"/>
      <c r="D48" s="24"/>
      <c r="E48" s="23"/>
      <c r="F48" s="212"/>
    </row>
    <row r="49" spans="1:6" ht="9" customHeight="1">
      <c r="A49" s="22"/>
      <c r="C49" s="24"/>
      <c r="D49" s="24"/>
      <c r="E49" s="23"/>
      <c r="F49" s="212"/>
    </row>
    <row r="50" spans="1:6" ht="9" customHeight="1">
      <c r="A50" s="22"/>
      <c r="C50" s="24"/>
      <c r="D50" s="24"/>
      <c r="E50" s="23"/>
      <c r="F50" s="212"/>
    </row>
    <row r="51" spans="1:6" ht="9" customHeight="1">
      <c r="A51" s="185"/>
      <c r="C51" s="24"/>
      <c r="D51" s="24"/>
      <c r="E51" s="23"/>
      <c r="F51" s="212"/>
    </row>
    <row r="52" spans="1:6" ht="9" customHeight="1">
      <c r="A52" s="22"/>
      <c r="C52" s="24"/>
      <c r="D52" s="24"/>
      <c r="E52" s="23"/>
      <c r="F52" s="212"/>
    </row>
    <row r="53" spans="1:6" ht="9" customHeight="1">
      <c r="A53" s="22"/>
      <c r="C53" s="24"/>
      <c r="D53" s="24"/>
      <c r="E53" s="23"/>
      <c r="F53" s="212"/>
    </row>
    <row r="54" spans="1:6" ht="9" customHeight="1">
      <c r="A54" s="22"/>
      <c r="C54" s="24"/>
      <c r="D54" s="24"/>
      <c r="E54" s="23"/>
      <c r="F54" s="212"/>
    </row>
    <row r="55" spans="1:6" ht="9" customHeight="1">
      <c r="A55" s="22"/>
      <c r="C55" s="24"/>
      <c r="D55" s="24"/>
      <c r="E55" s="23"/>
      <c r="F55" s="212"/>
    </row>
    <row r="56" spans="1:6" ht="9" customHeight="1">
      <c r="A56" s="185"/>
      <c r="C56" s="24"/>
      <c r="D56" s="24"/>
      <c r="E56" s="23"/>
      <c r="F56" s="212"/>
    </row>
    <row r="57" spans="1:6" ht="9" customHeight="1">
      <c r="A57" s="186"/>
      <c r="C57" s="24"/>
      <c r="D57" s="24"/>
      <c r="E57" s="23"/>
      <c r="F57" s="212"/>
    </row>
    <row r="58" spans="1:6" ht="9" customHeight="1">
      <c r="A58" s="186"/>
      <c r="C58" s="24"/>
      <c r="D58" s="24"/>
      <c r="E58" s="23"/>
      <c r="F58" s="212"/>
    </row>
    <row r="59" spans="1:6" ht="9" customHeight="1">
      <c r="A59" s="186"/>
      <c r="C59" s="24"/>
      <c r="D59" s="24"/>
      <c r="E59" s="23"/>
      <c r="F59" s="212"/>
    </row>
    <row r="60" spans="1:6" ht="9" customHeight="1">
      <c r="A60" s="186"/>
      <c r="C60" s="24"/>
      <c r="D60" s="24"/>
      <c r="E60" s="23"/>
      <c r="F60" s="212"/>
    </row>
    <row r="61" spans="1:6" ht="9" customHeight="1">
      <c r="A61" s="187"/>
      <c r="C61" s="24"/>
      <c r="D61" s="24"/>
      <c r="E61" s="23"/>
      <c r="F61" s="212"/>
    </row>
    <row r="62" spans="1:6" ht="9" customHeight="1">
      <c r="A62" s="187"/>
      <c r="C62" s="24"/>
      <c r="D62" s="24"/>
      <c r="E62" s="23"/>
      <c r="F62" s="212"/>
    </row>
    <row r="63" spans="1:6" ht="9" customHeight="1">
      <c r="A63" s="188"/>
      <c r="C63" s="24"/>
      <c r="D63" s="24"/>
      <c r="E63" s="23"/>
      <c r="F63" s="212"/>
    </row>
    <row r="64" spans="1:6" ht="9" customHeight="1">
      <c r="A64" s="22"/>
      <c r="C64" s="24"/>
      <c r="D64" s="24"/>
      <c r="E64" s="23"/>
      <c r="F64" s="212"/>
    </row>
    <row r="65" spans="1:6" ht="9" customHeight="1">
      <c r="A65" s="22"/>
      <c r="C65" s="24"/>
      <c r="D65" s="24"/>
      <c r="E65" s="23"/>
      <c r="F65" s="212"/>
    </row>
    <row r="66" spans="1:6" ht="9" customHeight="1">
      <c r="A66" s="22"/>
      <c r="C66" s="24"/>
      <c r="D66" s="24"/>
      <c r="E66" s="23"/>
      <c r="F66" s="212"/>
    </row>
    <row r="67" spans="1:6" ht="9" customHeight="1">
      <c r="A67" s="22"/>
      <c r="C67" s="24"/>
      <c r="D67" s="24"/>
      <c r="E67" s="23"/>
      <c r="F67" s="212"/>
    </row>
    <row r="68" spans="1:6" ht="9" customHeight="1">
      <c r="A68" s="186"/>
      <c r="C68" s="24"/>
      <c r="D68" s="24"/>
      <c r="E68" s="23"/>
      <c r="F68" s="212"/>
    </row>
    <row r="69" spans="1:6" ht="9" customHeight="1">
      <c r="A69" s="188"/>
      <c r="C69" s="24"/>
      <c r="D69" s="24"/>
      <c r="E69" s="23"/>
      <c r="F69" s="212"/>
    </row>
    <row r="70" spans="1:6" ht="9" customHeight="1">
      <c r="A70" s="22"/>
      <c r="C70" s="24"/>
      <c r="D70" s="24"/>
      <c r="E70" s="23"/>
      <c r="F70" s="212"/>
    </row>
    <row r="71" spans="1:6" ht="9" customHeight="1">
      <c r="A71" s="22"/>
      <c r="C71" s="24"/>
      <c r="D71" s="24"/>
      <c r="E71" s="23"/>
      <c r="F71" s="212"/>
    </row>
    <row r="72" spans="1:6" ht="9" customHeight="1">
      <c r="A72" s="22"/>
      <c r="C72" s="24"/>
      <c r="D72" s="24"/>
      <c r="E72" s="23"/>
      <c r="F72" s="212"/>
    </row>
    <row r="73" spans="1:6" ht="9" customHeight="1">
      <c r="A73" s="22"/>
      <c r="C73" s="24"/>
      <c r="D73" s="24"/>
      <c r="E73" s="23"/>
      <c r="F73" s="212"/>
    </row>
    <row r="74" spans="1:6" ht="9" customHeight="1">
      <c r="A74" s="186"/>
      <c r="C74" s="24"/>
      <c r="D74" s="24"/>
      <c r="E74" s="23"/>
      <c r="F74" s="212"/>
    </row>
    <row r="75" spans="1:6" ht="9" customHeight="1">
      <c r="A75" s="188"/>
      <c r="C75" s="24"/>
      <c r="D75" s="24"/>
      <c r="E75" s="23"/>
      <c r="F75" s="212"/>
    </row>
    <row r="76" spans="1:6" ht="9" customHeight="1">
      <c r="A76" s="22"/>
      <c r="C76" s="24"/>
      <c r="D76" s="24"/>
      <c r="E76" s="23"/>
      <c r="F76" s="212"/>
    </row>
    <row r="77" spans="1:6" ht="9" customHeight="1">
      <c r="A77" s="22"/>
      <c r="C77" s="24"/>
      <c r="D77" s="24"/>
      <c r="E77" s="23"/>
      <c r="F77" s="212"/>
    </row>
    <row r="78" spans="1:6" ht="9" customHeight="1">
      <c r="A78" s="22"/>
      <c r="C78" s="48"/>
      <c r="D78" s="48"/>
      <c r="F78" s="179"/>
    </row>
    <row r="79" spans="1:6" ht="9" customHeight="1">
      <c r="A79" s="22"/>
      <c r="C79" s="48"/>
      <c r="D79" s="48"/>
      <c r="F79" s="179"/>
    </row>
    <row r="80" spans="1:6" ht="9" customHeight="1">
      <c r="A80" s="22"/>
      <c r="C80" s="48"/>
      <c r="D80" s="48"/>
      <c r="F80" s="179"/>
    </row>
    <row r="81" spans="1:6" ht="9" customHeight="1">
      <c r="A81" s="22"/>
      <c r="C81" s="48"/>
      <c r="D81" s="48"/>
      <c r="F81" s="179"/>
    </row>
    <row r="82" spans="1:6" ht="9" customHeight="1">
      <c r="A82" s="22"/>
      <c r="C82" s="48"/>
      <c r="D82" s="48"/>
      <c r="F82" s="179"/>
    </row>
    <row r="83" spans="1:6" ht="9" customHeight="1">
      <c r="A83" s="22"/>
      <c r="C83" s="48"/>
      <c r="D83" s="48"/>
      <c r="F83" s="179"/>
    </row>
    <row r="84" spans="1:6" ht="9" customHeight="1">
      <c r="A84" s="186"/>
      <c r="C84" s="48"/>
      <c r="D84" s="48"/>
      <c r="F84" s="179"/>
    </row>
    <row r="85" spans="1:6" ht="9" customHeight="1">
      <c r="A85" s="188"/>
      <c r="C85" s="48"/>
      <c r="D85" s="48"/>
      <c r="F85" s="179"/>
    </row>
    <row r="86" spans="1:6" ht="9" customHeight="1">
      <c r="A86" s="22"/>
      <c r="C86" s="48"/>
      <c r="D86" s="48"/>
      <c r="F86" s="179"/>
    </row>
    <row r="87" spans="1:6" ht="9" customHeight="1">
      <c r="A87" s="22"/>
      <c r="C87" s="48"/>
      <c r="D87" s="48"/>
      <c r="F87" s="179"/>
    </row>
    <row r="88" spans="1:6" ht="9" customHeight="1">
      <c r="A88" s="22"/>
      <c r="C88" s="48"/>
      <c r="D88" s="48"/>
      <c r="F88" s="179"/>
    </row>
    <row r="89" spans="1:6" ht="9" customHeight="1">
      <c r="A89" s="22"/>
      <c r="C89" s="48"/>
      <c r="D89" s="48"/>
      <c r="F89" s="179"/>
    </row>
    <row r="90" spans="1:6" ht="9" customHeight="1">
      <c r="A90" s="22"/>
      <c r="C90" s="48"/>
      <c r="D90" s="48"/>
      <c r="F90" s="179"/>
    </row>
    <row r="91" spans="1:6" ht="9" customHeight="1">
      <c r="A91" s="22"/>
      <c r="C91" s="48"/>
      <c r="D91" s="48"/>
      <c r="F91" s="179"/>
    </row>
    <row r="92" spans="1:6" ht="9" customHeight="1">
      <c r="A92" s="22"/>
      <c r="C92" s="48"/>
      <c r="D92" s="48"/>
      <c r="F92" s="179"/>
    </row>
    <row r="93" spans="1:6" ht="9" customHeight="1">
      <c r="A93" s="22"/>
      <c r="C93" s="48"/>
      <c r="D93" s="48"/>
      <c r="F93" s="179"/>
    </row>
    <row r="94" spans="1:6" ht="9" customHeight="1">
      <c r="A94" s="22"/>
      <c r="C94" s="48"/>
      <c r="D94" s="48"/>
      <c r="F94" s="179"/>
    </row>
    <row r="95" spans="1:6" ht="9" customHeight="1">
      <c r="A95" s="188"/>
      <c r="C95" s="48"/>
      <c r="D95" s="48"/>
      <c r="F95" s="179"/>
    </row>
    <row r="96" spans="1:6" ht="9" customHeight="1">
      <c r="A96" s="22"/>
      <c r="C96" s="48"/>
      <c r="D96" s="48"/>
      <c r="F96" s="179"/>
    </row>
    <row r="97" spans="1:6" ht="9" customHeight="1">
      <c r="A97" s="22"/>
      <c r="C97" s="48"/>
      <c r="D97" s="48"/>
      <c r="F97" s="179"/>
    </row>
    <row r="98" spans="1:6" ht="9" customHeight="1">
      <c r="A98" s="22"/>
      <c r="C98" s="48"/>
      <c r="D98" s="48"/>
      <c r="F98" s="179"/>
    </row>
    <row r="99" spans="1:6">
      <c r="A99" s="189"/>
      <c r="C99" s="48"/>
      <c r="D99" s="48"/>
      <c r="F99" s="179"/>
    </row>
    <row r="100" spans="1:6">
      <c r="A100" s="189"/>
      <c r="C100" s="48"/>
      <c r="D100" s="48"/>
      <c r="F100" s="179"/>
    </row>
    <row r="101" spans="1:6">
      <c r="A101" s="189"/>
      <c r="C101" s="48"/>
      <c r="D101" s="48"/>
      <c r="F101" s="179"/>
    </row>
    <row r="102" spans="1:6">
      <c r="A102" s="189"/>
      <c r="C102" s="48"/>
      <c r="D102" s="48"/>
      <c r="F102" s="179"/>
    </row>
    <row r="103" spans="1:6">
      <c r="A103" s="189"/>
      <c r="C103" s="48"/>
      <c r="D103" s="48"/>
      <c r="F103" s="179"/>
    </row>
    <row r="104" spans="1:6">
      <c r="A104" s="189"/>
      <c r="C104" s="48"/>
      <c r="D104" s="48"/>
      <c r="F104" s="179"/>
    </row>
    <row r="105" spans="1:6">
      <c r="A105" s="189"/>
      <c r="C105" s="48"/>
      <c r="D105" s="48"/>
      <c r="F105" s="179"/>
    </row>
    <row r="106" spans="1:6" ht="15.75">
      <c r="A106" s="190"/>
      <c r="C106" s="48"/>
      <c r="D106" s="48"/>
      <c r="F106" s="179"/>
    </row>
    <row r="107" spans="1:6" ht="15.75">
      <c r="A107" s="190"/>
      <c r="C107" s="48"/>
      <c r="D107" s="48"/>
      <c r="F107" s="179"/>
    </row>
    <row r="108" spans="1:6" ht="15.75">
      <c r="A108" s="190"/>
      <c r="C108" s="48"/>
      <c r="D108" s="48"/>
      <c r="F108" s="179"/>
    </row>
    <row r="109" spans="1:6" ht="15.75">
      <c r="A109" s="190"/>
      <c r="C109" s="48"/>
      <c r="D109" s="48"/>
      <c r="F109" s="179"/>
    </row>
    <row r="110" spans="1:6" ht="15.75">
      <c r="A110" s="190"/>
      <c r="C110" s="48"/>
      <c r="D110" s="48"/>
      <c r="F110" s="179"/>
    </row>
    <row r="111" spans="1:6" ht="15.75">
      <c r="A111" s="190"/>
      <c r="C111" s="48"/>
      <c r="D111" s="48"/>
      <c r="F111" s="179"/>
    </row>
    <row r="112" spans="1:6" ht="15.75">
      <c r="A112" s="190"/>
      <c r="C112" s="48"/>
      <c r="D112" s="48"/>
      <c r="F112" s="179"/>
    </row>
    <row r="113" spans="1:6" ht="15.75">
      <c r="A113" s="190"/>
      <c r="C113" s="48"/>
      <c r="D113" s="48"/>
      <c r="F113" s="179"/>
    </row>
    <row r="114" spans="1:6" ht="15.75">
      <c r="A114" s="190"/>
      <c r="C114" s="48"/>
      <c r="D114" s="48"/>
      <c r="F114" s="179"/>
    </row>
    <row r="115" spans="1:6" ht="15.75">
      <c r="A115" s="190"/>
      <c r="C115" s="48"/>
      <c r="D115" s="48"/>
      <c r="F115" s="179"/>
    </row>
    <row r="116" spans="1:6" ht="15.75">
      <c r="A116" s="190"/>
      <c r="C116" s="48"/>
      <c r="D116" s="48"/>
      <c r="F116" s="179"/>
    </row>
    <row r="117" spans="1:6" ht="15.75">
      <c r="A117" s="190"/>
      <c r="C117" s="48"/>
      <c r="D117" s="48"/>
      <c r="F117" s="179"/>
    </row>
    <row r="118" spans="1:6" ht="15.75">
      <c r="A118" s="190"/>
      <c r="C118" s="48"/>
      <c r="D118" s="48"/>
      <c r="F118" s="179"/>
    </row>
    <row r="119" spans="1:6" ht="15.75">
      <c r="A119" s="190"/>
      <c r="C119" s="48"/>
      <c r="D119" s="48"/>
      <c r="F119" s="179"/>
    </row>
    <row r="120" spans="1:6" ht="15.75">
      <c r="A120" s="190"/>
      <c r="C120" s="48"/>
      <c r="D120" s="48"/>
      <c r="F120" s="179"/>
    </row>
    <row r="121" spans="1:6" ht="15.75">
      <c r="A121" s="190"/>
      <c r="C121" s="48"/>
      <c r="D121" s="48"/>
      <c r="F121" s="179"/>
    </row>
    <row r="122" spans="1:6" ht="15.75">
      <c r="A122" s="190"/>
      <c r="C122" s="48"/>
      <c r="D122" s="48"/>
      <c r="F122" s="179"/>
    </row>
    <row r="123" spans="1:6" ht="15.75">
      <c r="A123" s="190"/>
      <c r="C123" s="48"/>
      <c r="D123" s="48"/>
      <c r="F123" s="179"/>
    </row>
    <row r="124" spans="1:6" ht="15.75">
      <c r="A124" s="190"/>
      <c r="C124" s="48"/>
      <c r="D124" s="48"/>
      <c r="F124" s="179"/>
    </row>
    <row r="125" spans="1:6" ht="15.75">
      <c r="A125" s="190"/>
      <c r="C125" s="48"/>
      <c r="D125" s="48"/>
      <c r="F125" s="179"/>
    </row>
    <row r="126" spans="1:6" ht="15.75">
      <c r="A126" s="190"/>
      <c r="C126" s="48"/>
      <c r="D126" s="48"/>
      <c r="F126" s="179"/>
    </row>
    <row r="127" spans="1:6" ht="15.75">
      <c r="A127" s="190"/>
      <c r="C127" s="48"/>
      <c r="D127" s="48"/>
      <c r="F127" s="179"/>
    </row>
    <row r="128" spans="1:6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25"/>
      <c r="C197" s="48"/>
      <c r="D197" s="48"/>
      <c r="F197" s="179"/>
    </row>
    <row r="198" spans="1:6" ht="15.75">
      <c r="A198" s="25"/>
      <c r="C198" s="48"/>
      <c r="D198" s="48"/>
      <c r="F198" s="179"/>
    </row>
    <row r="199" spans="1:6" ht="15.75">
      <c r="A199" s="25"/>
      <c r="C199" s="48"/>
      <c r="D199" s="48"/>
      <c r="F199" s="179"/>
    </row>
    <row r="200" spans="1:6" ht="15.75">
      <c r="A200" s="25"/>
      <c r="C200" s="48"/>
      <c r="D200" s="48"/>
    </row>
    <row r="201" spans="1:6" ht="15.75">
      <c r="A201" s="25"/>
      <c r="C201" s="48"/>
      <c r="D201" s="48"/>
    </row>
    <row r="202" spans="1:6" ht="15.75">
      <c r="A202" s="25"/>
      <c r="C202" s="48"/>
      <c r="D202" s="48"/>
    </row>
    <row r="203" spans="1:6" ht="15.75">
      <c r="A203" s="25"/>
      <c r="C203" s="48"/>
      <c r="D203" s="48"/>
    </row>
    <row r="204" spans="1:6" ht="15.75">
      <c r="A204" s="25"/>
      <c r="C204" s="48"/>
      <c r="D204" s="48"/>
    </row>
    <row r="205" spans="1:6" ht="15.75">
      <c r="A205" s="25"/>
      <c r="C205" s="48"/>
      <c r="D205" s="48"/>
    </row>
    <row r="206" spans="1:6" ht="15.75">
      <c r="A206" s="25"/>
      <c r="C206" s="48"/>
      <c r="D206" s="48"/>
    </row>
    <row r="207" spans="1:6" ht="15.75">
      <c r="A207" s="25"/>
      <c r="C207" s="48"/>
      <c r="D207" s="48"/>
    </row>
    <row r="208" spans="1:6" ht="15.75">
      <c r="A208" s="25"/>
      <c r="C208" s="48"/>
      <c r="D208" s="48"/>
    </row>
    <row r="209" spans="1:4" ht="15.75">
      <c r="A209" s="25"/>
      <c r="C209" s="48"/>
      <c r="D209" s="48"/>
    </row>
    <row r="210" spans="1:4" ht="15.75">
      <c r="A210" s="25"/>
      <c r="C210" s="48"/>
      <c r="D210" s="48"/>
    </row>
    <row r="211" spans="1:4" ht="15.75">
      <c r="A211" s="25"/>
      <c r="C211" s="48"/>
      <c r="D211" s="48"/>
    </row>
    <row r="212" spans="1:4" ht="15.75">
      <c r="A212" s="25"/>
      <c r="C212" s="48"/>
      <c r="D212" s="48"/>
    </row>
    <row r="213" spans="1:4" ht="15.75">
      <c r="A213" s="25"/>
      <c r="C213" s="48"/>
      <c r="D213" s="48"/>
    </row>
    <row r="214" spans="1:4" ht="15.75">
      <c r="A214" s="25"/>
      <c r="C214" s="48"/>
      <c r="D214" s="48"/>
    </row>
    <row r="215" spans="1:4" ht="15.75">
      <c r="A215" s="25"/>
      <c r="C215" s="48"/>
      <c r="D215" s="48"/>
    </row>
    <row r="216" spans="1:4" ht="15.75">
      <c r="A216" s="25"/>
      <c r="C216" s="48"/>
      <c r="D216" s="48"/>
    </row>
    <row r="217" spans="1:4" ht="15.75">
      <c r="A217" s="25"/>
      <c r="C217" s="48"/>
      <c r="D217" s="48"/>
    </row>
    <row r="218" spans="1:4" ht="15.75">
      <c r="A218" s="25"/>
      <c r="C218" s="48"/>
      <c r="D218" s="48"/>
    </row>
    <row r="219" spans="1:4" ht="15.75">
      <c r="A219" s="25"/>
      <c r="C219" s="48"/>
      <c r="D219" s="48"/>
    </row>
    <row r="220" spans="1:4" ht="15.75">
      <c r="A220" s="25"/>
      <c r="C220" s="48"/>
      <c r="D220" s="48"/>
    </row>
    <row r="221" spans="1:4" ht="15.75">
      <c r="A221" s="25"/>
      <c r="C221" s="48"/>
      <c r="D221" s="48"/>
    </row>
    <row r="222" spans="1:4" ht="15.75">
      <c r="A222" s="25"/>
      <c r="C222" s="48"/>
      <c r="D222" s="48"/>
    </row>
    <row r="223" spans="1:4" ht="15.75">
      <c r="A223" s="25"/>
      <c r="C223" s="48"/>
      <c r="D223" s="48"/>
    </row>
    <row r="224" spans="1:4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</row>
    <row r="270" spans="1:4" ht="15.75">
      <c r="A270" s="25"/>
    </row>
    <row r="271" spans="1:4" ht="15.75">
      <c r="A271" s="25"/>
    </row>
    <row r="272" spans="1:4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workbookViewId="0">
      <selection activeCell="A11" sqref="A11"/>
    </sheetView>
  </sheetViews>
  <sheetFormatPr defaultRowHeight="15"/>
  <cols>
    <col min="1" max="1" width="68.85546875" style="26" customWidth="1"/>
    <col min="2" max="4" width="10.42578125" style="572" customWidth="1"/>
    <col min="5" max="5" width="12.7109375" style="572" customWidth="1"/>
    <col min="6" max="6" width="9.85546875" style="572" customWidth="1"/>
    <col min="7" max="256" width="9.140625" style="572"/>
    <col min="257" max="257" width="68.85546875" style="572" customWidth="1"/>
    <col min="258" max="260" width="10.42578125" style="572" customWidth="1"/>
    <col min="261" max="261" width="12.7109375" style="572" customWidth="1"/>
    <col min="262" max="262" width="9.85546875" style="572" customWidth="1"/>
    <col min="263" max="512" width="9.140625" style="572"/>
    <col min="513" max="513" width="68.85546875" style="572" customWidth="1"/>
    <col min="514" max="516" width="10.42578125" style="572" customWidth="1"/>
    <col min="517" max="517" width="12.7109375" style="572" customWidth="1"/>
    <col min="518" max="518" width="9.85546875" style="572" customWidth="1"/>
    <col min="519" max="768" width="9.140625" style="572"/>
    <col min="769" max="769" width="68.85546875" style="572" customWidth="1"/>
    <col min="770" max="772" width="10.42578125" style="572" customWidth="1"/>
    <col min="773" max="773" width="12.7109375" style="572" customWidth="1"/>
    <col min="774" max="774" width="9.85546875" style="572" customWidth="1"/>
    <col min="775" max="1024" width="9.140625" style="572"/>
    <col min="1025" max="1025" width="68.85546875" style="572" customWidth="1"/>
    <col min="1026" max="1028" width="10.42578125" style="572" customWidth="1"/>
    <col min="1029" max="1029" width="12.7109375" style="572" customWidth="1"/>
    <col min="1030" max="1030" width="9.85546875" style="572" customWidth="1"/>
    <col min="1031" max="1280" width="9.140625" style="572"/>
    <col min="1281" max="1281" width="68.85546875" style="572" customWidth="1"/>
    <col min="1282" max="1284" width="10.42578125" style="572" customWidth="1"/>
    <col min="1285" max="1285" width="12.7109375" style="572" customWidth="1"/>
    <col min="1286" max="1286" width="9.85546875" style="572" customWidth="1"/>
    <col min="1287" max="1536" width="9.140625" style="572"/>
    <col min="1537" max="1537" width="68.85546875" style="572" customWidth="1"/>
    <col min="1538" max="1540" width="10.42578125" style="572" customWidth="1"/>
    <col min="1541" max="1541" width="12.7109375" style="572" customWidth="1"/>
    <col min="1542" max="1542" width="9.85546875" style="572" customWidth="1"/>
    <col min="1543" max="1792" width="9.140625" style="572"/>
    <col min="1793" max="1793" width="68.85546875" style="572" customWidth="1"/>
    <col min="1794" max="1796" width="10.42578125" style="572" customWidth="1"/>
    <col min="1797" max="1797" width="12.7109375" style="572" customWidth="1"/>
    <col min="1798" max="1798" width="9.85546875" style="572" customWidth="1"/>
    <col min="1799" max="2048" width="9.140625" style="572"/>
    <col min="2049" max="2049" width="68.85546875" style="572" customWidth="1"/>
    <col min="2050" max="2052" width="10.42578125" style="572" customWidth="1"/>
    <col min="2053" max="2053" width="12.7109375" style="572" customWidth="1"/>
    <col min="2054" max="2054" width="9.85546875" style="572" customWidth="1"/>
    <col min="2055" max="2304" width="9.140625" style="572"/>
    <col min="2305" max="2305" width="68.85546875" style="572" customWidth="1"/>
    <col min="2306" max="2308" width="10.42578125" style="572" customWidth="1"/>
    <col min="2309" max="2309" width="12.7109375" style="572" customWidth="1"/>
    <col min="2310" max="2310" width="9.85546875" style="572" customWidth="1"/>
    <col min="2311" max="2560" width="9.140625" style="572"/>
    <col min="2561" max="2561" width="68.85546875" style="572" customWidth="1"/>
    <col min="2562" max="2564" width="10.42578125" style="572" customWidth="1"/>
    <col min="2565" max="2565" width="12.7109375" style="572" customWidth="1"/>
    <col min="2566" max="2566" width="9.85546875" style="572" customWidth="1"/>
    <col min="2567" max="2816" width="9.140625" style="572"/>
    <col min="2817" max="2817" width="68.85546875" style="572" customWidth="1"/>
    <col min="2818" max="2820" width="10.42578125" style="572" customWidth="1"/>
    <col min="2821" max="2821" width="12.7109375" style="572" customWidth="1"/>
    <col min="2822" max="2822" width="9.85546875" style="572" customWidth="1"/>
    <col min="2823" max="3072" width="9.140625" style="572"/>
    <col min="3073" max="3073" width="68.85546875" style="572" customWidth="1"/>
    <col min="3074" max="3076" width="10.42578125" style="572" customWidth="1"/>
    <col min="3077" max="3077" width="12.7109375" style="572" customWidth="1"/>
    <col min="3078" max="3078" width="9.85546875" style="572" customWidth="1"/>
    <col min="3079" max="3328" width="9.140625" style="572"/>
    <col min="3329" max="3329" width="68.85546875" style="572" customWidth="1"/>
    <col min="3330" max="3332" width="10.42578125" style="572" customWidth="1"/>
    <col min="3333" max="3333" width="12.7109375" style="572" customWidth="1"/>
    <col min="3334" max="3334" width="9.85546875" style="572" customWidth="1"/>
    <col min="3335" max="3584" width="9.140625" style="572"/>
    <col min="3585" max="3585" width="68.85546875" style="572" customWidth="1"/>
    <col min="3586" max="3588" width="10.42578125" style="572" customWidth="1"/>
    <col min="3589" max="3589" width="12.7109375" style="572" customWidth="1"/>
    <col min="3590" max="3590" width="9.85546875" style="572" customWidth="1"/>
    <col min="3591" max="3840" width="9.140625" style="572"/>
    <col min="3841" max="3841" width="68.85546875" style="572" customWidth="1"/>
    <col min="3842" max="3844" width="10.42578125" style="572" customWidth="1"/>
    <col min="3845" max="3845" width="12.7109375" style="572" customWidth="1"/>
    <col min="3846" max="3846" width="9.85546875" style="572" customWidth="1"/>
    <col min="3847" max="4096" width="9.140625" style="572"/>
    <col min="4097" max="4097" width="68.85546875" style="572" customWidth="1"/>
    <col min="4098" max="4100" width="10.42578125" style="572" customWidth="1"/>
    <col min="4101" max="4101" width="12.7109375" style="572" customWidth="1"/>
    <col min="4102" max="4102" width="9.85546875" style="572" customWidth="1"/>
    <col min="4103" max="4352" width="9.140625" style="572"/>
    <col min="4353" max="4353" width="68.85546875" style="572" customWidth="1"/>
    <col min="4354" max="4356" width="10.42578125" style="572" customWidth="1"/>
    <col min="4357" max="4357" width="12.7109375" style="572" customWidth="1"/>
    <col min="4358" max="4358" width="9.85546875" style="572" customWidth="1"/>
    <col min="4359" max="4608" width="9.140625" style="572"/>
    <col min="4609" max="4609" width="68.85546875" style="572" customWidth="1"/>
    <col min="4610" max="4612" width="10.42578125" style="572" customWidth="1"/>
    <col min="4613" max="4613" width="12.7109375" style="572" customWidth="1"/>
    <col min="4614" max="4614" width="9.85546875" style="572" customWidth="1"/>
    <col min="4615" max="4864" width="9.140625" style="572"/>
    <col min="4865" max="4865" width="68.85546875" style="572" customWidth="1"/>
    <col min="4866" max="4868" width="10.42578125" style="572" customWidth="1"/>
    <col min="4869" max="4869" width="12.7109375" style="572" customWidth="1"/>
    <col min="4870" max="4870" width="9.85546875" style="572" customWidth="1"/>
    <col min="4871" max="5120" width="9.140625" style="572"/>
    <col min="5121" max="5121" width="68.85546875" style="572" customWidth="1"/>
    <col min="5122" max="5124" width="10.42578125" style="572" customWidth="1"/>
    <col min="5125" max="5125" width="12.7109375" style="572" customWidth="1"/>
    <col min="5126" max="5126" width="9.85546875" style="572" customWidth="1"/>
    <col min="5127" max="5376" width="9.140625" style="572"/>
    <col min="5377" max="5377" width="68.85546875" style="572" customWidth="1"/>
    <col min="5378" max="5380" width="10.42578125" style="572" customWidth="1"/>
    <col min="5381" max="5381" width="12.7109375" style="572" customWidth="1"/>
    <col min="5382" max="5382" width="9.85546875" style="572" customWidth="1"/>
    <col min="5383" max="5632" width="9.140625" style="572"/>
    <col min="5633" max="5633" width="68.85546875" style="572" customWidth="1"/>
    <col min="5634" max="5636" width="10.42578125" style="572" customWidth="1"/>
    <col min="5637" max="5637" width="12.7109375" style="572" customWidth="1"/>
    <col min="5638" max="5638" width="9.85546875" style="572" customWidth="1"/>
    <col min="5639" max="5888" width="9.140625" style="572"/>
    <col min="5889" max="5889" width="68.85546875" style="572" customWidth="1"/>
    <col min="5890" max="5892" width="10.42578125" style="572" customWidth="1"/>
    <col min="5893" max="5893" width="12.7109375" style="572" customWidth="1"/>
    <col min="5894" max="5894" width="9.85546875" style="572" customWidth="1"/>
    <col min="5895" max="6144" width="9.140625" style="572"/>
    <col min="6145" max="6145" width="68.85546875" style="572" customWidth="1"/>
    <col min="6146" max="6148" width="10.42578125" style="572" customWidth="1"/>
    <col min="6149" max="6149" width="12.7109375" style="572" customWidth="1"/>
    <col min="6150" max="6150" width="9.85546875" style="572" customWidth="1"/>
    <col min="6151" max="6400" width="9.140625" style="572"/>
    <col min="6401" max="6401" width="68.85546875" style="572" customWidth="1"/>
    <col min="6402" max="6404" width="10.42578125" style="572" customWidth="1"/>
    <col min="6405" max="6405" width="12.7109375" style="572" customWidth="1"/>
    <col min="6406" max="6406" width="9.85546875" style="572" customWidth="1"/>
    <col min="6407" max="6656" width="9.140625" style="572"/>
    <col min="6657" max="6657" width="68.85546875" style="572" customWidth="1"/>
    <col min="6658" max="6660" width="10.42578125" style="572" customWidth="1"/>
    <col min="6661" max="6661" width="12.7109375" style="572" customWidth="1"/>
    <col min="6662" max="6662" width="9.85546875" style="572" customWidth="1"/>
    <col min="6663" max="6912" width="9.140625" style="572"/>
    <col min="6913" max="6913" width="68.85546875" style="572" customWidth="1"/>
    <col min="6914" max="6916" width="10.42578125" style="572" customWidth="1"/>
    <col min="6917" max="6917" width="12.7109375" style="572" customWidth="1"/>
    <col min="6918" max="6918" width="9.85546875" style="572" customWidth="1"/>
    <col min="6919" max="7168" width="9.140625" style="572"/>
    <col min="7169" max="7169" width="68.85546875" style="572" customWidth="1"/>
    <col min="7170" max="7172" width="10.42578125" style="572" customWidth="1"/>
    <col min="7173" max="7173" width="12.7109375" style="572" customWidth="1"/>
    <col min="7174" max="7174" width="9.85546875" style="572" customWidth="1"/>
    <col min="7175" max="7424" width="9.140625" style="572"/>
    <col min="7425" max="7425" width="68.85546875" style="572" customWidth="1"/>
    <col min="7426" max="7428" width="10.42578125" style="572" customWidth="1"/>
    <col min="7429" max="7429" width="12.7109375" style="572" customWidth="1"/>
    <col min="7430" max="7430" width="9.85546875" style="572" customWidth="1"/>
    <col min="7431" max="7680" width="9.140625" style="572"/>
    <col min="7681" max="7681" width="68.85546875" style="572" customWidth="1"/>
    <col min="7682" max="7684" width="10.42578125" style="572" customWidth="1"/>
    <col min="7685" max="7685" width="12.7109375" style="572" customWidth="1"/>
    <col min="7686" max="7686" width="9.85546875" style="572" customWidth="1"/>
    <col min="7687" max="7936" width="9.140625" style="572"/>
    <col min="7937" max="7937" width="68.85546875" style="572" customWidth="1"/>
    <col min="7938" max="7940" width="10.42578125" style="572" customWidth="1"/>
    <col min="7941" max="7941" width="12.7109375" style="572" customWidth="1"/>
    <col min="7942" max="7942" width="9.85546875" style="572" customWidth="1"/>
    <col min="7943" max="8192" width="9.140625" style="572"/>
    <col min="8193" max="8193" width="68.85546875" style="572" customWidth="1"/>
    <col min="8194" max="8196" width="10.42578125" style="572" customWidth="1"/>
    <col min="8197" max="8197" width="12.7109375" style="572" customWidth="1"/>
    <col min="8198" max="8198" width="9.85546875" style="572" customWidth="1"/>
    <col min="8199" max="8448" width="9.140625" style="572"/>
    <col min="8449" max="8449" width="68.85546875" style="572" customWidth="1"/>
    <col min="8450" max="8452" width="10.42578125" style="572" customWidth="1"/>
    <col min="8453" max="8453" width="12.7109375" style="572" customWidth="1"/>
    <col min="8454" max="8454" width="9.85546875" style="572" customWidth="1"/>
    <col min="8455" max="8704" width="9.140625" style="572"/>
    <col min="8705" max="8705" width="68.85546875" style="572" customWidth="1"/>
    <col min="8706" max="8708" width="10.42578125" style="572" customWidth="1"/>
    <col min="8709" max="8709" width="12.7109375" style="572" customWidth="1"/>
    <col min="8710" max="8710" width="9.85546875" style="572" customWidth="1"/>
    <col min="8711" max="8960" width="9.140625" style="572"/>
    <col min="8961" max="8961" width="68.85546875" style="572" customWidth="1"/>
    <col min="8962" max="8964" width="10.42578125" style="572" customWidth="1"/>
    <col min="8965" max="8965" width="12.7109375" style="572" customWidth="1"/>
    <col min="8966" max="8966" width="9.85546875" style="572" customWidth="1"/>
    <col min="8967" max="9216" width="9.140625" style="572"/>
    <col min="9217" max="9217" width="68.85546875" style="572" customWidth="1"/>
    <col min="9218" max="9220" width="10.42578125" style="572" customWidth="1"/>
    <col min="9221" max="9221" width="12.7109375" style="572" customWidth="1"/>
    <col min="9222" max="9222" width="9.85546875" style="572" customWidth="1"/>
    <col min="9223" max="9472" width="9.140625" style="572"/>
    <col min="9473" max="9473" width="68.85546875" style="572" customWidth="1"/>
    <col min="9474" max="9476" width="10.42578125" style="572" customWidth="1"/>
    <col min="9477" max="9477" width="12.7109375" style="572" customWidth="1"/>
    <col min="9478" max="9478" width="9.85546875" style="572" customWidth="1"/>
    <col min="9479" max="9728" width="9.140625" style="572"/>
    <col min="9729" max="9729" width="68.85546875" style="572" customWidth="1"/>
    <col min="9730" max="9732" width="10.42578125" style="572" customWidth="1"/>
    <col min="9733" max="9733" width="12.7109375" style="572" customWidth="1"/>
    <col min="9734" max="9734" width="9.85546875" style="572" customWidth="1"/>
    <col min="9735" max="9984" width="9.140625" style="572"/>
    <col min="9985" max="9985" width="68.85546875" style="572" customWidth="1"/>
    <col min="9986" max="9988" width="10.42578125" style="572" customWidth="1"/>
    <col min="9989" max="9989" width="12.7109375" style="572" customWidth="1"/>
    <col min="9990" max="9990" width="9.85546875" style="572" customWidth="1"/>
    <col min="9991" max="10240" width="9.140625" style="572"/>
    <col min="10241" max="10241" width="68.85546875" style="572" customWidth="1"/>
    <col min="10242" max="10244" width="10.42578125" style="572" customWidth="1"/>
    <col min="10245" max="10245" width="12.7109375" style="572" customWidth="1"/>
    <col min="10246" max="10246" width="9.85546875" style="572" customWidth="1"/>
    <col min="10247" max="10496" width="9.140625" style="572"/>
    <col min="10497" max="10497" width="68.85546875" style="572" customWidth="1"/>
    <col min="10498" max="10500" width="10.42578125" style="572" customWidth="1"/>
    <col min="10501" max="10501" width="12.7109375" style="572" customWidth="1"/>
    <col min="10502" max="10502" width="9.85546875" style="572" customWidth="1"/>
    <col min="10503" max="10752" width="9.140625" style="572"/>
    <col min="10753" max="10753" width="68.85546875" style="572" customWidth="1"/>
    <col min="10754" max="10756" width="10.42578125" style="572" customWidth="1"/>
    <col min="10757" max="10757" width="12.7109375" style="572" customWidth="1"/>
    <col min="10758" max="10758" width="9.85546875" style="572" customWidth="1"/>
    <col min="10759" max="11008" width="9.140625" style="572"/>
    <col min="11009" max="11009" width="68.85546875" style="572" customWidth="1"/>
    <col min="11010" max="11012" width="10.42578125" style="572" customWidth="1"/>
    <col min="11013" max="11013" width="12.7109375" style="572" customWidth="1"/>
    <col min="11014" max="11014" width="9.85546875" style="572" customWidth="1"/>
    <col min="11015" max="11264" width="9.140625" style="572"/>
    <col min="11265" max="11265" width="68.85546875" style="572" customWidth="1"/>
    <col min="11266" max="11268" width="10.42578125" style="572" customWidth="1"/>
    <col min="11269" max="11269" width="12.7109375" style="572" customWidth="1"/>
    <col min="11270" max="11270" width="9.85546875" style="572" customWidth="1"/>
    <col min="11271" max="11520" width="9.140625" style="572"/>
    <col min="11521" max="11521" width="68.85546875" style="572" customWidth="1"/>
    <col min="11522" max="11524" width="10.42578125" style="572" customWidth="1"/>
    <col min="11525" max="11525" width="12.7109375" style="572" customWidth="1"/>
    <col min="11526" max="11526" width="9.85546875" style="572" customWidth="1"/>
    <col min="11527" max="11776" width="9.140625" style="572"/>
    <col min="11777" max="11777" width="68.85546875" style="572" customWidth="1"/>
    <col min="11778" max="11780" width="10.42578125" style="572" customWidth="1"/>
    <col min="11781" max="11781" width="12.7109375" style="572" customWidth="1"/>
    <col min="11782" max="11782" width="9.85546875" style="572" customWidth="1"/>
    <col min="11783" max="12032" width="9.140625" style="572"/>
    <col min="12033" max="12033" width="68.85546875" style="572" customWidth="1"/>
    <col min="12034" max="12036" width="10.42578125" style="572" customWidth="1"/>
    <col min="12037" max="12037" width="12.7109375" style="572" customWidth="1"/>
    <col min="12038" max="12038" width="9.85546875" style="572" customWidth="1"/>
    <col min="12039" max="12288" width="9.140625" style="572"/>
    <col min="12289" max="12289" width="68.85546875" style="572" customWidth="1"/>
    <col min="12290" max="12292" width="10.42578125" style="572" customWidth="1"/>
    <col min="12293" max="12293" width="12.7109375" style="572" customWidth="1"/>
    <col min="12294" max="12294" width="9.85546875" style="572" customWidth="1"/>
    <col min="12295" max="12544" width="9.140625" style="572"/>
    <col min="12545" max="12545" width="68.85546875" style="572" customWidth="1"/>
    <col min="12546" max="12548" width="10.42578125" style="572" customWidth="1"/>
    <col min="12549" max="12549" width="12.7109375" style="572" customWidth="1"/>
    <col min="12550" max="12550" width="9.85546875" style="572" customWidth="1"/>
    <col min="12551" max="12800" width="9.140625" style="572"/>
    <col min="12801" max="12801" width="68.85546875" style="572" customWidth="1"/>
    <col min="12802" max="12804" width="10.42578125" style="572" customWidth="1"/>
    <col min="12805" max="12805" width="12.7109375" style="572" customWidth="1"/>
    <col min="12806" max="12806" width="9.85546875" style="572" customWidth="1"/>
    <col min="12807" max="13056" width="9.140625" style="572"/>
    <col min="13057" max="13057" width="68.85546875" style="572" customWidth="1"/>
    <col min="13058" max="13060" width="10.42578125" style="572" customWidth="1"/>
    <col min="13061" max="13061" width="12.7109375" style="572" customWidth="1"/>
    <col min="13062" max="13062" width="9.85546875" style="572" customWidth="1"/>
    <col min="13063" max="13312" width="9.140625" style="572"/>
    <col min="13313" max="13313" width="68.85546875" style="572" customWidth="1"/>
    <col min="13314" max="13316" width="10.42578125" style="572" customWidth="1"/>
    <col min="13317" max="13317" width="12.7109375" style="572" customWidth="1"/>
    <col min="13318" max="13318" width="9.85546875" style="572" customWidth="1"/>
    <col min="13319" max="13568" width="9.140625" style="572"/>
    <col min="13569" max="13569" width="68.85546875" style="572" customWidth="1"/>
    <col min="13570" max="13572" width="10.42578125" style="572" customWidth="1"/>
    <col min="13573" max="13573" width="12.7109375" style="572" customWidth="1"/>
    <col min="13574" max="13574" width="9.85546875" style="572" customWidth="1"/>
    <col min="13575" max="13824" width="9.140625" style="572"/>
    <col min="13825" max="13825" width="68.85546875" style="572" customWidth="1"/>
    <col min="13826" max="13828" width="10.42578125" style="572" customWidth="1"/>
    <col min="13829" max="13829" width="12.7109375" style="572" customWidth="1"/>
    <col min="13830" max="13830" width="9.85546875" style="572" customWidth="1"/>
    <col min="13831" max="14080" width="9.140625" style="572"/>
    <col min="14081" max="14081" width="68.85546875" style="572" customWidth="1"/>
    <col min="14082" max="14084" width="10.42578125" style="572" customWidth="1"/>
    <col min="14085" max="14085" width="12.7109375" style="572" customWidth="1"/>
    <col min="14086" max="14086" width="9.85546875" style="572" customWidth="1"/>
    <col min="14087" max="14336" width="9.140625" style="572"/>
    <col min="14337" max="14337" width="68.85546875" style="572" customWidth="1"/>
    <col min="14338" max="14340" width="10.42578125" style="572" customWidth="1"/>
    <col min="14341" max="14341" width="12.7109375" style="572" customWidth="1"/>
    <col min="14342" max="14342" width="9.85546875" style="572" customWidth="1"/>
    <col min="14343" max="14592" width="9.140625" style="572"/>
    <col min="14593" max="14593" width="68.85546875" style="572" customWidth="1"/>
    <col min="14594" max="14596" width="10.42578125" style="572" customWidth="1"/>
    <col min="14597" max="14597" width="12.7109375" style="572" customWidth="1"/>
    <col min="14598" max="14598" width="9.85546875" style="572" customWidth="1"/>
    <col min="14599" max="14848" width="9.140625" style="572"/>
    <col min="14849" max="14849" width="68.85546875" style="572" customWidth="1"/>
    <col min="14850" max="14852" width="10.42578125" style="572" customWidth="1"/>
    <col min="14853" max="14853" width="12.7109375" style="572" customWidth="1"/>
    <col min="14854" max="14854" width="9.85546875" style="572" customWidth="1"/>
    <col min="14855" max="15104" width="9.140625" style="572"/>
    <col min="15105" max="15105" width="68.85546875" style="572" customWidth="1"/>
    <col min="15106" max="15108" width="10.42578125" style="572" customWidth="1"/>
    <col min="15109" max="15109" width="12.7109375" style="572" customWidth="1"/>
    <col min="15110" max="15110" width="9.85546875" style="572" customWidth="1"/>
    <col min="15111" max="15360" width="9.140625" style="572"/>
    <col min="15361" max="15361" width="68.85546875" style="572" customWidth="1"/>
    <col min="15362" max="15364" width="10.42578125" style="572" customWidth="1"/>
    <col min="15365" max="15365" width="12.7109375" style="572" customWidth="1"/>
    <col min="15366" max="15366" width="9.85546875" style="572" customWidth="1"/>
    <col min="15367" max="15616" width="9.140625" style="572"/>
    <col min="15617" max="15617" width="68.85546875" style="572" customWidth="1"/>
    <col min="15618" max="15620" width="10.42578125" style="572" customWidth="1"/>
    <col min="15621" max="15621" width="12.7109375" style="572" customWidth="1"/>
    <col min="15622" max="15622" width="9.85546875" style="572" customWidth="1"/>
    <col min="15623" max="15872" width="9.140625" style="572"/>
    <col min="15873" max="15873" width="68.85546875" style="572" customWidth="1"/>
    <col min="15874" max="15876" width="10.42578125" style="572" customWidth="1"/>
    <col min="15877" max="15877" width="12.7109375" style="572" customWidth="1"/>
    <col min="15878" max="15878" width="9.85546875" style="572" customWidth="1"/>
    <col min="15879" max="16128" width="9.140625" style="572"/>
    <col min="16129" max="16129" width="68.85546875" style="572" customWidth="1"/>
    <col min="16130" max="16132" width="10.42578125" style="572" customWidth="1"/>
    <col min="16133" max="16133" width="12.7109375" style="572" customWidth="1"/>
    <col min="16134" max="16134" width="9.85546875" style="572" customWidth="1"/>
    <col min="16135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</row>
    <row r="2" spans="1:26" s="1" customFormat="1" ht="39" customHeight="1">
      <c r="A2" s="723" t="s">
        <v>733</v>
      </c>
      <c r="B2" s="723"/>
      <c r="C2" s="723"/>
      <c r="D2" s="723"/>
      <c r="E2" s="723"/>
      <c r="F2" s="723"/>
    </row>
    <row r="3" spans="1:26" s="1" customFormat="1" ht="24.95" customHeight="1">
      <c r="A3" s="723" t="s">
        <v>220</v>
      </c>
      <c r="B3" s="723"/>
      <c r="C3" s="723"/>
      <c r="D3" s="723"/>
      <c r="E3" s="723"/>
      <c r="F3" s="723"/>
    </row>
    <row r="4" spans="1:26" s="1" customFormat="1" ht="24.95" customHeight="1">
      <c r="A4" s="723" t="s">
        <v>877</v>
      </c>
      <c r="B4" s="723"/>
      <c r="C4" s="723"/>
      <c r="D4" s="723"/>
      <c r="E4" s="723"/>
      <c r="F4" s="723"/>
    </row>
    <row r="5" spans="1:26" s="1" customFormat="1" ht="39" customHeight="1">
      <c r="A5" s="725" t="s">
        <v>2</v>
      </c>
      <c r="B5" s="725"/>
      <c r="C5" s="725"/>
      <c r="D5" s="725"/>
      <c r="E5" s="725"/>
      <c r="F5" s="725"/>
    </row>
    <row r="6" spans="1:26" ht="7.5" customHeight="1">
      <c r="A6" s="159"/>
    </row>
    <row r="7" spans="1:26" ht="12" customHeight="1">
      <c r="A7" s="160"/>
      <c r="B7" s="194"/>
      <c r="C7" s="161"/>
      <c r="D7" s="161"/>
      <c r="E7" s="162"/>
      <c r="F7" s="163"/>
    </row>
    <row r="8" spans="1:26" ht="21.75" customHeight="1">
      <c r="A8" s="195" t="s">
        <v>200</v>
      </c>
      <c r="B8" s="195" t="s">
        <v>734</v>
      </c>
      <c r="C8" s="195" t="s">
        <v>736</v>
      </c>
      <c r="D8" s="195" t="s">
        <v>735</v>
      </c>
      <c r="E8" s="196" t="s">
        <v>53</v>
      </c>
      <c r="F8" s="197" t="s">
        <v>14</v>
      </c>
      <c r="Y8" s="572">
        <v>1</v>
      </c>
      <c r="Z8" s="572">
        <v>1</v>
      </c>
    </row>
    <row r="9" spans="1:26" ht="30" customHeight="1">
      <c r="A9" s="167" t="s">
        <v>201</v>
      </c>
      <c r="B9" s="167">
        <v>8.5493100000000002</v>
      </c>
      <c r="C9" s="168">
        <v>0</v>
      </c>
      <c r="D9" s="168">
        <v>0.36</v>
      </c>
      <c r="E9" s="167">
        <f t="shared" ref="E9:E27" si="0">SUM(B9:D9)</f>
        <v>8.9093099999999996</v>
      </c>
      <c r="F9" s="198">
        <f>+E9/$E$27</f>
        <v>1.0497240777383331E-4</v>
      </c>
    </row>
    <row r="10" spans="1:26" ht="30" customHeight="1">
      <c r="A10" s="167" t="s">
        <v>202</v>
      </c>
      <c r="B10" s="167">
        <v>0</v>
      </c>
      <c r="C10" s="168">
        <v>0</v>
      </c>
      <c r="D10" s="168">
        <v>0</v>
      </c>
      <c r="E10" s="167">
        <f t="shared" si="0"/>
        <v>0</v>
      </c>
      <c r="F10" s="198">
        <f t="shared" ref="F10:F27" si="1">+E10/$E$27</f>
        <v>0</v>
      </c>
    </row>
    <row r="11" spans="1:26" ht="30" customHeight="1">
      <c r="A11" s="167" t="s">
        <v>203</v>
      </c>
      <c r="B11" s="167">
        <v>0</v>
      </c>
      <c r="C11" s="168">
        <v>0</v>
      </c>
      <c r="D11" s="168">
        <v>6.86</v>
      </c>
      <c r="E11" s="167">
        <f t="shared" si="0"/>
        <v>6.86</v>
      </c>
      <c r="F11" s="198">
        <f t="shared" si="1"/>
        <v>8.0826766307210831E-5</v>
      </c>
    </row>
    <row r="12" spans="1:26" ht="30" customHeight="1">
      <c r="A12" s="167" t="s">
        <v>204</v>
      </c>
      <c r="B12" s="167">
        <v>0</v>
      </c>
      <c r="C12" s="168">
        <v>0</v>
      </c>
      <c r="D12" s="168">
        <v>188.16941</v>
      </c>
      <c r="E12" s="167">
        <f t="shared" si="0"/>
        <v>188.16941</v>
      </c>
      <c r="F12" s="198">
        <f t="shared" si="1"/>
        <v>2.2170736046990876E-3</v>
      </c>
    </row>
    <row r="13" spans="1:26" ht="30" customHeight="1">
      <c r="A13" s="167" t="s">
        <v>205</v>
      </c>
      <c r="B13" s="167">
        <v>1202.99684</v>
      </c>
      <c r="C13" s="168">
        <v>0</v>
      </c>
      <c r="D13" s="168">
        <v>1693.4031355999998</v>
      </c>
      <c r="E13" s="167">
        <f t="shared" si="0"/>
        <v>2896.3999755999998</v>
      </c>
      <c r="F13" s="198">
        <f t="shared" si="1"/>
        <v>3.4126332938780223E-2</v>
      </c>
    </row>
    <row r="14" spans="1:26" ht="30" customHeight="1">
      <c r="A14" s="167" t="s">
        <v>206</v>
      </c>
      <c r="B14" s="167">
        <v>10.976000000000001</v>
      </c>
      <c r="C14" s="168">
        <v>0</v>
      </c>
      <c r="D14" s="168">
        <v>0</v>
      </c>
      <c r="E14" s="167">
        <f t="shared" si="0"/>
        <v>10.976000000000001</v>
      </c>
      <c r="F14" s="198">
        <f t="shared" si="1"/>
        <v>1.2932282609153735E-4</v>
      </c>
    </row>
    <row r="15" spans="1:26" ht="30" customHeight="1">
      <c r="A15" s="167" t="s">
        <v>129</v>
      </c>
      <c r="B15" s="167">
        <v>11245.655939999999</v>
      </c>
      <c r="C15" s="168">
        <v>0</v>
      </c>
      <c r="D15" s="168">
        <v>44766.468598399995</v>
      </c>
      <c r="E15" s="167">
        <f t="shared" si="0"/>
        <v>56012.124538399992</v>
      </c>
      <c r="F15" s="198">
        <f t="shared" si="1"/>
        <v>0.65995319248333029</v>
      </c>
    </row>
    <row r="16" spans="1:26" ht="30" customHeight="1">
      <c r="A16" s="167" t="s">
        <v>207</v>
      </c>
      <c r="B16" s="167">
        <v>431.64193</v>
      </c>
      <c r="C16" s="168">
        <v>0</v>
      </c>
      <c r="D16" s="168">
        <v>8224.8836040000006</v>
      </c>
      <c r="E16" s="167">
        <f t="shared" si="0"/>
        <v>8656.5255340000003</v>
      </c>
      <c r="F16" s="198">
        <f t="shared" si="1"/>
        <v>0.10199401842114016</v>
      </c>
    </row>
    <row r="17" spans="1:12" ht="30" customHeight="1">
      <c r="A17" s="167" t="s">
        <v>208</v>
      </c>
      <c r="B17" s="167">
        <v>13.4</v>
      </c>
      <c r="C17" s="168">
        <v>0</v>
      </c>
      <c r="D17" s="168">
        <v>334.04669000000001</v>
      </c>
      <c r="E17" s="167">
        <f t="shared" si="0"/>
        <v>347.44668999999999</v>
      </c>
      <c r="F17" s="198">
        <f t="shared" si="1"/>
        <v>4.0937306730093187E-3</v>
      </c>
    </row>
    <row r="18" spans="1:12" ht="30" customHeight="1">
      <c r="A18" s="167" t="s">
        <v>209</v>
      </c>
      <c r="B18" s="167">
        <v>2623.63418</v>
      </c>
      <c r="C18" s="168">
        <v>0</v>
      </c>
      <c r="D18" s="168">
        <v>941.62549999999999</v>
      </c>
      <c r="E18" s="167">
        <f t="shared" si="0"/>
        <v>3565.2596800000001</v>
      </c>
      <c r="F18" s="198">
        <f t="shared" si="1"/>
        <v>4.200705699415179E-2</v>
      </c>
    </row>
    <row r="19" spans="1:12" ht="30" customHeight="1">
      <c r="A19" s="167" t="s">
        <v>210</v>
      </c>
      <c r="B19" s="167">
        <v>120.34230460000001</v>
      </c>
      <c r="C19" s="168">
        <v>0</v>
      </c>
      <c r="D19" s="168">
        <v>2473.6357400000002</v>
      </c>
      <c r="E19" s="167">
        <f t="shared" si="0"/>
        <v>2593.9780446</v>
      </c>
      <c r="F19" s="198">
        <f t="shared" si="1"/>
        <v>3.0563098719667624E-2</v>
      </c>
    </row>
    <row r="20" spans="1:12" ht="30" customHeight="1">
      <c r="A20" s="167" t="s">
        <v>211</v>
      </c>
      <c r="B20" s="167">
        <v>1072.18722</v>
      </c>
      <c r="C20" s="168">
        <v>0</v>
      </c>
      <c r="D20" s="168">
        <v>9284.1419335999999</v>
      </c>
      <c r="E20" s="167">
        <f t="shared" si="0"/>
        <v>10356.3291536</v>
      </c>
      <c r="F20" s="198">
        <f t="shared" si="1"/>
        <v>0.12202166126801482</v>
      </c>
    </row>
    <row r="21" spans="1:12" ht="30" customHeight="1">
      <c r="A21" s="167" t="s">
        <v>212</v>
      </c>
      <c r="B21" s="167">
        <v>0</v>
      </c>
      <c r="C21" s="168">
        <v>0</v>
      </c>
      <c r="D21" s="168">
        <v>0</v>
      </c>
      <c r="E21" s="167">
        <f t="shared" si="0"/>
        <v>0</v>
      </c>
      <c r="F21" s="198">
        <f t="shared" si="1"/>
        <v>0</v>
      </c>
    </row>
    <row r="22" spans="1:12" ht="30" customHeight="1">
      <c r="A22" s="167" t="s">
        <v>213</v>
      </c>
      <c r="B22" s="167">
        <v>0</v>
      </c>
      <c r="C22" s="168">
        <v>0</v>
      </c>
      <c r="D22" s="168">
        <v>27.44</v>
      </c>
      <c r="E22" s="167">
        <f t="shared" si="0"/>
        <v>27.44</v>
      </c>
      <c r="F22" s="198">
        <f t="shared" si="1"/>
        <v>3.2330706522884332E-4</v>
      </c>
    </row>
    <row r="23" spans="1:12" ht="30" customHeight="1">
      <c r="A23" s="167" t="s">
        <v>214</v>
      </c>
      <c r="B23" s="167">
        <v>56.044249999999998</v>
      </c>
      <c r="C23" s="168">
        <v>0</v>
      </c>
      <c r="D23" s="168">
        <v>132.69200000000001</v>
      </c>
      <c r="E23" s="167">
        <f t="shared" si="0"/>
        <v>188.73625000000001</v>
      </c>
      <c r="F23" s="198">
        <f t="shared" si="1"/>
        <v>2.2237522991908633E-3</v>
      </c>
    </row>
    <row r="24" spans="1:12" ht="30" customHeight="1">
      <c r="A24" s="167" t="s">
        <v>215</v>
      </c>
      <c r="B24" s="167">
        <v>0</v>
      </c>
      <c r="C24" s="168">
        <v>0</v>
      </c>
      <c r="D24" s="168">
        <v>0</v>
      </c>
      <c r="E24" s="167">
        <f t="shared" si="0"/>
        <v>0</v>
      </c>
      <c r="F24" s="198">
        <f t="shared" si="1"/>
        <v>0</v>
      </c>
    </row>
    <row r="25" spans="1:12" ht="30" customHeight="1">
      <c r="A25" s="167" t="s">
        <v>216</v>
      </c>
      <c r="B25" s="167">
        <v>0</v>
      </c>
      <c r="C25" s="168">
        <v>0</v>
      </c>
      <c r="D25" s="168">
        <v>0</v>
      </c>
      <c r="E25" s="167">
        <f t="shared" si="0"/>
        <v>0</v>
      </c>
      <c r="F25" s="198">
        <f t="shared" si="1"/>
        <v>0</v>
      </c>
    </row>
    <row r="26" spans="1:12" s="200" customFormat="1" ht="39" customHeight="1">
      <c r="A26" s="174" t="s">
        <v>217</v>
      </c>
      <c r="B26" s="174">
        <v>6.86</v>
      </c>
      <c r="C26" s="199">
        <v>0</v>
      </c>
      <c r="D26" s="199">
        <v>6.86</v>
      </c>
      <c r="E26" s="174">
        <f t="shared" si="0"/>
        <v>13.72</v>
      </c>
      <c r="F26" s="175">
        <f t="shared" si="1"/>
        <v>1.6165353261442166E-4</v>
      </c>
    </row>
    <row r="27" spans="1:12" ht="23.25" customHeight="1">
      <c r="A27" s="201" t="s">
        <v>224</v>
      </c>
      <c r="B27" s="202">
        <f>SUM(B9:B26)</f>
        <v>16792.2879746</v>
      </c>
      <c r="C27" s="202">
        <f>SUM(C9:C26)</f>
        <v>0</v>
      </c>
      <c r="D27" s="202">
        <f>SUM(D9:D26)</f>
        <v>68080.586611599996</v>
      </c>
      <c r="E27" s="202">
        <f t="shared" si="0"/>
        <v>84872.874586199992</v>
      </c>
      <c r="F27" s="203">
        <f t="shared" si="1"/>
        <v>1</v>
      </c>
    </row>
    <row r="28" spans="1:12" ht="30.75" customHeight="1">
      <c r="A28" s="204" t="s">
        <v>218</v>
      </c>
      <c r="B28" s="198">
        <f>+B27/$E$27</f>
        <v>0.19785223555195056</v>
      </c>
      <c r="C28" s="198">
        <f>+C27/$E$27</f>
        <v>0</v>
      </c>
      <c r="D28" s="198">
        <f>+D27/$E$27</f>
        <v>0.80214776444804947</v>
      </c>
      <c r="E28" s="198">
        <f>+E27/$E$27</f>
        <v>1</v>
      </c>
      <c r="F28" s="198"/>
    </row>
    <row r="29" spans="1:12" ht="9" customHeight="1" thickBot="1">
      <c r="A29" s="205"/>
      <c r="B29" s="206"/>
      <c r="C29" s="207"/>
      <c r="D29" s="207"/>
      <c r="E29" s="208"/>
      <c r="F29" s="209"/>
    </row>
    <row r="30" spans="1:12" ht="15" customHeight="1" thickTop="1">
      <c r="A30" s="216" t="s">
        <v>219</v>
      </c>
      <c r="B30" s="179"/>
      <c r="C30" s="211"/>
      <c r="D30" s="211"/>
      <c r="E30" s="212"/>
      <c r="F30" s="212"/>
    </row>
    <row r="31" spans="1:12" ht="15" customHeight="1">
      <c r="A31" s="216" t="s">
        <v>225</v>
      </c>
      <c r="C31" s="24"/>
      <c r="D31" s="24"/>
      <c r="E31" s="23"/>
      <c r="F31" s="212"/>
    </row>
    <row r="32" spans="1:12" ht="15" customHeight="1">
      <c r="A32" s="213" t="s">
        <v>226</v>
      </c>
      <c r="C32" s="24"/>
      <c r="D32" s="24"/>
      <c r="E32" s="23"/>
      <c r="F32" s="212"/>
      <c r="G32" s="214"/>
      <c r="H32" s="23"/>
      <c r="I32" s="23"/>
      <c r="J32" s="23"/>
      <c r="K32" s="23"/>
      <c r="L32" s="23"/>
    </row>
    <row r="33" spans="1:6" ht="9" customHeight="1">
      <c r="A33" s="22"/>
      <c r="C33" s="24"/>
      <c r="D33" s="24"/>
      <c r="E33" s="23"/>
      <c r="F33" s="212"/>
    </row>
    <row r="34" spans="1:6" ht="9" customHeight="1">
      <c r="A34" s="188"/>
      <c r="C34" s="24"/>
      <c r="D34" s="24"/>
      <c r="E34" s="23"/>
      <c r="F34" s="212"/>
    </row>
    <row r="35" spans="1:6" ht="9" customHeight="1">
      <c r="A35" s="22"/>
      <c r="C35" s="24"/>
      <c r="D35" s="24"/>
      <c r="E35" s="23"/>
      <c r="F35" s="212"/>
    </row>
    <row r="36" spans="1:6" ht="9" customHeight="1">
      <c r="A36" s="22"/>
      <c r="C36" s="24"/>
      <c r="D36" s="24"/>
      <c r="E36" s="23"/>
      <c r="F36" s="212"/>
    </row>
    <row r="37" spans="1:6" ht="9" customHeight="1">
      <c r="A37" s="22"/>
      <c r="B37" s="215"/>
      <c r="C37" s="24"/>
      <c r="D37" s="24"/>
      <c r="E37" s="23"/>
      <c r="F37" s="212"/>
    </row>
    <row r="38" spans="1:6" ht="9" customHeight="1">
      <c r="A38" s="22"/>
      <c r="B38" s="215"/>
      <c r="C38" s="24"/>
      <c r="D38" s="24"/>
      <c r="E38" s="23"/>
      <c r="F38" s="212"/>
    </row>
    <row r="39" spans="1:6" ht="9" customHeight="1">
      <c r="A39" s="22"/>
      <c r="B39" s="215"/>
      <c r="C39" s="24"/>
      <c r="D39" s="24"/>
      <c r="E39" s="23"/>
      <c r="F39" s="212"/>
    </row>
    <row r="40" spans="1:6" ht="9" customHeight="1">
      <c r="A40" s="185"/>
      <c r="B40" s="215"/>
      <c r="C40" s="24"/>
      <c r="D40" s="24"/>
      <c r="E40" s="23"/>
      <c r="F40" s="212"/>
    </row>
    <row r="41" spans="1:6" ht="9" customHeight="1">
      <c r="A41" s="22"/>
      <c r="B41" s="215"/>
      <c r="C41" s="24"/>
      <c r="D41" s="24"/>
      <c r="E41" s="23"/>
      <c r="F41" s="212"/>
    </row>
    <row r="42" spans="1:6" ht="9" customHeight="1">
      <c r="A42" s="22"/>
      <c r="B42" s="215"/>
      <c r="C42" s="24"/>
      <c r="D42" s="24"/>
      <c r="E42" s="23"/>
      <c r="F42" s="212"/>
    </row>
    <row r="43" spans="1:6" ht="9" customHeight="1">
      <c r="A43" s="22"/>
      <c r="B43" s="215"/>
      <c r="C43" s="24"/>
      <c r="D43" s="24"/>
      <c r="E43" s="23"/>
      <c r="F43" s="212"/>
    </row>
    <row r="44" spans="1:6" ht="9" customHeight="1">
      <c r="A44" s="22"/>
      <c r="C44" s="24"/>
      <c r="D44" s="24"/>
      <c r="E44" s="23"/>
      <c r="F44" s="212"/>
    </row>
    <row r="45" spans="1:6" ht="9" customHeight="1">
      <c r="A45" s="22"/>
      <c r="C45" s="24"/>
      <c r="D45" s="24"/>
      <c r="E45" s="23"/>
      <c r="F45" s="212"/>
    </row>
    <row r="46" spans="1:6" ht="9" customHeight="1">
      <c r="A46" s="185"/>
      <c r="C46" s="24"/>
      <c r="D46" s="24"/>
      <c r="E46" s="23"/>
      <c r="F46" s="212"/>
    </row>
    <row r="47" spans="1:6" ht="9" customHeight="1">
      <c r="A47" s="22"/>
      <c r="C47" s="24"/>
      <c r="D47" s="24"/>
      <c r="E47" s="23"/>
      <c r="F47" s="212"/>
    </row>
    <row r="48" spans="1:6" ht="9" customHeight="1">
      <c r="A48" s="22"/>
      <c r="C48" s="24"/>
      <c r="D48" s="24"/>
      <c r="E48" s="23"/>
      <c r="F48" s="212"/>
    </row>
    <row r="49" spans="1:6" ht="9" customHeight="1">
      <c r="A49" s="22"/>
      <c r="C49" s="24"/>
      <c r="D49" s="24"/>
      <c r="E49" s="23"/>
      <c r="F49" s="212"/>
    </row>
    <row r="50" spans="1:6" ht="9" customHeight="1">
      <c r="A50" s="22"/>
      <c r="C50" s="24"/>
      <c r="D50" s="24"/>
      <c r="E50" s="23"/>
      <c r="F50" s="212"/>
    </row>
    <row r="51" spans="1:6" ht="9" customHeight="1">
      <c r="A51" s="22"/>
      <c r="C51" s="24"/>
      <c r="D51" s="24"/>
      <c r="E51" s="23"/>
      <c r="F51" s="212"/>
    </row>
    <row r="52" spans="1:6" ht="9" customHeight="1">
      <c r="A52" s="185"/>
      <c r="C52" s="24"/>
      <c r="D52" s="24"/>
      <c r="E52" s="23"/>
      <c r="F52" s="212"/>
    </row>
    <row r="53" spans="1:6" ht="9" customHeight="1">
      <c r="A53" s="22"/>
      <c r="C53" s="24"/>
      <c r="D53" s="24"/>
      <c r="E53" s="23"/>
      <c r="F53" s="212"/>
    </row>
    <row r="54" spans="1:6" ht="9" customHeight="1">
      <c r="A54" s="22"/>
      <c r="C54" s="24"/>
      <c r="D54" s="24"/>
      <c r="E54" s="23"/>
      <c r="F54" s="212"/>
    </row>
    <row r="55" spans="1:6" ht="9" customHeight="1">
      <c r="A55" s="22"/>
      <c r="C55" s="24"/>
      <c r="D55" s="24"/>
      <c r="E55" s="23"/>
      <c r="F55" s="212"/>
    </row>
    <row r="56" spans="1:6" ht="9" customHeight="1">
      <c r="A56" s="22"/>
      <c r="C56" s="24"/>
      <c r="D56" s="24"/>
      <c r="E56" s="23"/>
      <c r="F56" s="212"/>
    </row>
    <row r="57" spans="1:6" ht="9" customHeight="1">
      <c r="A57" s="185"/>
      <c r="C57" s="24"/>
      <c r="D57" s="24"/>
      <c r="E57" s="23"/>
      <c r="F57" s="212"/>
    </row>
    <row r="58" spans="1:6" ht="9" customHeight="1">
      <c r="A58" s="186"/>
      <c r="C58" s="24"/>
      <c r="D58" s="24"/>
      <c r="E58" s="23"/>
      <c r="F58" s="212"/>
    </row>
    <row r="59" spans="1:6" ht="9" customHeight="1">
      <c r="A59" s="186"/>
      <c r="C59" s="24"/>
      <c r="D59" s="24"/>
      <c r="E59" s="23"/>
      <c r="F59" s="212"/>
    </row>
    <row r="60" spans="1:6" ht="9" customHeight="1">
      <c r="A60" s="186"/>
      <c r="C60" s="24"/>
      <c r="D60" s="24"/>
      <c r="E60" s="23"/>
      <c r="F60" s="212"/>
    </row>
    <row r="61" spans="1:6" ht="9" customHeight="1">
      <c r="A61" s="186"/>
      <c r="C61" s="24"/>
      <c r="D61" s="24"/>
      <c r="E61" s="23"/>
      <c r="F61" s="212"/>
    </row>
    <row r="62" spans="1:6" ht="9" customHeight="1">
      <c r="A62" s="187"/>
      <c r="C62" s="24"/>
      <c r="D62" s="24"/>
      <c r="E62" s="23"/>
      <c r="F62" s="212"/>
    </row>
    <row r="63" spans="1:6" ht="9" customHeight="1">
      <c r="A63" s="187"/>
      <c r="C63" s="24"/>
      <c r="D63" s="24"/>
      <c r="E63" s="23"/>
      <c r="F63" s="212"/>
    </row>
    <row r="64" spans="1:6" ht="9" customHeight="1">
      <c r="A64" s="188"/>
      <c r="C64" s="24"/>
      <c r="D64" s="24"/>
      <c r="E64" s="23"/>
      <c r="F64" s="212"/>
    </row>
    <row r="65" spans="1:6" ht="9" customHeight="1">
      <c r="A65" s="22"/>
      <c r="C65" s="24"/>
      <c r="D65" s="24"/>
      <c r="E65" s="23"/>
      <c r="F65" s="212"/>
    </row>
    <row r="66" spans="1:6" ht="9" customHeight="1">
      <c r="A66" s="22"/>
      <c r="C66" s="24"/>
      <c r="D66" s="24"/>
      <c r="E66" s="23"/>
      <c r="F66" s="212"/>
    </row>
    <row r="67" spans="1:6" ht="9" customHeight="1">
      <c r="A67" s="22"/>
      <c r="C67" s="24"/>
      <c r="D67" s="24"/>
      <c r="E67" s="23"/>
      <c r="F67" s="212"/>
    </row>
    <row r="68" spans="1:6" ht="9" customHeight="1">
      <c r="A68" s="22"/>
      <c r="C68" s="24"/>
      <c r="D68" s="24"/>
      <c r="E68" s="23"/>
      <c r="F68" s="212"/>
    </row>
    <row r="69" spans="1:6" ht="9" customHeight="1">
      <c r="A69" s="186"/>
      <c r="C69" s="24"/>
      <c r="D69" s="24"/>
      <c r="E69" s="23"/>
      <c r="F69" s="212"/>
    </row>
    <row r="70" spans="1:6" ht="9" customHeight="1">
      <c r="A70" s="188"/>
      <c r="C70" s="24"/>
      <c r="D70" s="24"/>
      <c r="E70" s="23"/>
      <c r="F70" s="212"/>
    </row>
    <row r="71" spans="1:6" ht="9" customHeight="1">
      <c r="A71" s="22"/>
      <c r="C71" s="24"/>
      <c r="D71" s="24"/>
      <c r="E71" s="23"/>
      <c r="F71" s="212"/>
    </row>
    <row r="72" spans="1:6" ht="9" customHeight="1">
      <c r="A72" s="22"/>
      <c r="C72" s="24"/>
      <c r="D72" s="24"/>
      <c r="E72" s="23"/>
      <c r="F72" s="212"/>
    </row>
    <row r="73" spans="1:6" ht="9" customHeight="1">
      <c r="A73" s="22"/>
      <c r="C73" s="24"/>
      <c r="D73" s="24"/>
      <c r="E73" s="23"/>
      <c r="F73" s="212"/>
    </row>
    <row r="74" spans="1:6" ht="9" customHeight="1">
      <c r="A74" s="22"/>
      <c r="C74" s="24"/>
      <c r="D74" s="24"/>
      <c r="E74" s="23"/>
      <c r="F74" s="212"/>
    </row>
    <row r="75" spans="1:6" ht="9" customHeight="1">
      <c r="A75" s="186"/>
      <c r="C75" s="24"/>
      <c r="D75" s="24"/>
      <c r="E75" s="23"/>
      <c r="F75" s="212"/>
    </row>
    <row r="76" spans="1:6" ht="9" customHeight="1">
      <c r="A76" s="188"/>
      <c r="C76" s="24"/>
      <c r="D76" s="24"/>
      <c r="E76" s="23"/>
      <c r="F76" s="212"/>
    </row>
    <row r="77" spans="1:6" ht="9" customHeight="1">
      <c r="A77" s="22"/>
      <c r="C77" s="24"/>
      <c r="D77" s="24"/>
      <c r="E77" s="23"/>
      <c r="F77" s="212"/>
    </row>
    <row r="78" spans="1:6" ht="9" customHeight="1">
      <c r="A78" s="22"/>
      <c r="C78" s="24"/>
      <c r="D78" s="24"/>
      <c r="E78" s="23"/>
      <c r="F78" s="212"/>
    </row>
    <row r="79" spans="1:6" ht="9" customHeight="1">
      <c r="A79" s="22"/>
      <c r="C79" s="48"/>
      <c r="D79" s="48"/>
      <c r="F79" s="179"/>
    </row>
    <row r="80" spans="1:6" ht="9" customHeight="1">
      <c r="A80" s="22"/>
      <c r="C80" s="48"/>
      <c r="D80" s="48"/>
      <c r="F80" s="179"/>
    </row>
    <row r="81" spans="1:6" ht="9" customHeight="1">
      <c r="A81" s="22"/>
      <c r="C81" s="48"/>
      <c r="D81" s="48"/>
      <c r="F81" s="179"/>
    </row>
    <row r="82" spans="1:6" ht="9" customHeight="1">
      <c r="A82" s="22"/>
      <c r="C82" s="48"/>
      <c r="D82" s="48"/>
      <c r="F82" s="179"/>
    </row>
    <row r="83" spans="1:6" ht="9" customHeight="1">
      <c r="A83" s="22"/>
      <c r="C83" s="48"/>
      <c r="D83" s="48"/>
      <c r="F83" s="179"/>
    </row>
    <row r="84" spans="1:6" ht="9" customHeight="1">
      <c r="A84" s="22"/>
      <c r="C84" s="48"/>
      <c r="D84" s="48"/>
      <c r="F84" s="179"/>
    </row>
    <row r="85" spans="1:6" ht="9" customHeight="1">
      <c r="A85" s="186"/>
      <c r="C85" s="48"/>
      <c r="D85" s="48"/>
      <c r="F85" s="179"/>
    </row>
    <row r="86" spans="1:6" ht="9" customHeight="1">
      <c r="A86" s="188"/>
      <c r="C86" s="48"/>
      <c r="D86" s="48"/>
      <c r="F86" s="179"/>
    </row>
    <row r="87" spans="1:6" ht="9" customHeight="1">
      <c r="A87" s="22"/>
      <c r="C87" s="48"/>
      <c r="D87" s="48"/>
      <c r="F87" s="179"/>
    </row>
    <row r="88" spans="1:6" ht="9" customHeight="1">
      <c r="A88" s="22"/>
      <c r="C88" s="48"/>
      <c r="D88" s="48"/>
      <c r="F88" s="179"/>
    </row>
    <row r="89" spans="1:6" ht="9" customHeight="1">
      <c r="A89" s="22"/>
      <c r="C89" s="48"/>
      <c r="D89" s="48"/>
      <c r="F89" s="179"/>
    </row>
    <row r="90" spans="1:6" ht="9" customHeight="1">
      <c r="A90" s="22"/>
      <c r="C90" s="48"/>
      <c r="D90" s="48"/>
      <c r="F90" s="179"/>
    </row>
    <row r="91" spans="1:6" ht="9" customHeight="1">
      <c r="A91" s="22"/>
      <c r="C91" s="48"/>
      <c r="D91" s="48"/>
      <c r="F91" s="179"/>
    </row>
    <row r="92" spans="1:6" ht="9" customHeight="1">
      <c r="A92" s="22"/>
      <c r="C92" s="48"/>
      <c r="D92" s="48"/>
      <c r="F92" s="179"/>
    </row>
    <row r="93" spans="1:6" ht="9" customHeight="1">
      <c r="A93" s="22"/>
      <c r="C93" s="48"/>
      <c r="D93" s="48"/>
      <c r="F93" s="179"/>
    </row>
    <row r="94" spans="1:6" ht="9" customHeight="1">
      <c r="A94" s="22"/>
      <c r="C94" s="48"/>
      <c r="D94" s="48"/>
      <c r="F94" s="179"/>
    </row>
    <row r="95" spans="1:6" ht="9" customHeight="1">
      <c r="A95" s="22"/>
      <c r="C95" s="48"/>
      <c r="D95" s="48"/>
      <c r="F95" s="179"/>
    </row>
    <row r="96" spans="1:6" ht="9" customHeight="1">
      <c r="A96" s="188"/>
      <c r="C96" s="48"/>
      <c r="D96" s="48"/>
      <c r="F96" s="179"/>
    </row>
    <row r="97" spans="1:6" ht="9" customHeight="1">
      <c r="A97" s="22"/>
      <c r="C97" s="48"/>
      <c r="D97" s="48"/>
      <c r="F97" s="179"/>
    </row>
    <row r="98" spans="1:6" ht="9" customHeight="1">
      <c r="A98" s="22"/>
      <c r="C98" s="48"/>
      <c r="D98" s="48"/>
      <c r="F98" s="179"/>
    </row>
    <row r="99" spans="1:6" ht="9" customHeight="1">
      <c r="A99" s="22"/>
      <c r="C99" s="48"/>
      <c r="D99" s="48"/>
      <c r="F99" s="179"/>
    </row>
    <row r="100" spans="1:6">
      <c r="A100" s="189"/>
      <c r="C100" s="48"/>
      <c r="D100" s="48"/>
      <c r="F100" s="179"/>
    </row>
    <row r="101" spans="1:6">
      <c r="A101" s="189"/>
      <c r="C101" s="48"/>
      <c r="D101" s="48"/>
      <c r="F101" s="179"/>
    </row>
    <row r="102" spans="1:6">
      <c r="A102" s="189"/>
      <c r="C102" s="48"/>
      <c r="D102" s="48"/>
      <c r="F102" s="179"/>
    </row>
    <row r="103" spans="1:6">
      <c r="A103" s="189"/>
      <c r="C103" s="48"/>
      <c r="D103" s="48"/>
      <c r="F103" s="179"/>
    </row>
    <row r="104" spans="1:6">
      <c r="A104" s="189"/>
      <c r="C104" s="48"/>
      <c r="D104" s="48"/>
      <c r="F104" s="179"/>
    </row>
    <row r="105" spans="1:6">
      <c r="A105" s="189"/>
      <c r="C105" s="48"/>
      <c r="D105" s="48"/>
      <c r="F105" s="179"/>
    </row>
    <row r="106" spans="1:6">
      <c r="A106" s="189"/>
      <c r="C106" s="48"/>
      <c r="D106" s="48"/>
      <c r="F106" s="179"/>
    </row>
    <row r="107" spans="1:6" ht="15.75">
      <c r="A107" s="190"/>
      <c r="C107" s="48"/>
      <c r="D107" s="48"/>
      <c r="F107" s="179"/>
    </row>
    <row r="108" spans="1:6" ht="15.75">
      <c r="A108" s="190"/>
      <c r="C108" s="48"/>
      <c r="D108" s="48"/>
      <c r="F108" s="179"/>
    </row>
    <row r="109" spans="1:6" ht="15.75">
      <c r="A109" s="190"/>
      <c r="C109" s="48"/>
      <c r="D109" s="48"/>
      <c r="F109" s="179"/>
    </row>
    <row r="110" spans="1:6" ht="15.75">
      <c r="A110" s="190"/>
      <c r="C110" s="48"/>
      <c r="D110" s="48"/>
      <c r="F110" s="179"/>
    </row>
    <row r="111" spans="1:6" ht="15.75">
      <c r="A111" s="190"/>
      <c r="C111" s="48"/>
      <c r="D111" s="48"/>
      <c r="F111" s="179"/>
    </row>
    <row r="112" spans="1:6" ht="15.75">
      <c r="A112" s="190"/>
      <c r="C112" s="48"/>
      <c r="D112" s="48"/>
      <c r="F112" s="179"/>
    </row>
    <row r="113" spans="1:6" ht="15.75">
      <c r="A113" s="190"/>
      <c r="C113" s="48"/>
      <c r="D113" s="48"/>
      <c r="F113" s="179"/>
    </row>
    <row r="114" spans="1:6" ht="15.75">
      <c r="A114" s="190"/>
      <c r="C114" s="48"/>
      <c r="D114" s="48"/>
      <c r="F114" s="179"/>
    </row>
    <row r="115" spans="1:6" ht="15.75">
      <c r="A115" s="190"/>
      <c r="C115" s="48"/>
      <c r="D115" s="48"/>
      <c r="F115" s="179"/>
    </row>
    <row r="116" spans="1:6" ht="15.75">
      <c r="A116" s="190"/>
      <c r="C116" s="48"/>
      <c r="D116" s="48"/>
      <c r="F116" s="179"/>
    </row>
    <row r="117" spans="1:6" ht="15.75">
      <c r="A117" s="190"/>
      <c r="C117" s="48"/>
      <c r="D117" s="48"/>
      <c r="F117" s="179"/>
    </row>
    <row r="118" spans="1:6" ht="15.75">
      <c r="A118" s="190"/>
      <c r="C118" s="48"/>
      <c r="D118" s="48"/>
      <c r="F118" s="179"/>
    </row>
    <row r="119" spans="1:6" ht="15.75">
      <c r="A119" s="190"/>
      <c r="C119" s="48"/>
      <c r="D119" s="48"/>
      <c r="F119" s="179"/>
    </row>
    <row r="120" spans="1:6" ht="15.75">
      <c r="A120" s="190"/>
      <c r="C120" s="48"/>
      <c r="D120" s="48"/>
      <c r="F120" s="179"/>
    </row>
    <row r="121" spans="1:6" ht="15.75">
      <c r="A121" s="190"/>
      <c r="C121" s="48"/>
      <c r="D121" s="48"/>
      <c r="F121" s="179"/>
    </row>
    <row r="122" spans="1:6" ht="15.75">
      <c r="A122" s="190"/>
      <c r="C122" s="48"/>
      <c r="D122" s="48"/>
      <c r="F122" s="179"/>
    </row>
    <row r="123" spans="1:6" ht="15.75">
      <c r="A123" s="190"/>
      <c r="C123" s="48"/>
      <c r="D123" s="48"/>
      <c r="F123" s="179"/>
    </row>
    <row r="124" spans="1:6" ht="15.75">
      <c r="A124" s="190"/>
      <c r="C124" s="48"/>
      <c r="D124" s="48"/>
      <c r="F124" s="179"/>
    </row>
    <row r="125" spans="1:6" ht="15.75">
      <c r="A125" s="190"/>
      <c r="C125" s="48"/>
      <c r="D125" s="48"/>
      <c r="F125" s="179"/>
    </row>
    <row r="126" spans="1:6" ht="15.75">
      <c r="A126" s="190"/>
      <c r="C126" s="48"/>
      <c r="D126" s="48"/>
      <c r="F126" s="179"/>
    </row>
    <row r="127" spans="1:6" ht="15.75">
      <c r="A127" s="190"/>
      <c r="C127" s="48"/>
      <c r="D127" s="48"/>
      <c r="F127" s="179"/>
    </row>
    <row r="128" spans="1:6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190"/>
      <c r="C197" s="48"/>
      <c r="D197" s="48"/>
      <c r="F197" s="179"/>
    </row>
    <row r="198" spans="1:6" ht="15.75">
      <c r="A198" s="25"/>
      <c r="C198" s="48"/>
      <c r="D198" s="48"/>
      <c r="F198" s="179"/>
    </row>
    <row r="199" spans="1:6" ht="15.75">
      <c r="A199" s="25"/>
      <c r="C199" s="48"/>
      <c r="D199" s="48"/>
      <c r="F199" s="179"/>
    </row>
    <row r="200" spans="1:6" ht="15.75">
      <c r="A200" s="25"/>
      <c r="C200" s="48"/>
      <c r="D200" s="48"/>
      <c r="F200" s="179"/>
    </row>
    <row r="201" spans="1:6" ht="15.75">
      <c r="A201" s="25"/>
      <c r="C201" s="48"/>
      <c r="D201" s="48"/>
    </row>
    <row r="202" spans="1:6" ht="15.75">
      <c r="A202" s="25"/>
      <c r="C202" s="48"/>
      <c r="D202" s="48"/>
    </row>
    <row r="203" spans="1:6" ht="15.75">
      <c r="A203" s="25"/>
      <c r="C203" s="48"/>
      <c r="D203" s="48"/>
    </row>
    <row r="204" spans="1:6" ht="15.75">
      <c r="A204" s="25"/>
      <c r="C204" s="48"/>
      <c r="D204" s="48"/>
    </row>
    <row r="205" spans="1:6" ht="15.75">
      <c r="A205" s="25"/>
      <c r="C205" s="48"/>
      <c r="D205" s="48"/>
    </row>
    <row r="206" spans="1:6" ht="15.75">
      <c r="A206" s="25"/>
      <c r="C206" s="48"/>
      <c r="D206" s="48"/>
    </row>
    <row r="207" spans="1:6" ht="15.75">
      <c r="A207" s="25"/>
      <c r="C207" s="48"/>
      <c r="D207" s="48"/>
    </row>
    <row r="208" spans="1:6" ht="15.75">
      <c r="A208" s="25"/>
      <c r="C208" s="48"/>
      <c r="D208" s="48"/>
    </row>
    <row r="209" spans="1:4" ht="15.75">
      <c r="A209" s="25"/>
      <c r="C209" s="48"/>
      <c r="D209" s="48"/>
    </row>
    <row r="210" spans="1:4" ht="15.75">
      <c r="A210" s="25"/>
      <c r="C210" s="48"/>
      <c r="D210" s="48"/>
    </row>
    <row r="211" spans="1:4" ht="15.75">
      <c r="A211" s="25"/>
      <c r="C211" s="48"/>
      <c r="D211" s="48"/>
    </row>
    <row r="212" spans="1:4" ht="15.75">
      <c r="A212" s="25"/>
      <c r="C212" s="48"/>
      <c r="D212" s="48"/>
    </row>
    <row r="213" spans="1:4" ht="15.75">
      <c r="A213" s="25"/>
      <c r="C213" s="48"/>
      <c r="D213" s="48"/>
    </row>
    <row r="214" spans="1:4" ht="15.75">
      <c r="A214" s="25"/>
      <c r="C214" s="48"/>
      <c r="D214" s="48"/>
    </row>
    <row r="215" spans="1:4" ht="15.75">
      <c r="A215" s="25"/>
      <c r="C215" s="48"/>
      <c r="D215" s="48"/>
    </row>
    <row r="216" spans="1:4" ht="15.75">
      <c r="A216" s="25"/>
      <c r="C216" s="48"/>
      <c r="D216" s="48"/>
    </row>
    <row r="217" spans="1:4" ht="15.75">
      <c r="A217" s="25"/>
      <c r="C217" s="48"/>
      <c r="D217" s="48"/>
    </row>
    <row r="218" spans="1:4" ht="15.75">
      <c r="A218" s="25"/>
      <c r="C218" s="48"/>
      <c r="D218" s="48"/>
    </row>
    <row r="219" spans="1:4" ht="15.75">
      <c r="A219" s="25"/>
      <c r="C219" s="48"/>
      <c r="D219" s="48"/>
    </row>
    <row r="220" spans="1:4" ht="15.75">
      <c r="A220" s="25"/>
      <c r="C220" s="48"/>
      <c r="D220" s="48"/>
    </row>
    <row r="221" spans="1:4" ht="15.75">
      <c r="A221" s="25"/>
      <c r="C221" s="48"/>
      <c r="D221" s="48"/>
    </row>
    <row r="222" spans="1:4" ht="15.75">
      <c r="A222" s="25"/>
      <c r="C222" s="48"/>
      <c r="D222" s="48"/>
    </row>
    <row r="223" spans="1:4" ht="15.75">
      <c r="A223" s="25"/>
      <c r="C223" s="48"/>
      <c r="D223" s="48"/>
    </row>
    <row r="224" spans="1:4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  <c r="C269" s="48"/>
      <c r="D269" s="48"/>
    </row>
    <row r="270" spans="1:4" ht="15.75">
      <c r="A270" s="25"/>
    </row>
    <row r="271" spans="1:4" ht="15.75">
      <c r="A271" s="25"/>
    </row>
    <row r="272" spans="1:4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I8" sqref="I8"/>
    </sheetView>
  </sheetViews>
  <sheetFormatPr defaultColWidth="9.140625" defaultRowHeight="15"/>
  <cols>
    <col min="1" max="1" width="51.140625" style="26" customWidth="1"/>
    <col min="2" max="4" width="9.85546875" style="572" customWidth="1"/>
    <col min="5" max="5" width="12.7109375" style="572" customWidth="1"/>
    <col min="6" max="6" width="9.85546875" style="572" customWidth="1"/>
    <col min="7" max="7" width="2.5703125" style="191" customWidth="1"/>
    <col min="8" max="256" width="9.140625" style="572"/>
    <col min="257" max="257" width="51.140625" style="572" customWidth="1"/>
    <col min="258" max="260" width="9.85546875" style="572" customWidth="1"/>
    <col min="261" max="261" width="12.7109375" style="572" customWidth="1"/>
    <col min="262" max="262" width="9.85546875" style="572" customWidth="1"/>
    <col min="263" max="263" width="2.5703125" style="572" customWidth="1"/>
    <col min="264" max="512" width="9.140625" style="572"/>
    <col min="513" max="513" width="51.140625" style="572" customWidth="1"/>
    <col min="514" max="516" width="9.85546875" style="572" customWidth="1"/>
    <col min="517" max="517" width="12.7109375" style="572" customWidth="1"/>
    <col min="518" max="518" width="9.85546875" style="572" customWidth="1"/>
    <col min="519" max="519" width="2.5703125" style="572" customWidth="1"/>
    <col min="520" max="768" width="9.140625" style="572"/>
    <col min="769" max="769" width="51.140625" style="572" customWidth="1"/>
    <col min="770" max="772" width="9.85546875" style="572" customWidth="1"/>
    <col min="773" max="773" width="12.7109375" style="572" customWidth="1"/>
    <col min="774" max="774" width="9.85546875" style="572" customWidth="1"/>
    <col min="775" max="775" width="2.5703125" style="572" customWidth="1"/>
    <col min="776" max="1024" width="9.140625" style="572"/>
    <col min="1025" max="1025" width="51.140625" style="572" customWidth="1"/>
    <col min="1026" max="1028" width="9.85546875" style="572" customWidth="1"/>
    <col min="1029" max="1029" width="12.7109375" style="572" customWidth="1"/>
    <col min="1030" max="1030" width="9.85546875" style="572" customWidth="1"/>
    <col min="1031" max="1031" width="2.5703125" style="572" customWidth="1"/>
    <col min="1032" max="1280" width="9.140625" style="572"/>
    <col min="1281" max="1281" width="51.140625" style="572" customWidth="1"/>
    <col min="1282" max="1284" width="9.85546875" style="572" customWidth="1"/>
    <col min="1285" max="1285" width="12.7109375" style="572" customWidth="1"/>
    <col min="1286" max="1286" width="9.85546875" style="572" customWidth="1"/>
    <col min="1287" max="1287" width="2.5703125" style="572" customWidth="1"/>
    <col min="1288" max="1536" width="9.140625" style="572"/>
    <col min="1537" max="1537" width="51.140625" style="572" customWidth="1"/>
    <col min="1538" max="1540" width="9.85546875" style="572" customWidth="1"/>
    <col min="1541" max="1541" width="12.7109375" style="572" customWidth="1"/>
    <col min="1542" max="1542" width="9.85546875" style="572" customWidth="1"/>
    <col min="1543" max="1543" width="2.5703125" style="572" customWidth="1"/>
    <col min="1544" max="1792" width="9.140625" style="572"/>
    <col min="1793" max="1793" width="51.140625" style="572" customWidth="1"/>
    <col min="1794" max="1796" width="9.85546875" style="572" customWidth="1"/>
    <col min="1797" max="1797" width="12.7109375" style="572" customWidth="1"/>
    <col min="1798" max="1798" width="9.85546875" style="572" customWidth="1"/>
    <col min="1799" max="1799" width="2.5703125" style="572" customWidth="1"/>
    <col min="1800" max="2048" width="9.140625" style="572"/>
    <col min="2049" max="2049" width="51.140625" style="572" customWidth="1"/>
    <col min="2050" max="2052" width="9.85546875" style="572" customWidth="1"/>
    <col min="2053" max="2053" width="12.7109375" style="572" customWidth="1"/>
    <col min="2054" max="2054" width="9.85546875" style="572" customWidth="1"/>
    <col min="2055" max="2055" width="2.5703125" style="572" customWidth="1"/>
    <col min="2056" max="2304" width="9.140625" style="572"/>
    <col min="2305" max="2305" width="51.140625" style="572" customWidth="1"/>
    <col min="2306" max="2308" width="9.85546875" style="572" customWidth="1"/>
    <col min="2309" max="2309" width="12.7109375" style="572" customWidth="1"/>
    <col min="2310" max="2310" width="9.85546875" style="572" customWidth="1"/>
    <col min="2311" max="2311" width="2.5703125" style="572" customWidth="1"/>
    <col min="2312" max="2560" width="9.140625" style="572"/>
    <col min="2561" max="2561" width="51.140625" style="572" customWidth="1"/>
    <col min="2562" max="2564" width="9.85546875" style="572" customWidth="1"/>
    <col min="2565" max="2565" width="12.7109375" style="572" customWidth="1"/>
    <col min="2566" max="2566" width="9.85546875" style="572" customWidth="1"/>
    <col min="2567" max="2567" width="2.5703125" style="572" customWidth="1"/>
    <col min="2568" max="2816" width="9.140625" style="572"/>
    <col min="2817" max="2817" width="51.140625" style="572" customWidth="1"/>
    <col min="2818" max="2820" width="9.85546875" style="572" customWidth="1"/>
    <col min="2821" max="2821" width="12.7109375" style="572" customWidth="1"/>
    <col min="2822" max="2822" width="9.85546875" style="572" customWidth="1"/>
    <col min="2823" max="2823" width="2.5703125" style="572" customWidth="1"/>
    <col min="2824" max="3072" width="9.140625" style="572"/>
    <col min="3073" max="3073" width="51.140625" style="572" customWidth="1"/>
    <col min="3074" max="3076" width="9.85546875" style="572" customWidth="1"/>
    <col min="3077" max="3077" width="12.7109375" style="572" customWidth="1"/>
    <col min="3078" max="3078" width="9.85546875" style="572" customWidth="1"/>
    <col min="3079" max="3079" width="2.5703125" style="572" customWidth="1"/>
    <col min="3080" max="3328" width="9.140625" style="572"/>
    <col min="3329" max="3329" width="51.140625" style="572" customWidth="1"/>
    <col min="3330" max="3332" width="9.85546875" style="572" customWidth="1"/>
    <col min="3333" max="3333" width="12.7109375" style="572" customWidth="1"/>
    <col min="3334" max="3334" width="9.85546875" style="572" customWidth="1"/>
    <col min="3335" max="3335" width="2.5703125" style="572" customWidth="1"/>
    <col min="3336" max="3584" width="9.140625" style="572"/>
    <col min="3585" max="3585" width="51.140625" style="572" customWidth="1"/>
    <col min="3586" max="3588" width="9.85546875" style="572" customWidth="1"/>
    <col min="3589" max="3589" width="12.7109375" style="572" customWidth="1"/>
    <col min="3590" max="3590" width="9.85546875" style="572" customWidth="1"/>
    <col min="3591" max="3591" width="2.5703125" style="572" customWidth="1"/>
    <col min="3592" max="3840" width="9.140625" style="572"/>
    <col min="3841" max="3841" width="51.140625" style="572" customWidth="1"/>
    <col min="3842" max="3844" width="9.85546875" style="572" customWidth="1"/>
    <col min="3845" max="3845" width="12.7109375" style="572" customWidth="1"/>
    <col min="3846" max="3846" width="9.85546875" style="572" customWidth="1"/>
    <col min="3847" max="3847" width="2.5703125" style="572" customWidth="1"/>
    <col min="3848" max="4096" width="9.140625" style="572"/>
    <col min="4097" max="4097" width="51.140625" style="572" customWidth="1"/>
    <col min="4098" max="4100" width="9.85546875" style="572" customWidth="1"/>
    <col min="4101" max="4101" width="12.7109375" style="572" customWidth="1"/>
    <col min="4102" max="4102" width="9.85546875" style="572" customWidth="1"/>
    <col min="4103" max="4103" width="2.5703125" style="572" customWidth="1"/>
    <col min="4104" max="4352" width="9.140625" style="572"/>
    <col min="4353" max="4353" width="51.140625" style="572" customWidth="1"/>
    <col min="4354" max="4356" width="9.85546875" style="572" customWidth="1"/>
    <col min="4357" max="4357" width="12.7109375" style="572" customWidth="1"/>
    <col min="4358" max="4358" width="9.85546875" style="572" customWidth="1"/>
    <col min="4359" max="4359" width="2.5703125" style="572" customWidth="1"/>
    <col min="4360" max="4608" width="9.140625" style="572"/>
    <col min="4609" max="4609" width="51.140625" style="572" customWidth="1"/>
    <col min="4610" max="4612" width="9.85546875" style="572" customWidth="1"/>
    <col min="4613" max="4613" width="12.7109375" style="572" customWidth="1"/>
    <col min="4614" max="4614" width="9.85546875" style="572" customWidth="1"/>
    <col min="4615" max="4615" width="2.5703125" style="572" customWidth="1"/>
    <col min="4616" max="4864" width="9.140625" style="572"/>
    <col min="4865" max="4865" width="51.140625" style="572" customWidth="1"/>
    <col min="4866" max="4868" width="9.85546875" style="572" customWidth="1"/>
    <col min="4869" max="4869" width="12.7109375" style="572" customWidth="1"/>
    <col min="4870" max="4870" width="9.85546875" style="572" customWidth="1"/>
    <col min="4871" max="4871" width="2.5703125" style="572" customWidth="1"/>
    <col min="4872" max="5120" width="9.140625" style="572"/>
    <col min="5121" max="5121" width="51.140625" style="572" customWidth="1"/>
    <col min="5122" max="5124" width="9.85546875" style="572" customWidth="1"/>
    <col min="5125" max="5125" width="12.7109375" style="572" customWidth="1"/>
    <col min="5126" max="5126" width="9.85546875" style="572" customWidth="1"/>
    <col min="5127" max="5127" width="2.5703125" style="572" customWidth="1"/>
    <col min="5128" max="5376" width="9.140625" style="572"/>
    <col min="5377" max="5377" width="51.140625" style="572" customWidth="1"/>
    <col min="5378" max="5380" width="9.85546875" style="572" customWidth="1"/>
    <col min="5381" max="5381" width="12.7109375" style="572" customWidth="1"/>
    <col min="5382" max="5382" width="9.85546875" style="572" customWidth="1"/>
    <col min="5383" max="5383" width="2.5703125" style="572" customWidth="1"/>
    <col min="5384" max="5632" width="9.140625" style="572"/>
    <col min="5633" max="5633" width="51.140625" style="572" customWidth="1"/>
    <col min="5634" max="5636" width="9.85546875" style="572" customWidth="1"/>
    <col min="5637" max="5637" width="12.7109375" style="572" customWidth="1"/>
    <col min="5638" max="5638" width="9.85546875" style="572" customWidth="1"/>
    <col min="5639" max="5639" width="2.5703125" style="572" customWidth="1"/>
    <col min="5640" max="5888" width="9.140625" style="572"/>
    <col min="5889" max="5889" width="51.140625" style="572" customWidth="1"/>
    <col min="5890" max="5892" width="9.85546875" style="572" customWidth="1"/>
    <col min="5893" max="5893" width="12.7109375" style="572" customWidth="1"/>
    <col min="5894" max="5894" width="9.85546875" style="572" customWidth="1"/>
    <col min="5895" max="5895" width="2.5703125" style="572" customWidth="1"/>
    <col min="5896" max="6144" width="9.140625" style="572"/>
    <col min="6145" max="6145" width="51.140625" style="572" customWidth="1"/>
    <col min="6146" max="6148" width="9.85546875" style="572" customWidth="1"/>
    <col min="6149" max="6149" width="12.7109375" style="572" customWidth="1"/>
    <col min="6150" max="6150" width="9.85546875" style="572" customWidth="1"/>
    <col min="6151" max="6151" width="2.5703125" style="572" customWidth="1"/>
    <col min="6152" max="6400" width="9.140625" style="572"/>
    <col min="6401" max="6401" width="51.140625" style="572" customWidth="1"/>
    <col min="6402" max="6404" width="9.85546875" style="572" customWidth="1"/>
    <col min="6405" max="6405" width="12.7109375" style="572" customWidth="1"/>
    <col min="6406" max="6406" width="9.85546875" style="572" customWidth="1"/>
    <col min="6407" max="6407" width="2.5703125" style="572" customWidth="1"/>
    <col min="6408" max="6656" width="9.140625" style="572"/>
    <col min="6657" max="6657" width="51.140625" style="572" customWidth="1"/>
    <col min="6658" max="6660" width="9.85546875" style="572" customWidth="1"/>
    <col min="6661" max="6661" width="12.7109375" style="572" customWidth="1"/>
    <col min="6662" max="6662" width="9.85546875" style="572" customWidth="1"/>
    <col min="6663" max="6663" width="2.5703125" style="572" customWidth="1"/>
    <col min="6664" max="6912" width="9.140625" style="572"/>
    <col min="6913" max="6913" width="51.140625" style="572" customWidth="1"/>
    <col min="6914" max="6916" width="9.85546875" style="572" customWidth="1"/>
    <col min="6917" max="6917" width="12.7109375" style="572" customWidth="1"/>
    <col min="6918" max="6918" width="9.85546875" style="572" customWidth="1"/>
    <col min="6919" max="6919" width="2.5703125" style="572" customWidth="1"/>
    <col min="6920" max="7168" width="9.140625" style="572"/>
    <col min="7169" max="7169" width="51.140625" style="572" customWidth="1"/>
    <col min="7170" max="7172" width="9.85546875" style="572" customWidth="1"/>
    <col min="7173" max="7173" width="12.7109375" style="572" customWidth="1"/>
    <col min="7174" max="7174" width="9.85546875" style="572" customWidth="1"/>
    <col min="7175" max="7175" width="2.5703125" style="572" customWidth="1"/>
    <col min="7176" max="7424" width="9.140625" style="572"/>
    <col min="7425" max="7425" width="51.140625" style="572" customWidth="1"/>
    <col min="7426" max="7428" width="9.85546875" style="572" customWidth="1"/>
    <col min="7429" max="7429" width="12.7109375" style="572" customWidth="1"/>
    <col min="7430" max="7430" width="9.85546875" style="572" customWidth="1"/>
    <col min="7431" max="7431" width="2.5703125" style="572" customWidth="1"/>
    <col min="7432" max="7680" width="9.140625" style="572"/>
    <col min="7681" max="7681" width="51.140625" style="572" customWidth="1"/>
    <col min="7682" max="7684" width="9.85546875" style="572" customWidth="1"/>
    <col min="7685" max="7685" width="12.7109375" style="572" customWidth="1"/>
    <col min="7686" max="7686" width="9.85546875" style="572" customWidth="1"/>
    <col min="7687" max="7687" width="2.5703125" style="572" customWidth="1"/>
    <col min="7688" max="7936" width="9.140625" style="572"/>
    <col min="7937" max="7937" width="51.140625" style="572" customWidth="1"/>
    <col min="7938" max="7940" width="9.85546875" style="572" customWidth="1"/>
    <col min="7941" max="7941" width="12.7109375" style="572" customWidth="1"/>
    <col min="7942" max="7942" width="9.85546875" style="572" customWidth="1"/>
    <col min="7943" max="7943" width="2.5703125" style="572" customWidth="1"/>
    <col min="7944" max="8192" width="9.140625" style="572"/>
    <col min="8193" max="8193" width="51.140625" style="572" customWidth="1"/>
    <col min="8194" max="8196" width="9.85546875" style="572" customWidth="1"/>
    <col min="8197" max="8197" width="12.7109375" style="572" customWidth="1"/>
    <col min="8198" max="8198" width="9.85546875" style="572" customWidth="1"/>
    <col min="8199" max="8199" width="2.5703125" style="572" customWidth="1"/>
    <col min="8200" max="8448" width="9.140625" style="572"/>
    <col min="8449" max="8449" width="51.140625" style="572" customWidth="1"/>
    <col min="8450" max="8452" width="9.85546875" style="572" customWidth="1"/>
    <col min="8453" max="8453" width="12.7109375" style="572" customWidth="1"/>
    <col min="8454" max="8454" width="9.85546875" style="572" customWidth="1"/>
    <col min="8455" max="8455" width="2.5703125" style="572" customWidth="1"/>
    <col min="8456" max="8704" width="9.140625" style="572"/>
    <col min="8705" max="8705" width="51.140625" style="572" customWidth="1"/>
    <col min="8706" max="8708" width="9.85546875" style="572" customWidth="1"/>
    <col min="8709" max="8709" width="12.7109375" style="572" customWidth="1"/>
    <col min="8710" max="8710" width="9.85546875" style="572" customWidth="1"/>
    <col min="8711" max="8711" width="2.5703125" style="572" customWidth="1"/>
    <col min="8712" max="8960" width="9.140625" style="572"/>
    <col min="8961" max="8961" width="51.140625" style="572" customWidth="1"/>
    <col min="8962" max="8964" width="9.85546875" style="572" customWidth="1"/>
    <col min="8965" max="8965" width="12.7109375" style="572" customWidth="1"/>
    <col min="8966" max="8966" width="9.85546875" style="572" customWidth="1"/>
    <col min="8967" max="8967" width="2.5703125" style="572" customWidth="1"/>
    <col min="8968" max="9216" width="9.140625" style="572"/>
    <col min="9217" max="9217" width="51.140625" style="572" customWidth="1"/>
    <col min="9218" max="9220" width="9.85546875" style="572" customWidth="1"/>
    <col min="9221" max="9221" width="12.7109375" style="572" customWidth="1"/>
    <col min="9222" max="9222" width="9.85546875" style="572" customWidth="1"/>
    <col min="9223" max="9223" width="2.5703125" style="572" customWidth="1"/>
    <col min="9224" max="9472" width="9.140625" style="572"/>
    <col min="9473" max="9473" width="51.140625" style="572" customWidth="1"/>
    <col min="9474" max="9476" width="9.85546875" style="572" customWidth="1"/>
    <col min="9477" max="9477" width="12.7109375" style="572" customWidth="1"/>
    <col min="9478" max="9478" width="9.85546875" style="572" customWidth="1"/>
    <col min="9479" max="9479" width="2.5703125" style="572" customWidth="1"/>
    <col min="9480" max="9728" width="9.140625" style="572"/>
    <col min="9729" max="9729" width="51.140625" style="572" customWidth="1"/>
    <col min="9730" max="9732" width="9.85546875" style="572" customWidth="1"/>
    <col min="9733" max="9733" width="12.7109375" style="572" customWidth="1"/>
    <col min="9734" max="9734" width="9.85546875" style="572" customWidth="1"/>
    <col min="9735" max="9735" width="2.5703125" style="572" customWidth="1"/>
    <col min="9736" max="9984" width="9.140625" style="572"/>
    <col min="9985" max="9985" width="51.140625" style="572" customWidth="1"/>
    <col min="9986" max="9988" width="9.85546875" style="572" customWidth="1"/>
    <col min="9989" max="9989" width="12.7109375" style="572" customWidth="1"/>
    <col min="9990" max="9990" width="9.85546875" style="572" customWidth="1"/>
    <col min="9991" max="9991" width="2.5703125" style="572" customWidth="1"/>
    <col min="9992" max="10240" width="9.140625" style="572"/>
    <col min="10241" max="10241" width="51.140625" style="572" customWidth="1"/>
    <col min="10242" max="10244" width="9.85546875" style="572" customWidth="1"/>
    <col min="10245" max="10245" width="12.7109375" style="572" customWidth="1"/>
    <col min="10246" max="10246" width="9.85546875" style="572" customWidth="1"/>
    <col min="10247" max="10247" width="2.5703125" style="572" customWidth="1"/>
    <col min="10248" max="10496" width="9.140625" style="572"/>
    <col min="10497" max="10497" width="51.140625" style="572" customWidth="1"/>
    <col min="10498" max="10500" width="9.85546875" style="572" customWidth="1"/>
    <col min="10501" max="10501" width="12.7109375" style="572" customWidth="1"/>
    <col min="10502" max="10502" width="9.85546875" style="572" customWidth="1"/>
    <col min="10503" max="10503" width="2.5703125" style="572" customWidth="1"/>
    <col min="10504" max="10752" width="9.140625" style="572"/>
    <col min="10753" max="10753" width="51.140625" style="572" customWidth="1"/>
    <col min="10754" max="10756" width="9.85546875" style="572" customWidth="1"/>
    <col min="10757" max="10757" width="12.7109375" style="572" customWidth="1"/>
    <col min="10758" max="10758" width="9.85546875" style="572" customWidth="1"/>
    <col min="10759" max="10759" width="2.5703125" style="572" customWidth="1"/>
    <col min="10760" max="11008" width="9.140625" style="572"/>
    <col min="11009" max="11009" width="51.140625" style="572" customWidth="1"/>
    <col min="11010" max="11012" width="9.85546875" style="572" customWidth="1"/>
    <col min="11013" max="11013" width="12.7109375" style="572" customWidth="1"/>
    <col min="11014" max="11014" width="9.85546875" style="572" customWidth="1"/>
    <col min="11015" max="11015" width="2.5703125" style="572" customWidth="1"/>
    <col min="11016" max="11264" width="9.140625" style="572"/>
    <col min="11265" max="11265" width="51.140625" style="572" customWidth="1"/>
    <col min="11266" max="11268" width="9.85546875" style="572" customWidth="1"/>
    <col min="11269" max="11269" width="12.7109375" style="572" customWidth="1"/>
    <col min="11270" max="11270" width="9.85546875" style="572" customWidth="1"/>
    <col min="11271" max="11271" width="2.5703125" style="572" customWidth="1"/>
    <col min="11272" max="11520" width="9.140625" style="572"/>
    <col min="11521" max="11521" width="51.140625" style="572" customWidth="1"/>
    <col min="11522" max="11524" width="9.85546875" style="572" customWidth="1"/>
    <col min="11525" max="11525" width="12.7109375" style="572" customWidth="1"/>
    <col min="11526" max="11526" width="9.85546875" style="572" customWidth="1"/>
    <col min="11527" max="11527" width="2.5703125" style="572" customWidth="1"/>
    <col min="11528" max="11776" width="9.140625" style="572"/>
    <col min="11777" max="11777" width="51.140625" style="572" customWidth="1"/>
    <col min="11778" max="11780" width="9.85546875" style="572" customWidth="1"/>
    <col min="11781" max="11781" width="12.7109375" style="572" customWidth="1"/>
    <col min="11782" max="11782" width="9.85546875" style="572" customWidth="1"/>
    <col min="11783" max="11783" width="2.5703125" style="572" customWidth="1"/>
    <col min="11784" max="12032" width="9.140625" style="572"/>
    <col min="12033" max="12033" width="51.140625" style="572" customWidth="1"/>
    <col min="12034" max="12036" width="9.85546875" style="572" customWidth="1"/>
    <col min="12037" max="12037" width="12.7109375" style="572" customWidth="1"/>
    <col min="12038" max="12038" width="9.85546875" style="572" customWidth="1"/>
    <col min="12039" max="12039" width="2.5703125" style="572" customWidth="1"/>
    <col min="12040" max="12288" width="9.140625" style="572"/>
    <col min="12289" max="12289" width="51.140625" style="572" customWidth="1"/>
    <col min="12290" max="12292" width="9.85546875" style="572" customWidth="1"/>
    <col min="12293" max="12293" width="12.7109375" style="572" customWidth="1"/>
    <col min="12294" max="12294" width="9.85546875" style="572" customWidth="1"/>
    <col min="12295" max="12295" width="2.5703125" style="572" customWidth="1"/>
    <col min="12296" max="12544" width="9.140625" style="572"/>
    <col min="12545" max="12545" width="51.140625" style="572" customWidth="1"/>
    <col min="12546" max="12548" width="9.85546875" style="572" customWidth="1"/>
    <col min="12549" max="12549" width="12.7109375" style="572" customWidth="1"/>
    <col min="12550" max="12550" width="9.85546875" style="572" customWidth="1"/>
    <col min="12551" max="12551" width="2.5703125" style="572" customWidth="1"/>
    <col min="12552" max="12800" width="9.140625" style="572"/>
    <col min="12801" max="12801" width="51.140625" style="572" customWidth="1"/>
    <col min="12802" max="12804" width="9.85546875" style="572" customWidth="1"/>
    <col min="12805" max="12805" width="12.7109375" style="572" customWidth="1"/>
    <col min="12806" max="12806" width="9.85546875" style="572" customWidth="1"/>
    <col min="12807" max="12807" width="2.5703125" style="572" customWidth="1"/>
    <col min="12808" max="13056" width="9.140625" style="572"/>
    <col min="13057" max="13057" width="51.140625" style="572" customWidth="1"/>
    <col min="13058" max="13060" width="9.85546875" style="572" customWidth="1"/>
    <col min="13061" max="13061" width="12.7109375" style="572" customWidth="1"/>
    <col min="13062" max="13062" width="9.85546875" style="572" customWidth="1"/>
    <col min="13063" max="13063" width="2.5703125" style="572" customWidth="1"/>
    <col min="13064" max="13312" width="9.140625" style="572"/>
    <col min="13313" max="13313" width="51.140625" style="572" customWidth="1"/>
    <col min="13314" max="13316" width="9.85546875" style="572" customWidth="1"/>
    <col min="13317" max="13317" width="12.7109375" style="572" customWidth="1"/>
    <col min="13318" max="13318" width="9.85546875" style="572" customWidth="1"/>
    <col min="13319" max="13319" width="2.5703125" style="572" customWidth="1"/>
    <col min="13320" max="13568" width="9.140625" style="572"/>
    <col min="13569" max="13569" width="51.140625" style="572" customWidth="1"/>
    <col min="13570" max="13572" width="9.85546875" style="572" customWidth="1"/>
    <col min="13573" max="13573" width="12.7109375" style="572" customWidth="1"/>
    <col min="13574" max="13574" width="9.85546875" style="572" customWidth="1"/>
    <col min="13575" max="13575" width="2.5703125" style="572" customWidth="1"/>
    <col min="13576" max="13824" width="9.140625" style="572"/>
    <col min="13825" max="13825" width="51.140625" style="572" customWidth="1"/>
    <col min="13826" max="13828" width="9.85546875" style="572" customWidth="1"/>
    <col min="13829" max="13829" width="12.7109375" style="572" customWidth="1"/>
    <col min="13830" max="13830" width="9.85546875" style="572" customWidth="1"/>
    <col min="13831" max="13831" width="2.5703125" style="572" customWidth="1"/>
    <col min="13832" max="14080" width="9.140625" style="572"/>
    <col min="14081" max="14081" width="51.140625" style="572" customWidth="1"/>
    <col min="14082" max="14084" width="9.85546875" style="572" customWidth="1"/>
    <col min="14085" max="14085" width="12.7109375" style="572" customWidth="1"/>
    <col min="14086" max="14086" width="9.85546875" style="572" customWidth="1"/>
    <col min="14087" max="14087" width="2.5703125" style="572" customWidth="1"/>
    <col min="14088" max="14336" width="9.140625" style="572"/>
    <col min="14337" max="14337" width="51.140625" style="572" customWidth="1"/>
    <col min="14338" max="14340" width="9.85546875" style="572" customWidth="1"/>
    <col min="14341" max="14341" width="12.7109375" style="572" customWidth="1"/>
    <col min="14342" max="14342" width="9.85546875" style="572" customWidth="1"/>
    <col min="14343" max="14343" width="2.5703125" style="572" customWidth="1"/>
    <col min="14344" max="14592" width="9.140625" style="572"/>
    <col min="14593" max="14593" width="51.140625" style="572" customWidth="1"/>
    <col min="14594" max="14596" width="9.85546875" style="572" customWidth="1"/>
    <col min="14597" max="14597" width="12.7109375" style="572" customWidth="1"/>
    <col min="14598" max="14598" width="9.85546875" style="572" customWidth="1"/>
    <col min="14599" max="14599" width="2.5703125" style="572" customWidth="1"/>
    <col min="14600" max="14848" width="9.140625" style="572"/>
    <col min="14849" max="14849" width="51.140625" style="572" customWidth="1"/>
    <col min="14850" max="14852" width="9.85546875" style="572" customWidth="1"/>
    <col min="14853" max="14853" width="12.7109375" style="572" customWidth="1"/>
    <col min="14854" max="14854" width="9.85546875" style="572" customWidth="1"/>
    <col min="14855" max="14855" width="2.5703125" style="572" customWidth="1"/>
    <col min="14856" max="15104" width="9.140625" style="572"/>
    <col min="15105" max="15105" width="51.140625" style="572" customWidth="1"/>
    <col min="15106" max="15108" width="9.85546875" style="572" customWidth="1"/>
    <col min="15109" max="15109" width="12.7109375" style="572" customWidth="1"/>
    <col min="15110" max="15110" width="9.85546875" style="572" customWidth="1"/>
    <col min="15111" max="15111" width="2.5703125" style="572" customWidth="1"/>
    <col min="15112" max="15360" width="9.140625" style="572"/>
    <col min="15361" max="15361" width="51.140625" style="572" customWidth="1"/>
    <col min="15362" max="15364" width="9.85546875" style="572" customWidth="1"/>
    <col min="15365" max="15365" width="12.7109375" style="572" customWidth="1"/>
    <col min="15366" max="15366" width="9.85546875" style="572" customWidth="1"/>
    <col min="15367" max="15367" width="2.5703125" style="572" customWidth="1"/>
    <col min="15368" max="15616" width="9.140625" style="572"/>
    <col min="15617" max="15617" width="51.140625" style="572" customWidth="1"/>
    <col min="15618" max="15620" width="9.85546875" style="572" customWidth="1"/>
    <col min="15621" max="15621" width="12.7109375" style="572" customWidth="1"/>
    <col min="15622" max="15622" width="9.85546875" style="572" customWidth="1"/>
    <col min="15623" max="15623" width="2.5703125" style="572" customWidth="1"/>
    <col min="15624" max="15872" width="9.140625" style="572"/>
    <col min="15873" max="15873" width="51.140625" style="572" customWidth="1"/>
    <col min="15874" max="15876" width="9.85546875" style="572" customWidth="1"/>
    <col min="15877" max="15877" width="12.7109375" style="572" customWidth="1"/>
    <col min="15878" max="15878" width="9.85546875" style="572" customWidth="1"/>
    <col min="15879" max="15879" width="2.5703125" style="572" customWidth="1"/>
    <col min="15880" max="16128" width="9.140625" style="572"/>
    <col min="16129" max="16129" width="51.140625" style="572" customWidth="1"/>
    <col min="16130" max="16132" width="9.85546875" style="572" customWidth="1"/>
    <col min="16133" max="16133" width="12.7109375" style="572" customWidth="1"/>
    <col min="16134" max="16134" width="9.85546875" style="572" customWidth="1"/>
    <col min="16135" max="16135" width="2.5703125" style="572" customWidth="1"/>
    <col min="16136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217"/>
    </row>
    <row r="2" spans="1:26" s="1" customFormat="1" ht="39" customHeight="1">
      <c r="A2" s="723" t="s">
        <v>733</v>
      </c>
      <c r="B2" s="723"/>
      <c r="C2" s="723"/>
      <c r="D2" s="723"/>
      <c r="E2" s="723"/>
      <c r="F2" s="723"/>
      <c r="G2" s="217"/>
    </row>
    <row r="3" spans="1:26" s="1" customFormat="1" ht="20.25" customHeight="1">
      <c r="A3" s="723" t="s">
        <v>227</v>
      </c>
      <c r="B3" s="723"/>
      <c r="C3" s="723"/>
      <c r="D3" s="723"/>
      <c r="E3" s="723"/>
      <c r="F3" s="723"/>
      <c r="G3" s="217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  <c r="G4" s="217"/>
    </row>
    <row r="5" spans="1:26" s="1" customFormat="1" ht="39" customHeight="1">
      <c r="A5" s="725" t="s">
        <v>2</v>
      </c>
      <c r="B5" s="725"/>
      <c r="C5" s="725"/>
      <c r="D5" s="725"/>
      <c r="E5" s="725"/>
      <c r="F5" s="725"/>
      <c r="G5" s="217"/>
    </row>
    <row r="6" spans="1:26" ht="7.5" customHeight="1">
      <c r="A6" s="159"/>
    </row>
    <row r="7" spans="1:26" ht="10.5" customHeight="1">
      <c r="A7" s="160"/>
      <c r="B7" s="194"/>
      <c r="C7" s="161"/>
      <c r="D7" s="161"/>
      <c r="E7" s="162"/>
      <c r="F7" s="163"/>
      <c r="G7" s="218"/>
      <c r="H7" s="23"/>
      <c r="I7" s="23"/>
      <c r="J7" s="23"/>
      <c r="K7" s="23"/>
      <c r="L7" s="23"/>
    </row>
    <row r="8" spans="1:26" ht="51.75" customHeight="1">
      <c r="A8" s="219" t="s">
        <v>228</v>
      </c>
      <c r="B8" s="219" t="s">
        <v>734</v>
      </c>
      <c r="C8" s="219" t="s">
        <v>736</v>
      </c>
      <c r="D8" s="219" t="s">
        <v>735</v>
      </c>
      <c r="E8" s="220" t="s">
        <v>53</v>
      </c>
      <c r="F8" s="219" t="s">
        <v>14</v>
      </c>
      <c r="G8" s="214"/>
      <c r="Y8" s="572">
        <v>1</v>
      </c>
      <c r="Z8" s="572">
        <v>1</v>
      </c>
    </row>
    <row r="9" spans="1:26" ht="43.5" customHeight="1">
      <c r="A9" s="167" t="s">
        <v>201</v>
      </c>
      <c r="B9" s="167">
        <v>224009.52492</v>
      </c>
      <c r="C9" s="168">
        <v>469504.78938999999</v>
      </c>
      <c r="D9" s="168">
        <v>21388.73415</v>
      </c>
      <c r="E9" s="167">
        <f t="shared" ref="E9:E27" si="0">SUM(B9:D9)</f>
        <v>714903.04846000008</v>
      </c>
      <c r="F9" s="198">
        <f t="shared" ref="F9:F27" si="1">+E9/$E$27</f>
        <v>9.9811409578033902E-2</v>
      </c>
      <c r="G9" s="214"/>
      <c r="H9" s="23"/>
      <c r="I9" s="23"/>
      <c r="J9" s="23"/>
      <c r="K9" s="23"/>
      <c r="L9" s="23"/>
    </row>
    <row r="10" spans="1:26" ht="27" customHeight="1">
      <c r="A10" s="167" t="s">
        <v>202</v>
      </c>
      <c r="B10" s="167">
        <v>874.78291000000002</v>
      </c>
      <c r="C10" s="168">
        <v>9039.9795299999987</v>
      </c>
      <c r="D10" s="168">
        <v>132.49701999999999</v>
      </c>
      <c r="E10" s="167">
        <f t="shared" si="0"/>
        <v>10047.259459999999</v>
      </c>
      <c r="F10" s="198">
        <f t="shared" si="1"/>
        <v>1.4027512279589133E-3</v>
      </c>
      <c r="G10" s="214"/>
      <c r="H10" s="23"/>
      <c r="I10" s="23"/>
      <c r="J10" s="23"/>
      <c r="K10" s="23"/>
      <c r="L10" s="23"/>
    </row>
    <row r="11" spans="1:26" ht="27" customHeight="1">
      <c r="A11" s="167" t="s">
        <v>203</v>
      </c>
      <c r="B11" s="167">
        <v>132.18225000000001</v>
      </c>
      <c r="C11" s="168">
        <v>23.14941</v>
      </c>
      <c r="D11" s="168">
        <v>0</v>
      </c>
      <c r="E11" s="167">
        <f t="shared" si="0"/>
        <v>155.33166</v>
      </c>
      <c r="F11" s="198">
        <f t="shared" si="1"/>
        <v>2.168667761326992E-5</v>
      </c>
      <c r="G11" s="214"/>
      <c r="H11" s="23"/>
      <c r="I11" s="23"/>
      <c r="J11" s="23"/>
      <c r="K11" s="23"/>
      <c r="L11" s="23"/>
    </row>
    <row r="12" spans="1:26" ht="27" customHeight="1">
      <c r="A12" s="167" t="s">
        <v>204</v>
      </c>
      <c r="B12" s="167">
        <v>10250.408150000001</v>
      </c>
      <c r="C12" s="168">
        <v>57014.718810000006</v>
      </c>
      <c r="D12" s="168">
        <v>4403.0961100000004</v>
      </c>
      <c r="E12" s="167">
        <f t="shared" si="0"/>
        <v>71668.223070000007</v>
      </c>
      <c r="F12" s="198">
        <f t="shared" si="1"/>
        <v>1.0005981065514938E-2</v>
      </c>
      <c r="G12" s="214"/>
      <c r="H12" s="23"/>
      <c r="I12" s="23"/>
      <c r="J12" s="23"/>
      <c r="K12" s="23"/>
      <c r="L12" s="23"/>
    </row>
    <row r="13" spans="1:26" ht="27" customHeight="1">
      <c r="A13" s="167" t="s">
        <v>205</v>
      </c>
      <c r="B13" s="167">
        <v>410145.39720999997</v>
      </c>
      <c r="C13" s="168">
        <v>171322.2268</v>
      </c>
      <c r="D13" s="168">
        <v>69823.986749999996</v>
      </c>
      <c r="E13" s="167">
        <f t="shared" si="0"/>
        <v>651291.61075999995</v>
      </c>
      <c r="F13" s="198">
        <f t="shared" si="1"/>
        <v>9.0930279086564827E-2</v>
      </c>
      <c r="G13" s="214"/>
      <c r="H13" s="23"/>
      <c r="I13" s="23"/>
      <c r="J13" s="23"/>
      <c r="K13" s="23"/>
      <c r="L13" s="23"/>
    </row>
    <row r="14" spans="1:26" ht="27" customHeight="1">
      <c r="A14" s="167" t="s">
        <v>206</v>
      </c>
      <c r="B14" s="167">
        <v>667.28799000000004</v>
      </c>
      <c r="C14" s="168">
        <v>102.80189999999999</v>
      </c>
      <c r="D14" s="168">
        <v>447.27247</v>
      </c>
      <c r="E14" s="167">
        <f t="shared" si="0"/>
        <v>1217.3623600000001</v>
      </c>
      <c r="F14" s="198">
        <f t="shared" si="1"/>
        <v>1.6996242131095128E-4</v>
      </c>
      <c r="G14" s="214"/>
      <c r="H14" s="23"/>
      <c r="I14" s="23"/>
      <c r="J14" s="23"/>
      <c r="K14" s="23"/>
      <c r="L14" s="23"/>
    </row>
    <row r="15" spans="1:26" ht="27" customHeight="1">
      <c r="A15" s="167" t="s">
        <v>129</v>
      </c>
      <c r="B15" s="167">
        <v>1151391.8888399999</v>
      </c>
      <c r="C15" s="168">
        <v>355013.19063999999</v>
      </c>
      <c r="D15" s="168">
        <v>101630.99161</v>
      </c>
      <c r="E15" s="167">
        <f t="shared" si="0"/>
        <v>1608036.0710899998</v>
      </c>
      <c r="F15" s="198">
        <f t="shared" si="1"/>
        <v>0.22450645196374014</v>
      </c>
      <c r="G15" s="214"/>
      <c r="H15" s="23"/>
      <c r="I15" s="23"/>
      <c r="J15" s="23"/>
      <c r="K15" s="23"/>
      <c r="L15" s="23"/>
    </row>
    <row r="16" spans="1:26" ht="27" customHeight="1">
      <c r="A16" s="167" t="s">
        <v>207</v>
      </c>
      <c r="B16" s="167">
        <v>1742097.6575999998</v>
      </c>
      <c r="C16" s="168">
        <v>644438.03538999998</v>
      </c>
      <c r="D16" s="168">
        <v>225208.08017</v>
      </c>
      <c r="E16" s="167">
        <f t="shared" si="0"/>
        <v>2611743.7731599999</v>
      </c>
      <c r="F16" s="198">
        <f t="shared" si="1"/>
        <v>0.36463941231933067</v>
      </c>
      <c r="G16" s="214"/>
      <c r="H16" s="23"/>
      <c r="I16" s="23"/>
      <c r="J16" s="23"/>
      <c r="K16" s="23"/>
      <c r="L16" s="23"/>
    </row>
    <row r="17" spans="1:12" ht="27" customHeight="1">
      <c r="A17" s="167" t="s">
        <v>208</v>
      </c>
      <c r="B17" s="167">
        <v>4758.3505999999998</v>
      </c>
      <c r="C17" s="168">
        <v>92065.165989999994</v>
      </c>
      <c r="D17" s="168">
        <v>20917.43879</v>
      </c>
      <c r="E17" s="167">
        <f t="shared" si="0"/>
        <v>117740.95538</v>
      </c>
      <c r="F17" s="198">
        <f t="shared" si="1"/>
        <v>1.6438439795238517E-2</v>
      </c>
      <c r="G17" s="214"/>
      <c r="H17" s="23"/>
      <c r="I17" s="23"/>
      <c r="J17" s="23"/>
      <c r="K17" s="23"/>
      <c r="L17" s="23"/>
    </row>
    <row r="18" spans="1:12" ht="27" customHeight="1">
      <c r="A18" s="167" t="s">
        <v>209</v>
      </c>
      <c r="B18" s="167">
        <v>17313.303079999998</v>
      </c>
      <c r="C18" s="168">
        <v>270515.00026</v>
      </c>
      <c r="D18" s="168">
        <v>58737.122229999994</v>
      </c>
      <c r="E18" s="167">
        <f t="shared" si="0"/>
        <v>346565.42556999996</v>
      </c>
      <c r="F18" s="198">
        <f t="shared" si="1"/>
        <v>4.8385838767462351E-2</v>
      </c>
      <c r="G18" s="214"/>
      <c r="H18" s="23"/>
      <c r="I18" s="23"/>
      <c r="J18" s="23"/>
      <c r="K18" s="23"/>
      <c r="L18" s="23"/>
    </row>
    <row r="19" spans="1:12" ht="27" customHeight="1">
      <c r="A19" s="167" t="s">
        <v>210</v>
      </c>
      <c r="B19" s="167">
        <v>147.51580999999999</v>
      </c>
      <c r="C19" s="168">
        <v>1725.9315200000001</v>
      </c>
      <c r="D19" s="168">
        <v>3467.1110899999999</v>
      </c>
      <c r="E19" s="167">
        <f t="shared" si="0"/>
        <v>5340.5584199999994</v>
      </c>
      <c r="F19" s="198">
        <f t="shared" si="1"/>
        <v>7.4562371077070938E-4</v>
      </c>
      <c r="G19" s="214"/>
      <c r="H19" s="23"/>
      <c r="I19" s="23"/>
      <c r="J19" s="23"/>
      <c r="K19" s="23"/>
      <c r="L19" s="23"/>
    </row>
    <row r="20" spans="1:12" ht="27" customHeight="1">
      <c r="A20" s="167" t="s">
        <v>211</v>
      </c>
      <c r="B20" s="167">
        <v>605533.51301999995</v>
      </c>
      <c r="C20" s="168">
        <v>214982.63894999999</v>
      </c>
      <c r="D20" s="168">
        <v>152369.06555</v>
      </c>
      <c r="E20" s="167">
        <f t="shared" si="0"/>
        <v>972885.21751999995</v>
      </c>
      <c r="F20" s="198">
        <f t="shared" si="1"/>
        <v>0.13582966966986781</v>
      </c>
      <c r="G20" s="214"/>
      <c r="H20" s="23"/>
      <c r="I20" s="23"/>
      <c r="J20" s="23"/>
      <c r="K20" s="23"/>
      <c r="L20" s="23"/>
    </row>
    <row r="21" spans="1:12" ht="27" customHeight="1">
      <c r="A21" s="167" t="s">
        <v>212</v>
      </c>
      <c r="B21" s="167">
        <v>123.44410000000001</v>
      </c>
      <c r="C21" s="168">
        <v>297.55534</v>
      </c>
      <c r="D21" s="168">
        <v>15.496739999999999</v>
      </c>
      <c r="E21" s="167">
        <f t="shared" si="0"/>
        <v>436.49617999999998</v>
      </c>
      <c r="F21" s="198">
        <f t="shared" si="1"/>
        <v>6.0941548780743326E-5</v>
      </c>
      <c r="G21" s="214"/>
      <c r="H21" s="23"/>
      <c r="I21" s="23"/>
      <c r="J21" s="23"/>
      <c r="K21" s="23"/>
      <c r="L21" s="23"/>
    </row>
    <row r="22" spans="1:12" ht="27" customHeight="1">
      <c r="A22" s="167" t="s">
        <v>213</v>
      </c>
      <c r="B22" s="167">
        <v>459.03133000000003</v>
      </c>
      <c r="C22" s="168">
        <v>5268.8257199999998</v>
      </c>
      <c r="D22" s="168">
        <v>982.37369999999999</v>
      </c>
      <c r="E22" s="167">
        <f t="shared" si="0"/>
        <v>6710.2307499999997</v>
      </c>
      <c r="F22" s="198">
        <f t="shared" si="1"/>
        <v>9.3685093551372869E-4</v>
      </c>
      <c r="G22" s="214"/>
      <c r="H22" s="23"/>
      <c r="I22" s="23"/>
      <c r="J22" s="23"/>
      <c r="K22" s="23"/>
      <c r="L22" s="23"/>
    </row>
    <row r="23" spans="1:12" ht="27" customHeight="1">
      <c r="A23" s="167" t="s">
        <v>214</v>
      </c>
      <c r="B23" s="167">
        <v>2756.50767</v>
      </c>
      <c r="C23" s="168">
        <v>26049.678920000002</v>
      </c>
      <c r="D23" s="168">
        <v>14713.81064</v>
      </c>
      <c r="E23" s="167">
        <f t="shared" si="0"/>
        <v>43519.997230000001</v>
      </c>
      <c r="F23" s="198">
        <f t="shared" si="1"/>
        <v>6.0760578342973354E-3</v>
      </c>
      <c r="G23" s="214"/>
      <c r="H23" s="23"/>
      <c r="I23" s="23"/>
      <c r="J23" s="23"/>
      <c r="K23" s="23"/>
      <c r="L23" s="23"/>
    </row>
    <row r="24" spans="1:12" ht="27" customHeight="1">
      <c r="A24" s="167" t="s">
        <v>215</v>
      </c>
      <c r="B24" s="167">
        <v>10.949</v>
      </c>
      <c r="C24" s="168">
        <v>158.15935000000002</v>
      </c>
      <c r="D24" s="168">
        <v>0</v>
      </c>
      <c r="E24" s="167">
        <f t="shared" si="0"/>
        <v>169.10835000000003</v>
      </c>
      <c r="F24" s="198">
        <f t="shared" si="1"/>
        <v>2.3610114436181362E-5</v>
      </c>
      <c r="G24" s="214"/>
      <c r="H24" s="23"/>
      <c r="I24" s="23"/>
      <c r="J24" s="23"/>
      <c r="K24" s="23"/>
      <c r="L24" s="23"/>
    </row>
    <row r="25" spans="1:12" ht="27" customHeight="1">
      <c r="A25" s="167" t="s">
        <v>216</v>
      </c>
      <c r="B25" s="167">
        <v>0</v>
      </c>
      <c r="C25" s="168">
        <v>0</v>
      </c>
      <c r="D25" s="168">
        <v>0</v>
      </c>
      <c r="E25" s="167">
        <f t="shared" si="0"/>
        <v>0</v>
      </c>
      <c r="F25" s="198">
        <f t="shared" si="1"/>
        <v>0</v>
      </c>
      <c r="G25" s="214"/>
      <c r="H25" s="23"/>
      <c r="I25" s="23"/>
      <c r="J25" s="23"/>
      <c r="K25" s="23"/>
      <c r="L25" s="23"/>
    </row>
    <row r="26" spans="1:12" ht="27" customHeight="1">
      <c r="A26" s="167" t="s">
        <v>217</v>
      </c>
      <c r="B26" s="167">
        <v>20</v>
      </c>
      <c r="C26" s="168">
        <v>87.676469999999995</v>
      </c>
      <c r="D26" s="168">
        <v>0</v>
      </c>
      <c r="E26" s="174">
        <f t="shared" si="0"/>
        <v>107.67646999999999</v>
      </c>
      <c r="F26" s="175">
        <f t="shared" si="1"/>
        <v>1.5033283565146539E-5</v>
      </c>
      <c r="G26" s="214"/>
      <c r="H26" s="23"/>
      <c r="I26" s="23"/>
      <c r="J26" s="23"/>
      <c r="K26" s="23"/>
      <c r="L26" s="23"/>
    </row>
    <row r="27" spans="1:12" ht="33" customHeight="1">
      <c r="A27" s="201" t="s">
        <v>44</v>
      </c>
      <c r="B27" s="202">
        <f>SUM(B9:B26)</f>
        <v>4170691.7444799994</v>
      </c>
      <c r="C27" s="202">
        <f>SUM(C9:C26)</f>
        <v>2317609.5243899995</v>
      </c>
      <c r="D27" s="202">
        <f>SUM(D9:D26)</f>
        <v>674237.07701999997</v>
      </c>
      <c r="E27" s="202">
        <f t="shared" si="0"/>
        <v>7162538.3458899986</v>
      </c>
      <c r="F27" s="203">
        <f t="shared" si="1"/>
        <v>1</v>
      </c>
      <c r="G27" s="214"/>
      <c r="H27" s="23"/>
      <c r="I27" s="23"/>
      <c r="J27" s="23"/>
      <c r="K27" s="23"/>
      <c r="L27" s="23"/>
    </row>
    <row r="28" spans="1:12" ht="33" customHeight="1">
      <c r="A28" s="204" t="s">
        <v>218</v>
      </c>
      <c r="B28" s="198">
        <f>+B27/$E$27</f>
        <v>0.58229241409551713</v>
      </c>
      <c r="C28" s="198">
        <f>+C27/$E$27</f>
        <v>0.32357376846992913</v>
      </c>
      <c r="D28" s="198">
        <f>+D27/$E$27</f>
        <v>9.413381743455379E-2</v>
      </c>
      <c r="E28" s="198">
        <f>+E27/$E$27</f>
        <v>1</v>
      </c>
      <c r="F28" s="198"/>
      <c r="G28" s="214"/>
      <c r="H28" s="23"/>
      <c r="I28" s="23"/>
      <c r="J28" s="23"/>
      <c r="K28" s="23"/>
      <c r="L28" s="23"/>
    </row>
    <row r="29" spans="1:12" ht="9" customHeight="1" thickBot="1">
      <c r="A29" s="205"/>
      <c r="B29" s="206"/>
      <c r="C29" s="207"/>
      <c r="D29" s="207"/>
      <c r="E29" s="208"/>
      <c r="F29" s="209"/>
      <c r="G29" s="214"/>
      <c r="H29" s="23"/>
      <c r="I29" s="23"/>
      <c r="J29" s="23"/>
      <c r="K29" s="23"/>
      <c r="L29" s="23"/>
    </row>
    <row r="30" spans="1:12" ht="15" customHeight="1" thickTop="1">
      <c r="A30" s="216" t="s">
        <v>219</v>
      </c>
      <c r="B30" s="179"/>
      <c r="C30" s="211"/>
      <c r="D30" s="211"/>
      <c r="E30" s="212"/>
      <c r="F30" s="212"/>
      <c r="G30" s="214"/>
      <c r="H30" s="212"/>
      <c r="I30" s="23"/>
      <c r="J30" s="23"/>
      <c r="K30" s="23"/>
      <c r="L30" s="23"/>
    </row>
    <row r="31" spans="1:12" ht="15" customHeight="1">
      <c r="A31" s="216"/>
      <c r="C31" s="24"/>
      <c r="D31" s="24"/>
      <c r="E31" s="23"/>
      <c r="F31" s="212"/>
      <c r="G31" s="214"/>
      <c r="H31" s="23"/>
      <c r="I31" s="23"/>
      <c r="J31" s="23"/>
      <c r="K31" s="23"/>
      <c r="L31" s="23"/>
    </row>
    <row r="32" spans="1:12" ht="15" customHeight="1">
      <c r="A32" s="213"/>
      <c r="C32" s="24"/>
      <c r="D32" s="24"/>
      <c r="E32" s="23"/>
      <c r="F32" s="212"/>
      <c r="G32" s="214"/>
      <c r="H32" s="23"/>
      <c r="I32" s="23"/>
      <c r="J32" s="23"/>
      <c r="K32" s="23"/>
      <c r="L32" s="23"/>
    </row>
    <row r="33" spans="1:12" ht="9" customHeight="1">
      <c r="A33" s="188"/>
      <c r="C33" s="24"/>
      <c r="D33" s="24"/>
      <c r="E33" s="23"/>
      <c r="F33" s="212"/>
      <c r="G33" s="214"/>
      <c r="H33" s="23"/>
      <c r="I33" s="23"/>
      <c r="J33" s="23"/>
      <c r="K33" s="23"/>
      <c r="L33" s="23"/>
    </row>
    <row r="34" spans="1:12" ht="9" customHeight="1">
      <c r="A34" s="22"/>
      <c r="C34" s="24"/>
      <c r="D34" s="24"/>
      <c r="E34" s="23"/>
      <c r="F34" s="212"/>
      <c r="G34" s="214"/>
      <c r="H34" s="23"/>
      <c r="I34" s="23"/>
      <c r="J34" s="23"/>
      <c r="K34" s="23"/>
      <c r="L34" s="23"/>
    </row>
    <row r="35" spans="1:12" ht="9" customHeight="1">
      <c r="A35" s="22"/>
      <c r="C35" s="24"/>
      <c r="D35" s="24"/>
      <c r="E35" s="23"/>
      <c r="F35" s="212"/>
      <c r="G35" s="214"/>
      <c r="H35" s="23"/>
      <c r="I35" s="23"/>
      <c r="J35" s="23"/>
      <c r="K35" s="23"/>
      <c r="L35" s="23"/>
    </row>
    <row r="36" spans="1:12" ht="9" customHeight="1">
      <c r="A36" s="22"/>
      <c r="B36" s="215"/>
      <c r="C36" s="24"/>
      <c r="D36" s="24"/>
      <c r="E36" s="23"/>
      <c r="F36" s="212"/>
      <c r="G36" s="214"/>
      <c r="H36" s="23"/>
      <c r="I36" s="23"/>
      <c r="J36" s="23"/>
      <c r="K36" s="23"/>
      <c r="L36" s="23"/>
    </row>
    <row r="37" spans="1:12" ht="9" customHeight="1">
      <c r="A37" s="22"/>
      <c r="B37" s="215"/>
      <c r="C37" s="24"/>
      <c r="D37" s="24"/>
      <c r="E37" s="23"/>
      <c r="F37" s="212"/>
      <c r="G37" s="214"/>
      <c r="H37" s="23"/>
      <c r="I37" s="23"/>
      <c r="J37" s="23"/>
      <c r="K37" s="23"/>
      <c r="L37" s="23"/>
    </row>
    <row r="38" spans="1:12" ht="9" customHeight="1">
      <c r="A38" s="22"/>
      <c r="B38" s="215"/>
      <c r="C38" s="24"/>
      <c r="D38" s="24"/>
      <c r="E38" s="23"/>
      <c r="F38" s="212"/>
      <c r="G38" s="214"/>
      <c r="H38" s="23"/>
      <c r="I38" s="23"/>
      <c r="J38" s="23"/>
      <c r="K38" s="23"/>
      <c r="L38" s="23"/>
    </row>
    <row r="39" spans="1:12" ht="9" customHeight="1">
      <c r="A39" s="185"/>
      <c r="B39" s="215"/>
      <c r="C39" s="24"/>
      <c r="D39" s="24"/>
      <c r="E39" s="23"/>
      <c r="F39" s="212"/>
      <c r="G39" s="214"/>
      <c r="H39" s="23"/>
      <c r="I39" s="23"/>
      <c r="J39" s="23"/>
      <c r="K39" s="23"/>
      <c r="L39" s="23"/>
    </row>
    <row r="40" spans="1:12" ht="9" customHeight="1">
      <c r="A40" s="22"/>
      <c r="B40" s="215"/>
      <c r="C40" s="24"/>
      <c r="D40" s="24"/>
      <c r="E40" s="23"/>
      <c r="F40" s="212"/>
      <c r="G40" s="214"/>
      <c r="H40" s="23"/>
      <c r="I40" s="23"/>
      <c r="J40" s="23"/>
      <c r="K40" s="23"/>
      <c r="L40" s="23"/>
    </row>
    <row r="41" spans="1:12" ht="9" customHeight="1">
      <c r="A41" s="22"/>
      <c r="B41" s="215"/>
      <c r="C41" s="24"/>
      <c r="D41" s="24"/>
      <c r="E41" s="23"/>
      <c r="F41" s="212"/>
      <c r="G41" s="214"/>
      <c r="H41" s="23"/>
      <c r="I41" s="23"/>
      <c r="J41" s="23"/>
      <c r="K41" s="23"/>
      <c r="L41" s="23"/>
    </row>
    <row r="42" spans="1:12" ht="9" customHeight="1">
      <c r="A42" s="22"/>
      <c r="B42" s="215"/>
      <c r="C42" s="24"/>
      <c r="D42" s="24"/>
      <c r="E42" s="23"/>
      <c r="F42" s="212"/>
      <c r="G42" s="214"/>
      <c r="H42" s="23"/>
      <c r="I42" s="23"/>
      <c r="J42" s="23"/>
      <c r="K42" s="23"/>
      <c r="L42" s="23"/>
    </row>
    <row r="43" spans="1:12" ht="9" customHeight="1">
      <c r="A43" s="22"/>
      <c r="C43" s="24"/>
      <c r="D43" s="24"/>
      <c r="E43" s="23"/>
      <c r="F43" s="212"/>
      <c r="G43" s="214"/>
      <c r="H43" s="23"/>
      <c r="I43" s="23"/>
      <c r="J43" s="23"/>
      <c r="K43" s="23"/>
      <c r="L43" s="23"/>
    </row>
    <row r="44" spans="1:12" ht="9" customHeight="1">
      <c r="A44" s="22"/>
      <c r="C44" s="24"/>
      <c r="D44" s="24"/>
      <c r="E44" s="23"/>
      <c r="F44" s="212"/>
      <c r="G44" s="214"/>
      <c r="H44" s="23"/>
      <c r="I44" s="23"/>
      <c r="J44" s="23"/>
      <c r="K44" s="23"/>
      <c r="L44" s="23"/>
    </row>
    <row r="45" spans="1:12" ht="9" customHeight="1">
      <c r="A45" s="185"/>
      <c r="C45" s="24"/>
      <c r="D45" s="24"/>
      <c r="E45" s="23"/>
      <c r="F45" s="212"/>
      <c r="G45" s="214"/>
      <c r="H45" s="23"/>
      <c r="I45" s="23"/>
      <c r="J45" s="23"/>
      <c r="K45" s="23"/>
      <c r="L45" s="23"/>
    </row>
    <row r="46" spans="1:12" ht="9" customHeight="1">
      <c r="A46" s="22"/>
      <c r="C46" s="24"/>
      <c r="D46" s="24"/>
      <c r="E46" s="23"/>
      <c r="F46" s="212"/>
      <c r="G46" s="214"/>
      <c r="H46" s="23"/>
      <c r="I46" s="23"/>
      <c r="J46" s="23"/>
      <c r="K46" s="23"/>
      <c r="L46" s="23"/>
    </row>
    <row r="47" spans="1:12" ht="9" customHeight="1">
      <c r="A47" s="22"/>
      <c r="C47" s="24"/>
      <c r="D47" s="24"/>
      <c r="E47" s="23"/>
      <c r="F47" s="212"/>
      <c r="G47" s="214"/>
      <c r="H47" s="23"/>
      <c r="I47" s="23"/>
      <c r="J47" s="23"/>
      <c r="K47" s="23"/>
      <c r="L47" s="23"/>
    </row>
    <row r="48" spans="1:12" ht="9" customHeight="1">
      <c r="A48" s="22"/>
      <c r="C48" s="24"/>
      <c r="D48" s="24"/>
      <c r="E48" s="23"/>
      <c r="F48" s="212"/>
      <c r="G48" s="214"/>
      <c r="H48" s="23"/>
      <c r="I48" s="23"/>
      <c r="J48" s="23"/>
      <c r="K48" s="23"/>
      <c r="L48" s="23"/>
    </row>
    <row r="49" spans="1:12" ht="9" customHeight="1">
      <c r="A49" s="22"/>
      <c r="C49" s="24"/>
      <c r="D49" s="24"/>
      <c r="E49" s="23"/>
      <c r="F49" s="212"/>
      <c r="G49" s="214"/>
      <c r="H49" s="23"/>
      <c r="I49" s="23"/>
      <c r="J49" s="23"/>
      <c r="K49" s="23"/>
      <c r="L49" s="23"/>
    </row>
    <row r="50" spans="1:12" ht="9" customHeight="1">
      <c r="A50" s="22"/>
      <c r="C50" s="24"/>
      <c r="D50" s="24"/>
      <c r="E50" s="23"/>
      <c r="F50" s="212"/>
      <c r="G50" s="214"/>
      <c r="H50" s="23"/>
      <c r="I50" s="23"/>
      <c r="J50" s="23"/>
      <c r="K50" s="23"/>
      <c r="L50" s="23"/>
    </row>
    <row r="51" spans="1:12" ht="9" customHeight="1">
      <c r="A51" s="185"/>
      <c r="C51" s="24"/>
      <c r="D51" s="24"/>
      <c r="E51" s="23"/>
      <c r="F51" s="212"/>
      <c r="G51" s="214"/>
      <c r="H51" s="23"/>
      <c r="I51" s="23"/>
      <c r="J51" s="23"/>
      <c r="K51" s="23"/>
      <c r="L51" s="23"/>
    </row>
    <row r="52" spans="1:12" ht="9" customHeight="1">
      <c r="A52" s="22"/>
      <c r="C52" s="24"/>
      <c r="D52" s="24"/>
      <c r="E52" s="23"/>
      <c r="F52" s="212"/>
      <c r="G52" s="214"/>
      <c r="H52" s="23"/>
      <c r="I52" s="23"/>
      <c r="J52" s="23"/>
      <c r="K52" s="23"/>
      <c r="L52" s="23"/>
    </row>
    <row r="53" spans="1:12" ht="9" customHeight="1">
      <c r="A53" s="22"/>
      <c r="C53" s="24"/>
      <c r="D53" s="24"/>
      <c r="E53" s="23"/>
      <c r="F53" s="212"/>
      <c r="G53" s="214"/>
      <c r="H53" s="23"/>
      <c r="I53" s="23"/>
      <c r="J53" s="23"/>
      <c r="K53" s="23"/>
      <c r="L53" s="23"/>
    </row>
    <row r="54" spans="1:12" ht="9" customHeight="1">
      <c r="A54" s="22"/>
      <c r="C54" s="24"/>
      <c r="D54" s="24"/>
      <c r="E54" s="23"/>
      <c r="F54" s="212"/>
      <c r="G54" s="214"/>
      <c r="H54" s="23"/>
      <c r="I54" s="23"/>
      <c r="J54" s="23"/>
      <c r="K54" s="23"/>
      <c r="L54" s="23"/>
    </row>
    <row r="55" spans="1:12" ht="9" customHeight="1">
      <c r="A55" s="22"/>
      <c r="C55" s="24"/>
      <c r="D55" s="24"/>
      <c r="E55" s="23"/>
      <c r="F55" s="212"/>
      <c r="G55" s="214"/>
      <c r="H55" s="23"/>
      <c r="I55" s="23"/>
      <c r="J55" s="23"/>
      <c r="K55" s="23"/>
      <c r="L55" s="23"/>
    </row>
    <row r="56" spans="1:12" ht="9" customHeight="1">
      <c r="A56" s="185"/>
      <c r="C56" s="24"/>
      <c r="D56" s="24"/>
      <c r="E56" s="23"/>
      <c r="F56" s="212"/>
      <c r="G56" s="214"/>
      <c r="H56" s="23"/>
      <c r="I56" s="23"/>
      <c r="J56" s="23"/>
      <c r="K56" s="23"/>
      <c r="L56" s="23"/>
    </row>
    <row r="57" spans="1:12" ht="9" customHeight="1">
      <c r="A57" s="186"/>
      <c r="C57" s="24"/>
      <c r="D57" s="24"/>
      <c r="E57" s="23"/>
      <c r="F57" s="212"/>
      <c r="G57" s="214"/>
      <c r="H57" s="23"/>
      <c r="I57" s="23"/>
      <c r="J57" s="23"/>
      <c r="K57" s="23"/>
      <c r="L57" s="23"/>
    </row>
    <row r="58" spans="1:12" ht="9" customHeight="1">
      <c r="A58" s="186"/>
      <c r="C58" s="24"/>
      <c r="D58" s="24"/>
      <c r="E58" s="23"/>
      <c r="F58" s="212"/>
      <c r="G58" s="214"/>
      <c r="H58" s="23"/>
      <c r="I58" s="23"/>
      <c r="J58" s="23"/>
      <c r="K58" s="23"/>
      <c r="L58" s="23"/>
    </row>
    <row r="59" spans="1:12" ht="9" customHeight="1">
      <c r="A59" s="186"/>
      <c r="C59" s="24"/>
      <c r="D59" s="24"/>
      <c r="E59" s="23"/>
      <c r="F59" s="212"/>
      <c r="G59" s="214"/>
      <c r="H59" s="23"/>
      <c r="I59" s="23"/>
      <c r="J59" s="23"/>
      <c r="K59" s="23"/>
      <c r="L59" s="23"/>
    </row>
    <row r="60" spans="1:12" ht="9" customHeight="1">
      <c r="A60" s="186"/>
      <c r="C60" s="24"/>
      <c r="D60" s="24"/>
      <c r="E60" s="23"/>
      <c r="F60" s="212"/>
      <c r="G60" s="214"/>
      <c r="H60" s="23"/>
      <c r="I60" s="23"/>
      <c r="J60" s="23"/>
      <c r="K60" s="23"/>
      <c r="L60" s="23"/>
    </row>
    <row r="61" spans="1:12" ht="9" customHeight="1">
      <c r="A61" s="187"/>
      <c r="C61" s="24"/>
      <c r="D61" s="24"/>
      <c r="E61" s="23"/>
      <c r="F61" s="212"/>
      <c r="G61" s="214"/>
      <c r="H61" s="23"/>
      <c r="I61" s="23"/>
      <c r="J61" s="23"/>
      <c r="K61" s="23"/>
      <c r="L61" s="23"/>
    </row>
    <row r="62" spans="1:12" ht="9" customHeight="1">
      <c r="A62" s="187"/>
      <c r="C62" s="24"/>
      <c r="D62" s="24"/>
      <c r="E62" s="23"/>
      <c r="F62" s="212"/>
      <c r="G62" s="214"/>
      <c r="H62" s="23"/>
      <c r="I62" s="23"/>
      <c r="J62" s="23"/>
      <c r="K62" s="23"/>
      <c r="L62" s="23"/>
    </row>
    <row r="63" spans="1:12" ht="9" customHeight="1">
      <c r="A63" s="188"/>
      <c r="C63" s="24"/>
      <c r="D63" s="24"/>
      <c r="E63" s="23"/>
      <c r="F63" s="212"/>
      <c r="G63" s="214"/>
      <c r="H63" s="23"/>
      <c r="I63" s="23"/>
      <c r="J63" s="23"/>
      <c r="K63" s="23"/>
      <c r="L63" s="23"/>
    </row>
    <row r="64" spans="1:12" ht="9" customHeight="1">
      <c r="A64" s="22"/>
      <c r="C64" s="24"/>
      <c r="D64" s="24"/>
      <c r="E64" s="23"/>
      <c r="F64" s="212"/>
      <c r="G64" s="214"/>
      <c r="H64" s="23"/>
      <c r="I64" s="23"/>
      <c r="J64" s="23"/>
      <c r="K64" s="23"/>
      <c r="L64" s="23"/>
    </row>
    <row r="65" spans="1:12" ht="9" customHeight="1">
      <c r="A65" s="22"/>
      <c r="C65" s="24"/>
      <c r="D65" s="24"/>
      <c r="E65" s="23"/>
      <c r="F65" s="212"/>
      <c r="G65" s="214"/>
      <c r="H65" s="23"/>
      <c r="I65" s="23"/>
      <c r="J65" s="23"/>
      <c r="K65" s="23"/>
      <c r="L65" s="23"/>
    </row>
    <row r="66" spans="1:12" ht="9" customHeight="1">
      <c r="A66" s="22"/>
      <c r="C66" s="24"/>
      <c r="D66" s="24"/>
      <c r="E66" s="23"/>
      <c r="F66" s="212"/>
      <c r="G66" s="214"/>
      <c r="H66" s="23"/>
      <c r="I66" s="23"/>
      <c r="J66" s="23"/>
      <c r="K66" s="23"/>
      <c r="L66" s="23"/>
    </row>
    <row r="67" spans="1:12" ht="9" customHeight="1">
      <c r="A67" s="22"/>
      <c r="C67" s="24"/>
      <c r="D67" s="24"/>
      <c r="E67" s="23"/>
      <c r="F67" s="212"/>
      <c r="G67" s="214"/>
      <c r="H67" s="23"/>
      <c r="I67" s="23"/>
      <c r="J67" s="23"/>
      <c r="K67" s="23"/>
      <c r="L67" s="23"/>
    </row>
    <row r="68" spans="1:12" ht="9" customHeight="1">
      <c r="A68" s="186"/>
      <c r="C68" s="24"/>
      <c r="D68" s="24"/>
      <c r="E68" s="23"/>
      <c r="F68" s="212"/>
      <c r="G68" s="214"/>
      <c r="H68" s="23"/>
      <c r="I68" s="23"/>
      <c r="J68" s="23"/>
      <c r="K68" s="23"/>
      <c r="L68" s="23"/>
    </row>
    <row r="69" spans="1:12" ht="9" customHeight="1">
      <c r="A69" s="188"/>
      <c r="C69" s="24"/>
      <c r="D69" s="24"/>
      <c r="E69" s="23"/>
      <c r="F69" s="212"/>
      <c r="G69" s="214"/>
      <c r="H69" s="23"/>
      <c r="I69" s="23"/>
      <c r="J69" s="23"/>
      <c r="K69" s="23"/>
      <c r="L69" s="23"/>
    </row>
    <row r="70" spans="1:12" ht="9" customHeight="1">
      <c r="A70" s="22"/>
      <c r="C70" s="24"/>
      <c r="D70" s="24"/>
      <c r="E70" s="23"/>
      <c r="F70" s="212"/>
      <c r="G70" s="214"/>
      <c r="H70" s="23"/>
      <c r="I70" s="23"/>
      <c r="J70" s="23"/>
      <c r="K70" s="23"/>
      <c r="L70" s="23"/>
    </row>
    <row r="71" spans="1:12" ht="9" customHeight="1">
      <c r="A71" s="22"/>
      <c r="C71" s="24"/>
      <c r="D71" s="24"/>
      <c r="E71" s="23"/>
      <c r="F71" s="212"/>
      <c r="G71" s="214"/>
      <c r="H71" s="23"/>
      <c r="I71" s="23"/>
      <c r="J71" s="23"/>
      <c r="K71" s="23"/>
      <c r="L71" s="23"/>
    </row>
    <row r="72" spans="1:12" ht="9" customHeight="1">
      <c r="A72" s="22"/>
      <c r="C72" s="24"/>
      <c r="D72" s="24"/>
      <c r="E72" s="23"/>
      <c r="F72" s="212"/>
      <c r="G72" s="214"/>
      <c r="H72" s="23"/>
      <c r="I72" s="23"/>
      <c r="J72" s="23"/>
      <c r="K72" s="23"/>
      <c r="L72" s="23"/>
    </row>
    <row r="73" spans="1:12" ht="9" customHeight="1">
      <c r="A73" s="22"/>
      <c r="C73" s="24"/>
      <c r="D73" s="24"/>
      <c r="E73" s="23"/>
      <c r="F73" s="212"/>
      <c r="G73" s="214"/>
      <c r="H73" s="23"/>
      <c r="I73" s="23"/>
      <c r="J73" s="23"/>
      <c r="K73" s="23"/>
      <c r="L73" s="23"/>
    </row>
    <row r="74" spans="1:12" ht="9" customHeight="1">
      <c r="A74" s="186"/>
      <c r="C74" s="24"/>
      <c r="D74" s="24"/>
      <c r="E74" s="23"/>
      <c r="F74" s="212"/>
      <c r="G74" s="214"/>
      <c r="H74" s="23"/>
      <c r="I74" s="23"/>
      <c r="J74" s="23"/>
      <c r="K74" s="23"/>
      <c r="L74" s="23"/>
    </row>
    <row r="75" spans="1:12" ht="9" customHeight="1">
      <c r="A75" s="188"/>
      <c r="C75" s="24"/>
      <c r="D75" s="24"/>
      <c r="E75" s="23"/>
      <c r="F75" s="212"/>
      <c r="G75" s="214"/>
      <c r="H75" s="23"/>
      <c r="I75" s="23"/>
      <c r="J75" s="23"/>
      <c r="K75" s="23"/>
      <c r="L75" s="23"/>
    </row>
    <row r="76" spans="1:12" ht="9" customHeight="1">
      <c r="A76" s="22"/>
      <c r="C76" s="24"/>
      <c r="D76" s="24"/>
      <c r="E76" s="23"/>
      <c r="F76" s="212"/>
      <c r="G76" s="214"/>
      <c r="H76" s="23"/>
      <c r="I76" s="23"/>
      <c r="J76" s="23"/>
      <c r="K76" s="23"/>
      <c r="L76" s="23"/>
    </row>
    <row r="77" spans="1:12" ht="9" customHeight="1">
      <c r="A77" s="22"/>
      <c r="C77" s="24"/>
      <c r="D77" s="24"/>
      <c r="E77" s="23"/>
      <c r="F77" s="212"/>
      <c r="G77" s="214"/>
      <c r="H77" s="23"/>
      <c r="I77" s="23"/>
      <c r="J77" s="23"/>
      <c r="K77" s="23"/>
      <c r="L77" s="23"/>
    </row>
    <row r="78" spans="1:12" ht="9" customHeight="1">
      <c r="A78" s="22"/>
      <c r="C78" s="48"/>
      <c r="D78" s="48"/>
      <c r="F78" s="179"/>
      <c r="G78" s="214"/>
    </row>
    <row r="79" spans="1:12" ht="9" customHeight="1">
      <c r="A79" s="22"/>
      <c r="C79" s="48"/>
      <c r="D79" s="48"/>
      <c r="F79" s="179"/>
      <c r="G79" s="214"/>
    </row>
    <row r="80" spans="1:12" ht="9" customHeight="1">
      <c r="A80" s="22"/>
      <c r="C80" s="48"/>
      <c r="D80" s="48"/>
      <c r="F80" s="179"/>
      <c r="G80" s="214"/>
    </row>
    <row r="81" spans="1:7" ht="9" customHeight="1">
      <c r="A81" s="22"/>
      <c r="C81" s="48"/>
      <c r="D81" s="48"/>
      <c r="F81" s="179"/>
      <c r="G81" s="214"/>
    </row>
    <row r="82" spans="1:7" ht="9" customHeight="1">
      <c r="A82" s="22"/>
      <c r="C82" s="48"/>
      <c r="D82" s="48"/>
      <c r="F82" s="179"/>
      <c r="G82" s="214"/>
    </row>
    <row r="83" spans="1:7" ht="9" customHeight="1">
      <c r="A83" s="22"/>
      <c r="C83" s="48"/>
      <c r="D83" s="48"/>
      <c r="F83" s="179"/>
      <c r="G83" s="214"/>
    </row>
    <row r="84" spans="1:7" ht="9" customHeight="1">
      <c r="A84" s="186"/>
      <c r="C84" s="48"/>
      <c r="D84" s="48"/>
      <c r="F84" s="179"/>
      <c r="G84" s="214"/>
    </row>
    <row r="85" spans="1:7" ht="9" customHeight="1">
      <c r="A85" s="188"/>
      <c r="C85" s="48"/>
      <c r="D85" s="48"/>
      <c r="F85" s="179"/>
      <c r="G85" s="214"/>
    </row>
    <row r="86" spans="1:7" ht="9" customHeight="1">
      <c r="A86" s="22"/>
      <c r="C86" s="48"/>
      <c r="D86" s="48"/>
      <c r="F86" s="179"/>
      <c r="G86" s="214"/>
    </row>
    <row r="87" spans="1:7" ht="9" customHeight="1">
      <c r="A87" s="22"/>
      <c r="C87" s="48"/>
      <c r="D87" s="48"/>
      <c r="F87" s="179"/>
      <c r="G87" s="214"/>
    </row>
    <row r="88" spans="1:7" ht="9" customHeight="1">
      <c r="A88" s="22"/>
      <c r="C88" s="48"/>
      <c r="D88" s="48"/>
      <c r="F88" s="179"/>
      <c r="G88" s="214"/>
    </row>
    <row r="89" spans="1:7" ht="9" customHeight="1">
      <c r="A89" s="22"/>
      <c r="C89" s="48"/>
      <c r="D89" s="48"/>
      <c r="F89" s="179"/>
      <c r="G89" s="214"/>
    </row>
    <row r="90" spans="1:7" ht="9" customHeight="1">
      <c r="A90" s="22"/>
      <c r="C90" s="48"/>
      <c r="D90" s="48"/>
      <c r="F90" s="179"/>
      <c r="G90" s="214"/>
    </row>
    <row r="91" spans="1:7" ht="9" customHeight="1">
      <c r="A91" s="22"/>
      <c r="C91" s="48"/>
      <c r="D91" s="48"/>
      <c r="F91" s="179"/>
      <c r="G91" s="214"/>
    </row>
    <row r="92" spans="1:7" ht="9" customHeight="1">
      <c r="A92" s="22"/>
      <c r="C92" s="48"/>
      <c r="D92" s="48"/>
      <c r="F92" s="179"/>
      <c r="G92" s="214"/>
    </row>
    <row r="93" spans="1:7" ht="9" customHeight="1">
      <c r="A93" s="22"/>
      <c r="C93" s="48"/>
      <c r="D93" s="48"/>
      <c r="F93" s="179"/>
      <c r="G93" s="214"/>
    </row>
    <row r="94" spans="1:7" ht="9" customHeight="1">
      <c r="A94" s="22"/>
      <c r="C94" s="48"/>
      <c r="D94" s="48"/>
      <c r="F94" s="179"/>
      <c r="G94" s="214"/>
    </row>
    <row r="95" spans="1:7" ht="9" customHeight="1">
      <c r="A95" s="188"/>
      <c r="C95" s="48"/>
      <c r="D95" s="48"/>
      <c r="F95" s="179"/>
      <c r="G95" s="214"/>
    </row>
    <row r="96" spans="1:7" ht="9" customHeight="1">
      <c r="A96" s="22"/>
      <c r="C96" s="48"/>
      <c r="D96" s="48"/>
      <c r="F96" s="179"/>
      <c r="G96" s="214"/>
    </row>
    <row r="97" spans="1:7" ht="9" customHeight="1">
      <c r="A97" s="22"/>
      <c r="C97" s="48"/>
      <c r="D97" s="48"/>
      <c r="F97" s="179"/>
      <c r="G97" s="214"/>
    </row>
    <row r="98" spans="1:7" ht="9" customHeight="1">
      <c r="A98" s="22"/>
      <c r="C98" s="48"/>
      <c r="D98" s="48"/>
      <c r="F98" s="179"/>
      <c r="G98" s="214"/>
    </row>
    <row r="99" spans="1:7">
      <c r="A99" s="189"/>
      <c r="C99" s="48"/>
      <c r="D99" s="48"/>
      <c r="F99" s="179"/>
      <c r="G99" s="214"/>
    </row>
    <row r="100" spans="1:7">
      <c r="A100" s="189"/>
      <c r="C100" s="48"/>
      <c r="D100" s="48"/>
      <c r="F100" s="179"/>
      <c r="G100" s="214"/>
    </row>
    <row r="101" spans="1:7">
      <c r="A101" s="189"/>
      <c r="C101" s="48"/>
      <c r="D101" s="48"/>
      <c r="F101" s="179"/>
      <c r="G101" s="214"/>
    </row>
    <row r="102" spans="1:7">
      <c r="A102" s="189"/>
      <c r="C102" s="48"/>
      <c r="D102" s="48"/>
      <c r="F102" s="179"/>
    </row>
    <row r="103" spans="1:7">
      <c r="A103" s="189"/>
      <c r="C103" s="48"/>
      <c r="D103" s="48"/>
      <c r="F103" s="179"/>
    </row>
    <row r="104" spans="1:7">
      <c r="A104" s="189"/>
      <c r="C104" s="48"/>
      <c r="D104" s="48"/>
      <c r="F104" s="179"/>
    </row>
    <row r="105" spans="1:7">
      <c r="A105" s="189"/>
      <c r="C105" s="48"/>
      <c r="D105" s="48"/>
      <c r="F105" s="179"/>
    </row>
    <row r="106" spans="1:7" ht="15.75">
      <c r="A106" s="190"/>
      <c r="C106" s="48"/>
      <c r="D106" s="48"/>
      <c r="F106" s="179"/>
    </row>
    <row r="107" spans="1:7" ht="15.75">
      <c r="A107" s="190"/>
      <c r="C107" s="48"/>
      <c r="D107" s="48"/>
      <c r="F107" s="179"/>
    </row>
    <row r="108" spans="1:7" ht="15.75">
      <c r="A108" s="190"/>
      <c r="C108" s="48"/>
      <c r="D108" s="48"/>
      <c r="F108" s="179"/>
    </row>
    <row r="109" spans="1:7" ht="15.75">
      <c r="A109" s="190"/>
      <c r="C109" s="48"/>
      <c r="D109" s="48"/>
      <c r="F109" s="179"/>
    </row>
    <row r="110" spans="1:7" ht="15.75">
      <c r="A110" s="190"/>
      <c r="C110" s="48"/>
      <c r="D110" s="48"/>
      <c r="F110" s="179"/>
    </row>
    <row r="111" spans="1:7" ht="15.75">
      <c r="A111" s="190"/>
      <c r="C111" s="48"/>
      <c r="D111" s="48"/>
      <c r="F111" s="179"/>
    </row>
    <row r="112" spans="1:7" ht="15.75">
      <c r="A112" s="190"/>
      <c r="C112" s="48"/>
      <c r="D112" s="48"/>
      <c r="F112" s="179"/>
    </row>
    <row r="113" spans="1:6" ht="15.75">
      <c r="A113" s="190"/>
      <c r="C113" s="48"/>
      <c r="D113" s="48"/>
      <c r="F113" s="179"/>
    </row>
    <row r="114" spans="1:6" ht="15.75">
      <c r="A114" s="190"/>
      <c r="C114" s="48"/>
      <c r="D114" s="48"/>
      <c r="F114" s="179"/>
    </row>
    <row r="115" spans="1:6" ht="15.75">
      <c r="A115" s="190"/>
      <c r="C115" s="48"/>
      <c r="D115" s="48"/>
      <c r="F115" s="179"/>
    </row>
    <row r="116" spans="1:6" ht="15.75">
      <c r="A116" s="190"/>
      <c r="C116" s="48"/>
      <c r="D116" s="48"/>
      <c r="F116" s="179"/>
    </row>
    <row r="117" spans="1:6" ht="15.75">
      <c r="A117" s="190"/>
      <c r="C117" s="48"/>
      <c r="D117" s="48"/>
      <c r="F117" s="179"/>
    </row>
    <row r="118" spans="1:6" ht="15.75">
      <c r="A118" s="190"/>
      <c r="C118" s="48"/>
      <c r="D118" s="48"/>
      <c r="F118" s="179"/>
    </row>
    <row r="119" spans="1:6" ht="15.75">
      <c r="A119" s="190"/>
      <c r="C119" s="48"/>
      <c r="D119" s="48"/>
      <c r="F119" s="179"/>
    </row>
    <row r="120" spans="1:6" ht="15.75">
      <c r="A120" s="190"/>
      <c r="C120" s="48"/>
      <c r="D120" s="48"/>
      <c r="F120" s="179"/>
    </row>
    <row r="121" spans="1:6" ht="15.75">
      <c r="A121" s="190"/>
      <c r="C121" s="48"/>
      <c r="D121" s="48"/>
      <c r="F121" s="179"/>
    </row>
    <row r="122" spans="1:6" ht="15.75">
      <c r="A122" s="190"/>
      <c r="C122" s="48"/>
      <c r="D122" s="48"/>
      <c r="F122" s="179"/>
    </row>
    <row r="123" spans="1:6" ht="15.75">
      <c r="A123" s="190"/>
      <c r="C123" s="48"/>
      <c r="D123" s="48"/>
      <c r="F123" s="179"/>
    </row>
    <row r="124" spans="1:6" ht="15.75">
      <c r="A124" s="190"/>
      <c r="C124" s="48"/>
      <c r="D124" s="48"/>
      <c r="F124" s="179"/>
    </row>
    <row r="125" spans="1:6" ht="15.75">
      <c r="A125" s="190"/>
      <c r="C125" s="48"/>
      <c r="D125" s="48"/>
      <c r="F125" s="179"/>
    </row>
    <row r="126" spans="1:6" ht="15.75">
      <c r="A126" s="190"/>
      <c r="C126" s="48"/>
      <c r="D126" s="48"/>
      <c r="F126" s="179"/>
    </row>
    <row r="127" spans="1:6" ht="15.75">
      <c r="A127" s="190"/>
      <c r="C127" s="48"/>
      <c r="D127" s="48"/>
      <c r="F127" s="179"/>
    </row>
    <row r="128" spans="1:6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25"/>
      <c r="C197" s="48"/>
      <c r="D197" s="48"/>
      <c r="F197" s="179"/>
    </row>
    <row r="198" spans="1:6" ht="15.75">
      <c r="A198" s="25"/>
      <c r="C198" s="48"/>
      <c r="D198" s="48"/>
      <c r="F198" s="179"/>
    </row>
    <row r="199" spans="1:6" ht="15.75">
      <c r="A199" s="25"/>
      <c r="C199" s="48"/>
      <c r="D199" s="48"/>
      <c r="F199" s="179"/>
    </row>
    <row r="200" spans="1:6" ht="15.75">
      <c r="A200" s="25"/>
      <c r="C200" s="48"/>
      <c r="D200" s="48"/>
    </row>
    <row r="201" spans="1:6" ht="15.75">
      <c r="A201" s="25"/>
      <c r="C201" s="48"/>
      <c r="D201" s="48"/>
    </row>
    <row r="202" spans="1:6" ht="15.75">
      <c r="A202" s="25"/>
      <c r="C202" s="48"/>
      <c r="D202" s="48"/>
    </row>
    <row r="203" spans="1:6" ht="15.75">
      <c r="A203" s="25"/>
      <c r="C203" s="48"/>
      <c r="D203" s="48"/>
    </row>
    <row r="204" spans="1:6" ht="15.75">
      <c r="A204" s="25"/>
      <c r="C204" s="48"/>
      <c r="D204" s="48"/>
    </row>
    <row r="205" spans="1:6" ht="15.75">
      <c r="A205" s="25"/>
      <c r="C205" s="48"/>
      <c r="D205" s="48"/>
    </row>
    <row r="206" spans="1:6" ht="15.75">
      <c r="A206" s="25"/>
      <c r="C206" s="48"/>
      <c r="D206" s="48"/>
    </row>
    <row r="207" spans="1:6" ht="15.75">
      <c r="A207" s="25"/>
      <c r="C207" s="48"/>
      <c r="D207" s="48"/>
    </row>
    <row r="208" spans="1:6" ht="15.75">
      <c r="A208" s="25"/>
      <c r="C208" s="48"/>
      <c r="D208" s="48"/>
    </row>
    <row r="209" spans="1:4" ht="15.75">
      <c r="A209" s="25"/>
      <c r="C209" s="48"/>
      <c r="D209" s="48"/>
    </row>
    <row r="210" spans="1:4" ht="15.75">
      <c r="A210" s="25"/>
      <c r="C210" s="48"/>
      <c r="D210" s="48"/>
    </row>
    <row r="211" spans="1:4" ht="15.75">
      <c r="A211" s="25"/>
      <c r="C211" s="48"/>
      <c r="D211" s="48"/>
    </row>
    <row r="212" spans="1:4" ht="15.75">
      <c r="A212" s="25"/>
      <c r="C212" s="48"/>
      <c r="D212" s="48"/>
    </row>
    <row r="213" spans="1:4" ht="15.75">
      <c r="A213" s="25"/>
      <c r="C213" s="48"/>
      <c r="D213" s="48"/>
    </row>
    <row r="214" spans="1:4" ht="15.75">
      <c r="A214" s="25"/>
      <c r="C214" s="48"/>
      <c r="D214" s="48"/>
    </row>
    <row r="215" spans="1:4" ht="15.75">
      <c r="A215" s="25"/>
      <c r="C215" s="48"/>
      <c r="D215" s="48"/>
    </row>
    <row r="216" spans="1:4" ht="15.75">
      <c r="A216" s="25"/>
      <c r="C216" s="48"/>
      <c r="D216" s="48"/>
    </row>
    <row r="217" spans="1:4" ht="15.75">
      <c r="A217" s="25"/>
      <c r="C217" s="48"/>
      <c r="D217" s="48"/>
    </row>
    <row r="218" spans="1:4" ht="15.75">
      <c r="A218" s="25"/>
      <c r="C218" s="48"/>
      <c r="D218" s="48"/>
    </row>
    <row r="219" spans="1:4" ht="15.75">
      <c r="A219" s="25"/>
      <c r="C219" s="48"/>
      <c r="D219" s="48"/>
    </row>
    <row r="220" spans="1:4" ht="15.75">
      <c r="A220" s="25"/>
      <c r="C220" s="48"/>
      <c r="D220" s="48"/>
    </row>
    <row r="221" spans="1:4" ht="15.75">
      <c r="A221" s="25"/>
      <c r="C221" s="48"/>
      <c r="D221" s="48"/>
    </row>
    <row r="222" spans="1:4" ht="15.75">
      <c r="A222" s="25"/>
      <c r="C222" s="48"/>
      <c r="D222" s="48"/>
    </row>
    <row r="223" spans="1:4" ht="15.75">
      <c r="A223" s="25"/>
      <c r="C223" s="48"/>
      <c r="D223" s="48"/>
    </row>
    <row r="224" spans="1:4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</row>
    <row r="270" spans="1:4" ht="15.75">
      <c r="A270" s="25"/>
    </row>
    <row r="271" spans="1:4" ht="15.75">
      <c r="A271" s="25"/>
    </row>
    <row r="272" spans="1:4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J9" sqref="J9"/>
    </sheetView>
  </sheetViews>
  <sheetFormatPr defaultRowHeight="15"/>
  <cols>
    <col min="1" max="1" width="58.28515625" style="26" customWidth="1"/>
    <col min="2" max="4" width="9.85546875" style="572" customWidth="1"/>
    <col min="5" max="5" width="12.7109375" style="572" customWidth="1"/>
    <col min="6" max="6" width="9.85546875" style="572" customWidth="1"/>
    <col min="7" max="256" width="9.140625" style="572"/>
    <col min="257" max="257" width="58.28515625" style="572" customWidth="1"/>
    <col min="258" max="260" width="9.85546875" style="572" customWidth="1"/>
    <col min="261" max="261" width="12.7109375" style="572" customWidth="1"/>
    <col min="262" max="262" width="9.85546875" style="572" customWidth="1"/>
    <col min="263" max="512" width="9.140625" style="572"/>
    <col min="513" max="513" width="58.28515625" style="572" customWidth="1"/>
    <col min="514" max="516" width="9.85546875" style="572" customWidth="1"/>
    <col min="517" max="517" width="12.7109375" style="572" customWidth="1"/>
    <col min="518" max="518" width="9.85546875" style="572" customWidth="1"/>
    <col min="519" max="768" width="9.140625" style="572"/>
    <col min="769" max="769" width="58.28515625" style="572" customWidth="1"/>
    <col min="770" max="772" width="9.85546875" style="572" customWidth="1"/>
    <col min="773" max="773" width="12.7109375" style="572" customWidth="1"/>
    <col min="774" max="774" width="9.85546875" style="572" customWidth="1"/>
    <col min="775" max="1024" width="9.140625" style="572"/>
    <col min="1025" max="1025" width="58.28515625" style="572" customWidth="1"/>
    <col min="1026" max="1028" width="9.85546875" style="572" customWidth="1"/>
    <col min="1029" max="1029" width="12.7109375" style="572" customWidth="1"/>
    <col min="1030" max="1030" width="9.85546875" style="572" customWidth="1"/>
    <col min="1031" max="1280" width="9.140625" style="572"/>
    <col min="1281" max="1281" width="58.28515625" style="572" customWidth="1"/>
    <col min="1282" max="1284" width="9.85546875" style="572" customWidth="1"/>
    <col min="1285" max="1285" width="12.7109375" style="572" customWidth="1"/>
    <col min="1286" max="1286" width="9.85546875" style="572" customWidth="1"/>
    <col min="1287" max="1536" width="9.140625" style="572"/>
    <col min="1537" max="1537" width="58.28515625" style="572" customWidth="1"/>
    <col min="1538" max="1540" width="9.85546875" style="572" customWidth="1"/>
    <col min="1541" max="1541" width="12.7109375" style="572" customWidth="1"/>
    <col min="1542" max="1542" width="9.85546875" style="572" customWidth="1"/>
    <col min="1543" max="1792" width="9.140625" style="572"/>
    <col min="1793" max="1793" width="58.28515625" style="572" customWidth="1"/>
    <col min="1794" max="1796" width="9.85546875" style="572" customWidth="1"/>
    <col min="1797" max="1797" width="12.7109375" style="572" customWidth="1"/>
    <col min="1798" max="1798" width="9.85546875" style="572" customWidth="1"/>
    <col min="1799" max="2048" width="9.140625" style="572"/>
    <col min="2049" max="2049" width="58.28515625" style="572" customWidth="1"/>
    <col min="2050" max="2052" width="9.85546875" style="572" customWidth="1"/>
    <col min="2053" max="2053" width="12.7109375" style="572" customWidth="1"/>
    <col min="2054" max="2054" width="9.85546875" style="572" customWidth="1"/>
    <col min="2055" max="2304" width="9.140625" style="572"/>
    <col min="2305" max="2305" width="58.28515625" style="572" customWidth="1"/>
    <col min="2306" max="2308" width="9.85546875" style="572" customWidth="1"/>
    <col min="2309" max="2309" width="12.7109375" style="572" customWidth="1"/>
    <col min="2310" max="2310" width="9.85546875" style="572" customWidth="1"/>
    <col min="2311" max="2560" width="9.140625" style="572"/>
    <col min="2561" max="2561" width="58.28515625" style="572" customWidth="1"/>
    <col min="2562" max="2564" width="9.85546875" style="572" customWidth="1"/>
    <col min="2565" max="2565" width="12.7109375" style="572" customWidth="1"/>
    <col min="2566" max="2566" width="9.85546875" style="572" customWidth="1"/>
    <col min="2567" max="2816" width="9.140625" style="572"/>
    <col min="2817" max="2817" width="58.28515625" style="572" customWidth="1"/>
    <col min="2818" max="2820" width="9.85546875" style="572" customWidth="1"/>
    <col min="2821" max="2821" width="12.7109375" style="572" customWidth="1"/>
    <col min="2822" max="2822" width="9.85546875" style="572" customWidth="1"/>
    <col min="2823" max="3072" width="9.140625" style="572"/>
    <col min="3073" max="3073" width="58.28515625" style="572" customWidth="1"/>
    <col min="3074" max="3076" width="9.85546875" style="572" customWidth="1"/>
    <col min="3077" max="3077" width="12.7109375" style="572" customWidth="1"/>
    <col min="3078" max="3078" width="9.85546875" style="572" customWidth="1"/>
    <col min="3079" max="3328" width="9.140625" style="572"/>
    <col min="3329" max="3329" width="58.28515625" style="572" customWidth="1"/>
    <col min="3330" max="3332" width="9.85546875" style="572" customWidth="1"/>
    <col min="3333" max="3333" width="12.7109375" style="572" customWidth="1"/>
    <col min="3334" max="3334" width="9.85546875" style="572" customWidth="1"/>
    <col min="3335" max="3584" width="9.140625" style="572"/>
    <col min="3585" max="3585" width="58.28515625" style="572" customWidth="1"/>
    <col min="3586" max="3588" width="9.85546875" style="572" customWidth="1"/>
    <col min="3589" max="3589" width="12.7109375" style="572" customWidth="1"/>
    <col min="3590" max="3590" width="9.85546875" style="572" customWidth="1"/>
    <col min="3591" max="3840" width="9.140625" style="572"/>
    <col min="3841" max="3841" width="58.28515625" style="572" customWidth="1"/>
    <col min="3842" max="3844" width="9.85546875" style="572" customWidth="1"/>
    <col min="3845" max="3845" width="12.7109375" style="572" customWidth="1"/>
    <col min="3846" max="3846" width="9.85546875" style="572" customWidth="1"/>
    <col min="3847" max="4096" width="9.140625" style="572"/>
    <col min="4097" max="4097" width="58.28515625" style="572" customWidth="1"/>
    <col min="4098" max="4100" width="9.85546875" style="572" customWidth="1"/>
    <col min="4101" max="4101" width="12.7109375" style="572" customWidth="1"/>
    <col min="4102" max="4102" width="9.85546875" style="572" customWidth="1"/>
    <col min="4103" max="4352" width="9.140625" style="572"/>
    <col min="4353" max="4353" width="58.28515625" style="572" customWidth="1"/>
    <col min="4354" max="4356" width="9.85546875" style="572" customWidth="1"/>
    <col min="4357" max="4357" width="12.7109375" style="572" customWidth="1"/>
    <col min="4358" max="4358" width="9.85546875" style="572" customWidth="1"/>
    <col min="4359" max="4608" width="9.140625" style="572"/>
    <col min="4609" max="4609" width="58.28515625" style="572" customWidth="1"/>
    <col min="4610" max="4612" width="9.85546875" style="572" customWidth="1"/>
    <col min="4613" max="4613" width="12.7109375" style="572" customWidth="1"/>
    <col min="4614" max="4614" width="9.85546875" style="572" customWidth="1"/>
    <col min="4615" max="4864" width="9.140625" style="572"/>
    <col min="4865" max="4865" width="58.28515625" style="572" customWidth="1"/>
    <col min="4866" max="4868" width="9.85546875" style="572" customWidth="1"/>
    <col min="4869" max="4869" width="12.7109375" style="572" customWidth="1"/>
    <col min="4870" max="4870" width="9.85546875" style="572" customWidth="1"/>
    <col min="4871" max="5120" width="9.140625" style="572"/>
    <col min="5121" max="5121" width="58.28515625" style="572" customWidth="1"/>
    <col min="5122" max="5124" width="9.85546875" style="572" customWidth="1"/>
    <col min="5125" max="5125" width="12.7109375" style="572" customWidth="1"/>
    <col min="5126" max="5126" width="9.85546875" style="572" customWidth="1"/>
    <col min="5127" max="5376" width="9.140625" style="572"/>
    <col min="5377" max="5377" width="58.28515625" style="572" customWidth="1"/>
    <col min="5378" max="5380" width="9.85546875" style="572" customWidth="1"/>
    <col min="5381" max="5381" width="12.7109375" style="572" customWidth="1"/>
    <col min="5382" max="5382" width="9.85546875" style="572" customWidth="1"/>
    <col min="5383" max="5632" width="9.140625" style="572"/>
    <col min="5633" max="5633" width="58.28515625" style="572" customWidth="1"/>
    <col min="5634" max="5636" width="9.85546875" style="572" customWidth="1"/>
    <col min="5637" max="5637" width="12.7109375" style="572" customWidth="1"/>
    <col min="5638" max="5638" width="9.85546875" style="572" customWidth="1"/>
    <col min="5639" max="5888" width="9.140625" style="572"/>
    <col min="5889" max="5889" width="58.28515625" style="572" customWidth="1"/>
    <col min="5890" max="5892" width="9.85546875" style="572" customWidth="1"/>
    <col min="5893" max="5893" width="12.7109375" style="572" customWidth="1"/>
    <col min="5894" max="5894" width="9.85546875" style="572" customWidth="1"/>
    <col min="5895" max="6144" width="9.140625" style="572"/>
    <col min="6145" max="6145" width="58.28515625" style="572" customWidth="1"/>
    <col min="6146" max="6148" width="9.85546875" style="572" customWidth="1"/>
    <col min="6149" max="6149" width="12.7109375" style="572" customWidth="1"/>
    <col min="6150" max="6150" width="9.85546875" style="572" customWidth="1"/>
    <col min="6151" max="6400" width="9.140625" style="572"/>
    <col min="6401" max="6401" width="58.28515625" style="572" customWidth="1"/>
    <col min="6402" max="6404" width="9.85546875" style="572" customWidth="1"/>
    <col min="6405" max="6405" width="12.7109375" style="572" customWidth="1"/>
    <col min="6406" max="6406" width="9.85546875" style="572" customWidth="1"/>
    <col min="6407" max="6656" width="9.140625" style="572"/>
    <col min="6657" max="6657" width="58.28515625" style="572" customWidth="1"/>
    <col min="6658" max="6660" width="9.85546875" style="572" customWidth="1"/>
    <col min="6661" max="6661" width="12.7109375" style="572" customWidth="1"/>
    <col min="6662" max="6662" width="9.85546875" style="572" customWidth="1"/>
    <col min="6663" max="6912" width="9.140625" style="572"/>
    <col min="6913" max="6913" width="58.28515625" style="572" customWidth="1"/>
    <col min="6914" max="6916" width="9.85546875" style="572" customWidth="1"/>
    <col min="6917" max="6917" width="12.7109375" style="572" customWidth="1"/>
    <col min="6918" max="6918" width="9.85546875" style="572" customWidth="1"/>
    <col min="6919" max="7168" width="9.140625" style="572"/>
    <col min="7169" max="7169" width="58.28515625" style="572" customWidth="1"/>
    <col min="7170" max="7172" width="9.85546875" style="572" customWidth="1"/>
    <col min="7173" max="7173" width="12.7109375" style="572" customWidth="1"/>
    <col min="7174" max="7174" width="9.85546875" style="572" customWidth="1"/>
    <col min="7175" max="7424" width="9.140625" style="572"/>
    <col min="7425" max="7425" width="58.28515625" style="572" customWidth="1"/>
    <col min="7426" max="7428" width="9.85546875" style="572" customWidth="1"/>
    <col min="7429" max="7429" width="12.7109375" style="572" customWidth="1"/>
    <col min="7430" max="7430" width="9.85546875" style="572" customWidth="1"/>
    <col min="7431" max="7680" width="9.140625" style="572"/>
    <col min="7681" max="7681" width="58.28515625" style="572" customWidth="1"/>
    <col min="7682" max="7684" width="9.85546875" style="572" customWidth="1"/>
    <col min="7685" max="7685" width="12.7109375" style="572" customWidth="1"/>
    <col min="7686" max="7686" width="9.85546875" style="572" customWidth="1"/>
    <col min="7687" max="7936" width="9.140625" style="572"/>
    <col min="7937" max="7937" width="58.28515625" style="572" customWidth="1"/>
    <col min="7938" max="7940" width="9.85546875" style="572" customWidth="1"/>
    <col min="7941" max="7941" width="12.7109375" style="572" customWidth="1"/>
    <col min="7942" max="7942" width="9.85546875" style="572" customWidth="1"/>
    <col min="7943" max="8192" width="9.140625" style="572"/>
    <col min="8193" max="8193" width="58.28515625" style="572" customWidth="1"/>
    <col min="8194" max="8196" width="9.85546875" style="572" customWidth="1"/>
    <col min="8197" max="8197" width="12.7109375" style="572" customWidth="1"/>
    <col min="8198" max="8198" width="9.85546875" style="572" customWidth="1"/>
    <col min="8199" max="8448" width="9.140625" style="572"/>
    <col min="8449" max="8449" width="58.28515625" style="572" customWidth="1"/>
    <col min="8450" max="8452" width="9.85546875" style="572" customWidth="1"/>
    <col min="8453" max="8453" width="12.7109375" style="572" customWidth="1"/>
    <col min="8454" max="8454" width="9.85546875" style="572" customWidth="1"/>
    <col min="8455" max="8704" width="9.140625" style="572"/>
    <col min="8705" max="8705" width="58.28515625" style="572" customWidth="1"/>
    <col min="8706" max="8708" width="9.85546875" style="572" customWidth="1"/>
    <col min="8709" max="8709" width="12.7109375" style="572" customWidth="1"/>
    <col min="8710" max="8710" width="9.85546875" style="572" customWidth="1"/>
    <col min="8711" max="8960" width="9.140625" style="572"/>
    <col min="8961" max="8961" width="58.28515625" style="572" customWidth="1"/>
    <col min="8962" max="8964" width="9.85546875" style="572" customWidth="1"/>
    <col min="8965" max="8965" width="12.7109375" style="572" customWidth="1"/>
    <col min="8966" max="8966" width="9.85546875" style="572" customWidth="1"/>
    <col min="8967" max="9216" width="9.140625" style="572"/>
    <col min="9217" max="9217" width="58.28515625" style="572" customWidth="1"/>
    <col min="9218" max="9220" width="9.85546875" style="572" customWidth="1"/>
    <col min="9221" max="9221" width="12.7109375" style="572" customWidth="1"/>
    <col min="9222" max="9222" width="9.85546875" style="572" customWidth="1"/>
    <col min="9223" max="9472" width="9.140625" style="572"/>
    <col min="9473" max="9473" width="58.28515625" style="572" customWidth="1"/>
    <col min="9474" max="9476" width="9.85546875" style="572" customWidth="1"/>
    <col min="9477" max="9477" width="12.7109375" style="572" customWidth="1"/>
    <col min="9478" max="9478" width="9.85546875" style="572" customWidth="1"/>
    <col min="9479" max="9728" width="9.140625" style="572"/>
    <col min="9729" max="9729" width="58.28515625" style="572" customWidth="1"/>
    <col min="9730" max="9732" width="9.85546875" style="572" customWidth="1"/>
    <col min="9733" max="9733" width="12.7109375" style="572" customWidth="1"/>
    <col min="9734" max="9734" width="9.85546875" style="572" customWidth="1"/>
    <col min="9735" max="9984" width="9.140625" style="572"/>
    <col min="9985" max="9985" width="58.28515625" style="572" customWidth="1"/>
    <col min="9986" max="9988" width="9.85546875" style="572" customWidth="1"/>
    <col min="9989" max="9989" width="12.7109375" style="572" customWidth="1"/>
    <col min="9990" max="9990" width="9.85546875" style="572" customWidth="1"/>
    <col min="9991" max="10240" width="9.140625" style="572"/>
    <col min="10241" max="10241" width="58.28515625" style="572" customWidth="1"/>
    <col min="10242" max="10244" width="9.85546875" style="572" customWidth="1"/>
    <col min="10245" max="10245" width="12.7109375" style="572" customWidth="1"/>
    <col min="10246" max="10246" width="9.85546875" style="572" customWidth="1"/>
    <col min="10247" max="10496" width="9.140625" style="572"/>
    <col min="10497" max="10497" width="58.28515625" style="572" customWidth="1"/>
    <col min="10498" max="10500" width="9.85546875" style="572" customWidth="1"/>
    <col min="10501" max="10501" width="12.7109375" style="572" customWidth="1"/>
    <col min="10502" max="10502" width="9.85546875" style="572" customWidth="1"/>
    <col min="10503" max="10752" width="9.140625" style="572"/>
    <col min="10753" max="10753" width="58.28515625" style="572" customWidth="1"/>
    <col min="10754" max="10756" width="9.85546875" style="572" customWidth="1"/>
    <col min="10757" max="10757" width="12.7109375" style="572" customWidth="1"/>
    <col min="10758" max="10758" width="9.85546875" style="572" customWidth="1"/>
    <col min="10759" max="11008" width="9.140625" style="572"/>
    <col min="11009" max="11009" width="58.28515625" style="572" customWidth="1"/>
    <col min="11010" max="11012" width="9.85546875" style="572" customWidth="1"/>
    <col min="11013" max="11013" width="12.7109375" style="572" customWidth="1"/>
    <col min="11014" max="11014" width="9.85546875" style="572" customWidth="1"/>
    <col min="11015" max="11264" width="9.140625" style="572"/>
    <col min="11265" max="11265" width="58.28515625" style="572" customWidth="1"/>
    <col min="11266" max="11268" width="9.85546875" style="572" customWidth="1"/>
    <col min="11269" max="11269" width="12.7109375" style="572" customWidth="1"/>
    <col min="11270" max="11270" width="9.85546875" style="572" customWidth="1"/>
    <col min="11271" max="11520" width="9.140625" style="572"/>
    <col min="11521" max="11521" width="58.28515625" style="572" customWidth="1"/>
    <col min="11522" max="11524" width="9.85546875" style="572" customWidth="1"/>
    <col min="11525" max="11525" width="12.7109375" style="572" customWidth="1"/>
    <col min="11526" max="11526" width="9.85546875" style="572" customWidth="1"/>
    <col min="11527" max="11776" width="9.140625" style="572"/>
    <col min="11777" max="11777" width="58.28515625" style="572" customWidth="1"/>
    <col min="11778" max="11780" width="9.85546875" style="572" customWidth="1"/>
    <col min="11781" max="11781" width="12.7109375" style="572" customWidth="1"/>
    <col min="11782" max="11782" width="9.85546875" style="572" customWidth="1"/>
    <col min="11783" max="12032" width="9.140625" style="572"/>
    <col min="12033" max="12033" width="58.28515625" style="572" customWidth="1"/>
    <col min="12034" max="12036" width="9.85546875" style="572" customWidth="1"/>
    <col min="12037" max="12037" width="12.7109375" style="572" customWidth="1"/>
    <col min="12038" max="12038" width="9.85546875" style="572" customWidth="1"/>
    <col min="12039" max="12288" width="9.140625" style="572"/>
    <col min="12289" max="12289" width="58.28515625" style="572" customWidth="1"/>
    <col min="12290" max="12292" width="9.85546875" style="572" customWidth="1"/>
    <col min="12293" max="12293" width="12.7109375" style="572" customWidth="1"/>
    <col min="12294" max="12294" width="9.85546875" style="572" customWidth="1"/>
    <col min="12295" max="12544" width="9.140625" style="572"/>
    <col min="12545" max="12545" width="58.28515625" style="572" customWidth="1"/>
    <col min="12546" max="12548" width="9.85546875" style="572" customWidth="1"/>
    <col min="12549" max="12549" width="12.7109375" style="572" customWidth="1"/>
    <col min="12550" max="12550" width="9.85546875" style="572" customWidth="1"/>
    <col min="12551" max="12800" width="9.140625" style="572"/>
    <col min="12801" max="12801" width="58.28515625" style="572" customWidth="1"/>
    <col min="12802" max="12804" width="9.85546875" style="572" customWidth="1"/>
    <col min="12805" max="12805" width="12.7109375" style="572" customWidth="1"/>
    <col min="12806" max="12806" width="9.85546875" style="572" customWidth="1"/>
    <col min="12807" max="13056" width="9.140625" style="572"/>
    <col min="13057" max="13057" width="58.28515625" style="572" customWidth="1"/>
    <col min="13058" max="13060" width="9.85546875" style="572" customWidth="1"/>
    <col min="13061" max="13061" width="12.7109375" style="572" customWidth="1"/>
    <col min="13062" max="13062" width="9.85546875" style="572" customWidth="1"/>
    <col min="13063" max="13312" width="9.140625" style="572"/>
    <col min="13313" max="13313" width="58.28515625" style="572" customWidth="1"/>
    <col min="13314" max="13316" width="9.85546875" style="572" customWidth="1"/>
    <col min="13317" max="13317" width="12.7109375" style="572" customWidth="1"/>
    <col min="13318" max="13318" width="9.85546875" style="572" customWidth="1"/>
    <col min="13319" max="13568" width="9.140625" style="572"/>
    <col min="13569" max="13569" width="58.28515625" style="572" customWidth="1"/>
    <col min="13570" max="13572" width="9.85546875" style="572" customWidth="1"/>
    <col min="13573" max="13573" width="12.7109375" style="572" customWidth="1"/>
    <col min="13574" max="13574" width="9.85546875" style="572" customWidth="1"/>
    <col min="13575" max="13824" width="9.140625" style="572"/>
    <col min="13825" max="13825" width="58.28515625" style="572" customWidth="1"/>
    <col min="13826" max="13828" width="9.85546875" style="572" customWidth="1"/>
    <col min="13829" max="13829" width="12.7109375" style="572" customWidth="1"/>
    <col min="13830" max="13830" width="9.85546875" style="572" customWidth="1"/>
    <col min="13831" max="14080" width="9.140625" style="572"/>
    <col min="14081" max="14081" width="58.28515625" style="572" customWidth="1"/>
    <col min="14082" max="14084" width="9.85546875" style="572" customWidth="1"/>
    <col min="14085" max="14085" width="12.7109375" style="572" customWidth="1"/>
    <col min="14086" max="14086" width="9.85546875" style="572" customWidth="1"/>
    <col min="14087" max="14336" width="9.140625" style="572"/>
    <col min="14337" max="14337" width="58.28515625" style="572" customWidth="1"/>
    <col min="14338" max="14340" width="9.85546875" style="572" customWidth="1"/>
    <col min="14341" max="14341" width="12.7109375" style="572" customWidth="1"/>
    <col min="14342" max="14342" width="9.85546875" style="572" customWidth="1"/>
    <col min="14343" max="14592" width="9.140625" style="572"/>
    <col min="14593" max="14593" width="58.28515625" style="572" customWidth="1"/>
    <col min="14594" max="14596" width="9.85546875" style="572" customWidth="1"/>
    <col min="14597" max="14597" width="12.7109375" style="572" customWidth="1"/>
    <col min="14598" max="14598" width="9.85546875" style="572" customWidth="1"/>
    <col min="14599" max="14848" width="9.140625" style="572"/>
    <col min="14849" max="14849" width="58.28515625" style="572" customWidth="1"/>
    <col min="14850" max="14852" width="9.85546875" style="572" customWidth="1"/>
    <col min="14853" max="14853" width="12.7109375" style="572" customWidth="1"/>
    <col min="14854" max="14854" width="9.85546875" style="572" customWidth="1"/>
    <col min="14855" max="15104" width="9.140625" style="572"/>
    <col min="15105" max="15105" width="58.28515625" style="572" customWidth="1"/>
    <col min="15106" max="15108" width="9.85546875" style="572" customWidth="1"/>
    <col min="15109" max="15109" width="12.7109375" style="572" customWidth="1"/>
    <col min="15110" max="15110" width="9.85546875" style="572" customWidth="1"/>
    <col min="15111" max="15360" width="9.140625" style="572"/>
    <col min="15361" max="15361" width="58.28515625" style="572" customWidth="1"/>
    <col min="15362" max="15364" width="9.85546875" style="572" customWidth="1"/>
    <col min="15365" max="15365" width="12.7109375" style="572" customWidth="1"/>
    <col min="15366" max="15366" width="9.85546875" style="572" customWidth="1"/>
    <col min="15367" max="15616" width="9.140625" style="572"/>
    <col min="15617" max="15617" width="58.28515625" style="572" customWidth="1"/>
    <col min="15618" max="15620" width="9.85546875" style="572" customWidth="1"/>
    <col min="15621" max="15621" width="12.7109375" style="572" customWidth="1"/>
    <col min="15622" max="15622" width="9.85546875" style="572" customWidth="1"/>
    <col min="15623" max="15872" width="9.140625" style="572"/>
    <col min="15873" max="15873" width="58.28515625" style="572" customWidth="1"/>
    <col min="15874" max="15876" width="9.85546875" style="572" customWidth="1"/>
    <col min="15877" max="15877" width="12.7109375" style="572" customWidth="1"/>
    <col min="15878" max="15878" width="9.85546875" style="572" customWidth="1"/>
    <col min="15879" max="16128" width="9.140625" style="572"/>
    <col min="16129" max="16129" width="58.28515625" style="572" customWidth="1"/>
    <col min="16130" max="16132" width="9.85546875" style="572" customWidth="1"/>
    <col min="16133" max="16133" width="12.7109375" style="572" customWidth="1"/>
    <col min="16134" max="16134" width="9.85546875" style="572" customWidth="1"/>
    <col min="16135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</row>
    <row r="2" spans="1:26" s="1" customFormat="1" ht="39" customHeight="1">
      <c r="A2" s="723" t="s">
        <v>733</v>
      </c>
      <c r="B2" s="723"/>
      <c r="C2" s="723"/>
      <c r="D2" s="723"/>
      <c r="E2" s="723"/>
      <c r="F2" s="723"/>
    </row>
    <row r="3" spans="1:26" s="1" customFormat="1" ht="20.25" customHeight="1">
      <c r="A3" s="723" t="s">
        <v>229</v>
      </c>
      <c r="B3" s="723"/>
      <c r="C3" s="723"/>
      <c r="D3" s="723"/>
      <c r="E3" s="723"/>
      <c r="F3" s="723"/>
    </row>
    <row r="4" spans="1:26" s="1" customFormat="1" ht="20.25" customHeight="1">
      <c r="A4" s="723" t="s">
        <v>877</v>
      </c>
      <c r="B4" s="723"/>
      <c r="C4" s="723"/>
      <c r="D4" s="723"/>
      <c r="E4" s="723"/>
      <c r="F4" s="723"/>
    </row>
    <row r="5" spans="1:26" s="40" customFormat="1" ht="39" customHeight="1">
      <c r="A5" s="724" t="s">
        <v>2</v>
      </c>
      <c r="B5" s="724"/>
      <c r="C5" s="724"/>
      <c r="D5" s="724"/>
      <c r="E5" s="724"/>
      <c r="F5" s="724"/>
    </row>
    <row r="6" spans="1:26" ht="7.5" customHeight="1">
      <c r="A6" s="159"/>
    </row>
    <row r="7" spans="1:26" ht="24" customHeight="1">
      <c r="A7" s="160"/>
      <c r="B7" s="194"/>
      <c r="C7" s="161"/>
      <c r="D7" s="161"/>
      <c r="E7" s="162"/>
      <c r="F7" s="163"/>
    </row>
    <row r="8" spans="1:26" ht="37.5" customHeight="1">
      <c r="A8" s="195" t="s">
        <v>200</v>
      </c>
      <c r="B8" s="195" t="s">
        <v>734</v>
      </c>
      <c r="C8" s="195" t="s">
        <v>736</v>
      </c>
      <c r="D8" s="195" t="s">
        <v>735</v>
      </c>
      <c r="E8" s="196" t="s">
        <v>53</v>
      </c>
      <c r="F8" s="197" t="s">
        <v>14</v>
      </c>
      <c r="Y8" s="572">
        <v>1</v>
      </c>
      <c r="Z8" s="572">
        <v>1</v>
      </c>
    </row>
    <row r="9" spans="1:26" ht="42.75" customHeight="1">
      <c r="A9" s="167" t="s">
        <v>201</v>
      </c>
      <c r="B9" s="167">
        <v>8.5493100000000002</v>
      </c>
      <c r="C9" s="168">
        <v>0</v>
      </c>
      <c r="D9" s="168">
        <v>0.36</v>
      </c>
      <c r="E9" s="167">
        <f t="shared" ref="E9:E27" si="0">SUM(B9:D9)</f>
        <v>8.9093099999999996</v>
      </c>
      <c r="F9" s="198">
        <f>+E9/$E$27</f>
        <v>1.0497240778150157E-4</v>
      </c>
    </row>
    <row r="10" spans="1:26" ht="27" customHeight="1">
      <c r="A10" s="167" t="s">
        <v>202</v>
      </c>
      <c r="B10" s="167">
        <v>0</v>
      </c>
      <c r="C10" s="168">
        <v>0</v>
      </c>
      <c r="D10" s="168">
        <v>0</v>
      </c>
      <c r="E10" s="167">
        <f t="shared" si="0"/>
        <v>0</v>
      </c>
      <c r="F10" s="198">
        <f t="shared" ref="F10:F27" si="1">+E10/$E$27</f>
        <v>0</v>
      </c>
    </row>
    <row r="11" spans="1:26" ht="27" customHeight="1">
      <c r="A11" s="167" t="s">
        <v>203</v>
      </c>
      <c r="B11" s="167">
        <v>0</v>
      </c>
      <c r="C11" s="168">
        <v>0</v>
      </c>
      <c r="D11" s="168">
        <v>6.86</v>
      </c>
      <c r="E11" s="167">
        <f t="shared" si="0"/>
        <v>6.86</v>
      </c>
      <c r="F11" s="198">
        <f t="shared" si="1"/>
        <v>8.082676631311526E-5</v>
      </c>
    </row>
    <row r="12" spans="1:26" ht="27" customHeight="1">
      <c r="A12" s="167" t="s">
        <v>204</v>
      </c>
      <c r="B12" s="167">
        <v>38.26</v>
      </c>
      <c r="C12" s="168">
        <v>0</v>
      </c>
      <c r="D12" s="168">
        <v>188.16941</v>
      </c>
      <c r="E12" s="167">
        <f t="shared" si="0"/>
        <v>226.42940999999999</v>
      </c>
      <c r="F12" s="198">
        <f t="shared" si="1"/>
        <v>2.6678654531321518E-3</v>
      </c>
    </row>
    <row r="13" spans="1:26" ht="27" customHeight="1">
      <c r="A13" s="167" t="s">
        <v>205</v>
      </c>
      <c r="B13" s="167">
        <v>1174.5968400000002</v>
      </c>
      <c r="C13" s="168">
        <v>0</v>
      </c>
      <c r="D13" s="168">
        <v>1693.4031399999999</v>
      </c>
      <c r="E13" s="167">
        <f t="shared" si="0"/>
        <v>2867.9999800000001</v>
      </c>
      <c r="F13" s="198">
        <f t="shared" si="1"/>
        <v>3.3791714893510093E-2</v>
      </c>
    </row>
    <row r="14" spans="1:26" ht="27" customHeight="1">
      <c r="A14" s="167" t="s">
        <v>206</v>
      </c>
      <c r="B14" s="167">
        <v>21.914270000000002</v>
      </c>
      <c r="C14" s="168">
        <v>0</v>
      </c>
      <c r="D14" s="168">
        <v>0</v>
      </c>
      <c r="E14" s="167">
        <f t="shared" si="0"/>
        <v>21.914270000000002</v>
      </c>
      <c r="F14" s="198">
        <f t="shared" si="1"/>
        <v>2.5820110498724671E-4</v>
      </c>
    </row>
    <row r="15" spans="1:26" ht="27" customHeight="1">
      <c r="A15" s="167" t="s">
        <v>129</v>
      </c>
      <c r="B15" s="167">
        <v>12233.6122</v>
      </c>
      <c r="C15" s="168">
        <v>0</v>
      </c>
      <c r="D15" s="168">
        <v>44766.4686</v>
      </c>
      <c r="E15" s="167">
        <f t="shared" si="0"/>
        <v>57000.080799999996</v>
      </c>
      <c r="F15" s="198">
        <f t="shared" si="1"/>
        <v>0.67159361671286988</v>
      </c>
    </row>
    <row r="16" spans="1:26" ht="27" customHeight="1">
      <c r="A16" s="167" t="s">
        <v>207</v>
      </c>
      <c r="B16" s="167">
        <v>414.20916</v>
      </c>
      <c r="C16" s="168">
        <v>0</v>
      </c>
      <c r="D16" s="168">
        <v>8224.8835999999992</v>
      </c>
      <c r="E16" s="167">
        <f t="shared" si="0"/>
        <v>8639.0927599999995</v>
      </c>
      <c r="F16" s="198">
        <f t="shared" si="1"/>
        <v>0.10178861977694545</v>
      </c>
    </row>
    <row r="17" spans="1:12" ht="27" customHeight="1">
      <c r="A17" s="167" t="s">
        <v>208</v>
      </c>
      <c r="B17" s="167">
        <v>62.627249999999997</v>
      </c>
      <c r="C17" s="168">
        <v>0</v>
      </c>
      <c r="D17" s="168">
        <v>334.04669000000001</v>
      </c>
      <c r="E17" s="167">
        <f t="shared" si="0"/>
        <v>396.67394000000002</v>
      </c>
      <c r="F17" s="198">
        <f t="shared" si="1"/>
        <v>4.6737422523152623E-3</v>
      </c>
    </row>
    <row r="18" spans="1:12" ht="27" customHeight="1">
      <c r="A18" s="167" t="s">
        <v>209</v>
      </c>
      <c r="B18" s="167">
        <v>2221.5541800000001</v>
      </c>
      <c r="C18" s="168">
        <v>0</v>
      </c>
      <c r="D18" s="168">
        <v>941.62549999999999</v>
      </c>
      <c r="E18" s="167">
        <f t="shared" si="0"/>
        <v>3163.1796800000002</v>
      </c>
      <c r="F18" s="198">
        <f t="shared" si="1"/>
        <v>3.7269618775765991E-2</v>
      </c>
    </row>
    <row r="19" spans="1:12" ht="27" customHeight="1">
      <c r="A19" s="167" t="s">
        <v>210</v>
      </c>
      <c r="B19" s="167">
        <v>120.34230000000001</v>
      </c>
      <c r="C19" s="168">
        <v>0</v>
      </c>
      <c r="D19" s="168">
        <v>2473.6357400000002</v>
      </c>
      <c r="E19" s="167">
        <f t="shared" si="0"/>
        <v>2593.97804</v>
      </c>
      <c r="F19" s="198">
        <f t="shared" si="1"/>
        <v>3.0563098667701565E-2</v>
      </c>
    </row>
    <row r="20" spans="1:12" ht="27" customHeight="1">
      <c r="A20" s="167" t="s">
        <v>211</v>
      </c>
      <c r="B20" s="167">
        <v>489.80546000000004</v>
      </c>
      <c r="C20" s="168">
        <v>0</v>
      </c>
      <c r="D20" s="168">
        <v>9284.1419299999998</v>
      </c>
      <c r="E20" s="167">
        <f t="shared" si="0"/>
        <v>9773.9473899999994</v>
      </c>
      <c r="F20" s="198">
        <f t="shared" si="1"/>
        <v>0.11515984863676569</v>
      </c>
    </row>
    <row r="21" spans="1:12" ht="27" customHeight="1">
      <c r="A21" s="167" t="s">
        <v>212</v>
      </c>
      <c r="B21" s="167">
        <v>0</v>
      </c>
      <c r="C21" s="168">
        <v>0</v>
      </c>
      <c r="D21" s="168">
        <v>0</v>
      </c>
      <c r="E21" s="167">
        <f t="shared" si="0"/>
        <v>0</v>
      </c>
      <c r="F21" s="198">
        <f t="shared" si="1"/>
        <v>0</v>
      </c>
    </row>
    <row r="22" spans="1:12" ht="27" customHeight="1">
      <c r="A22" s="167" t="s">
        <v>213</v>
      </c>
      <c r="B22" s="167">
        <v>0</v>
      </c>
      <c r="C22" s="168">
        <v>0</v>
      </c>
      <c r="D22" s="168">
        <v>27.44</v>
      </c>
      <c r="E22" s="167">
        <f t="shared" si="0"/>
        <v>27.44</v>
      </c>
      <c r="F22" s="198">
        <f t="shared" si="1"/>
        <v>3.2330706525246104E-4</v>
      </c>
    </row>
    <row r="23" spans="1:12" ht="27" customHeight="1">
      <c r="A23" s="167" t="s">
        <v>214</v>
      </c>
      <c r="B23" s="167">
        <v>6.8170000000000002</v>
      </c>
      <c r="C23" s="168">
        <v>0</v>
      </c>
      <c r="D23" s="168">
        <v>132.69200000000001</v>
      </c>
      <c r="E23" s="167">
        <f t="shared" si="0"/>
        <v>139.50900000000001</v>
      </c>
      <c r="F23" s="198">
        <f t="shared" si="1"/>
        <v>1.6437407203464135E-3</v>
      </c>
    </row>
    <row r="24" spans="1:12" ht="27" customHeight="1">
      <c r="A24" s="167" t="s">
        <v>215</v>
      </c>
      <c r="B24" s="167">
        <v>0</v>
      </c>
      <c r="C24" s="168">
        <v>0</v>
      </c>
      <c r="D24" s="168">
        <v>0</v>
      </c>
      <c r="E24" s="167">
        <f t="shared" si="0"/>
        <v>0</v>
      </c>
      <c r="F24" s="198">
        <f t="shared" si="1"/>
        <v>0</v>
      </c>
    </row>
    <row r="25" spans="1:12" ht="27" customHeight="1">
      <c r="A25" s="167" t="s">
        <v>216</v>
      </c>
      <c r="B25" s="167">
        <v>0</v>
      </c>
      <c r="C25" s="168">
        <v>0</v>
      </c>
      <c r="D25" s="168">
        <v>0</v>
      </c>
      <c r="E25" s="167">
        <f t="shared" si="0"/>
        <v>0</v>
      </c>
      <c r="F25" s="198">
        <f t="shared" si="1"/>
        <v>0</v>
      </c>
    </row>
    <row r="26" spans="1:12" s="200" customFormat="1" ht="39" customHeight="1">
      <c r="A26" s="174" t="s">
        <v>217</v>
      </c>
      <c r="B26" s="174">
        <v>0</v>
      </c>
      <c r="C26" s="199">
        <v>0</v>
      </c>
      <c r="D26" s="199">
        <v>6.86</v>
      </c>
      <c r="E26" s="174">
        <f t="shared" si="0"/>
        <v>6.86</v>
      </c>
      <c r="F26" s="175">
        <f t="shared" si="1"/>
        <v>8.082676631311526E-5</v>
      </c>
    </row>
    <row r="27" spans="1:12" ht="24" customHeight="1">
      <c r="A27" s="201" t="s">
        <v>224</v>
      </c>
      <c r="B27" s="202">
        <f>SUM(B9:B26)</f>
        <v>16792.287969999998</v>
      </c>
      <c r="C27" s="202">
        <f>SUM(C9:C26)</f>
        <v>0</v>
      </c>
      <c r="D27" s="202">
        <f>SUM(D9:D26)</f>
        <v>68080.586609999998</v>
      </c>
      <c r="E27" s="202">
        <f t="shared" si="0"/>
        <v>84872.874580000003</v>
      </c>
      <c r="F27" s="203">
        <f t="shared" si="1"/>
        <v>1</v>
      </c>
    </row>
    <row r="28" spans="1:12" ht="36" customHeight="1">
      <c r="A28" s="204" t="s">
        <v>218</v>
      </c>
      <c r="B28" s="198">
        <f>+B27/$E$27</f>
        <v>0.19785223551220499</v>
      </c>
      <c r="C28" s="198">
        <f>+C27/$E$27</f>
        <v>0</v>
      </c>
      <c r="D28" s="198">
        <f>+D27/$E$27</f>
        <v>0.8021477644877949</v>
      </c>
      <c r="E28" s="198">
        <f>+E27/$E$27</f>
        <v>1</v>
      </c>
      <c r="F28" s="198"/>
    </row>
    <row r="29" spans="1:12" ht="14.25" customHeight="1" thickBot="1">
      <c r="A29" s="205"/>
      <c r="B29" s="206"/>
      <c r="C29" s="207"/>
      <c r="D29" s="207"/>
      <c r="E29" s="208"/>
      <c r="F29" s="209"/>
    </row>
    <row r="30" spans="1:12" ht="15" customHeight="1" thickTop="1">
      <c r="A30" s="210" t="s">
        <v>219</v>
      </c>
      <c r="B30" s="179"/>
      <c r="C30" s="211"/>
      <c r="D30" s="211"/>
      <c r="E30" s="212"/>
      <c r="F30" s="212"/>
    </row>
    <row r="31" spans="1:12" ht="15" customHeight="1">
      <c r="A31" s="210" t="s">
        <v>230</v>
      </c>
      <c r="C31" s="24"/>
      <c r="D31" s="24"/>
      <c r="E31" s="23"/>
      <c r="F31" s="212"/>
    </row>
    <row r="32" spans="1:12" ht="15" customHeight="1">
      <c r="A32" s="213" t="s">
        <v>226</v>
      </c>
      <c r="C32" s="24"/>
      <c r="D32" s="24"/>
      <c r="E32" s="23"/>
      <c r="F32" s="212"/>
      <c r="G32" s="214"/>
      <c r="H32" s="23"/>
      <c r="I32" s="23"/>
      <c r="J32" s="23"/>
      <c r="K32" s="23"/>
      <c r="L32" s="23"/>
    </row>
    <row r="33" spans="1:6" ht="9" customHeight="1">
      <c r="A33" s="188"/>
      <c r="C33" s="24"/>
      <c r="D33" s="24"/>
      <c r="E33" s="23"/>
      <c r="F33" s="212"/>
    </row>
    <row r="34" spans="1:6" ht="9" customHeight="1">
      <c r="A34" s="22"/>
      <c r="C34" s="24"/>
      <c r="D34" s="24"/>
      <c r="E34" s="23"/>
      <c r="F34" s="212"/>
    </row>
    <row r="35" spans="1:6" ht="9" customHeight="1">
      <c r="A35" s="22"/>
      <c r="C35" s="24"/>
      <c r="D35" s="24"/>
      <c r="E35" s="23"/>
      <c r="F35" s="212"/>
    </row>
    <row r="36" spans="1:6" ht="9" customHeight="1">
      <c r="A36" s="22"/>
      <c r="B36" s="215"/>
      <c r="C36" s="24"/>
      <c r="D36" s="24"/>
      <c r="E36" s="23"/>
      <c r="F36" s="212"/>
    </row>
    <row r="37" spans="1:6" ht="9" customHeight="1">
      <c r="A37" s="22"/>
      <c r="B37" s="215"/>
      <c r="C37" s="24"/>
      <c r="D37" s="24"/>
      <c r="E37" s="23"/>
      <c r="F37" s="212"/>
    </row>
    <row r="38" spans="1:6" ht="9" customHeight="1">
      <c r="A38" s="22"/>
      <c r="B38" s="215"/>
      <c r="C38" s="24"/>
      <c r="D38" s="24"/>
      <c r="E38" s="23"/>
      <c r="F38" s="212"/>
    </row>
    <row r="39" spans="1:6" ht="9" customHeight="1">
      <c r="A39" s="185"/>
      <c r="B39" s="215"/>
      <c r="C39" s="24"/>
      <c r="D39" s="24"/>
      <c r="E39" s="23"/>
      <c r="F39" s="212"/>
    </row>
    <row r="40" spans="1:6" ht="9" customHeight="1">
      <c r="A40" s="22"/>
      <c r="B40" s="215"/>
      <c r="C40" s="24"/>
      <c r="D40" s="24"/>
      <c r="E40" s="23"/>
      <c r="F40" s="212"/>
    </row>
    <row r="41" spans="1:6" ht="9" customHeight="1">
      <c r="A41" s="22"/>
      <c r="B41" s="215"/>
      <c r="C41" s="24"/>
      <c r="D41" s="24"/>
      <c r="E41" s="23"/>
      <c r="F41" s="212"/>
    </row>
    <row r="42" spans="1:6" ht="9" customHeight="1">
      <c r="A42" s="22"/>
      <c r="B42" s="215"/>
      <c r="C42" s="24"/>
      <c r="D42" s="24"/>
      <c r="E42" s="23"/>
      <c r="F42" s="212"/>
    </row>
    <row r="43" spans="1:6" ht="9" customHeight="1">
      <c r="A43" s="22"/>
      <c r="C43" s="24"/>
      <c r="D43" s="24"/>
      <c r="E43" s="23"/>
      <c r="F43" s="212"/>
    </row>
    <row r="44" spans="1:6" ht="9" customHeight="1">
      <c r="A44" s="22"/>
      <c r="C44" s="24"/>
      <c r="D44" s="24"/>
      <c r="E44" s="23"/>
      <c r="F44" s="212"/>
    </row>
    <row r="45" spans="1:6" ht="9" customHeight="1">
      <c r="A45" s="185"/>
      <c r="C45" s="24"/>
      <c r="D45" s="24"/>
      <c r="E45" s="23"/>
      <c r="F45" s="212"/>
    </row>
    <row r="46" spans="1:6" ht="9" customHeight="1">
      <c r="A46" s="22"/>
      <c r="C46" s="24"/>
      <c r="D46" s="24"/>
      <c r="E46" s="23"/>
      <c r="F46" s="212"/>
    </row>
    <row r="47" spans="1:6" ht="9" customHeight="1">
      <c r="A47" s="22"/>
      <c r="C47" s="24"/>
      <c r="D47" s="24"/>
      <c r="E47" s="23"/>
      <c r="F47" s="212"/>
    </row>
    <row r="48" spans="1:6" ht="9" customHeight="1">
      <c r="A48" s="22"/>
      <c r="C48" s="24"/>
      <c r="D48" s="24"/>
      <c r="E48" s="23"/>
      <c r="F48" s="212"/>
    </row>
    <row r="49" spans="1:6" ht="9" customHeight="1">
      <c r="A49" s="22"/>
      <c r="C49" s="24"/>
      <c r="D49" s="24"/>
      <c r="E49" s="23"/>
      <c r="F49" s="212"/>
    </row>
    <row r="50" spans="1:6" ht="9" customHeight="1">
      <c r="A50" s="22"/>
      <c r="C50" s="24"/>
      <c r="D50" s="24"/>
      <c r="E50" s="23"/>
      <c r="F50" s="212"/>
    </row>
    <row r="51" spans="1:6" ht="9" customHeight="1">
      <c r="A51" s="185"/>
      <c r="C51" s="24"/>
      <c r="D51" s="24"/>
      <c r="E51" s="23"/>
      <c r="F51" s="212"/>
    </row>
    <row r="52" spans="1:6" ht="9" customHeight="1">
      <c r="A52" s="22"/>
      <c r="C52" s="24"/>
      <c r="D52" s="24"/>
      <c r="E52" s="23"/>
      <c r="F52" s="212"/>
    </row>
    <row r="53" spans="1:6" ht="9" customHeight="1">
      <c r="A53" s="22"/>
      <c r="C53" s="24"/>
      <c r="D53" s="24"/>
      <c r="E53" s="23"/>
      <c r="F53" s="212"/>
    </row>
    <row r="54" spans="1:6" ht="9" customHeight="1">
      <c r="A54" s="22"/>
      <c r="C54" s="24"/>
      <c r="D54" s="24"/>
      <c r="E54" s="23"/>
      <c r="F54" s="212"/>
    </row>
    <row r="55" spans="1:6" ht="9" customHeight="1">
      <c r="A55" s="22"/>
      <c r="C55" s="24"/>
      <c r="D55" s="24"/>
      <c r="E55" s="23"/>
      <c r="F55" s="212"/>
    </row>
    <row r="56" spans="1:6" ht="9" customHeight="1">
      <c r="A56" s="185"/>
      <c r="C56" s="24"/>
      <c r="D56" s="24"/>
      <c r="E56" s="23"/>
      <c r="F56" s="212"/>
    </row>
    <row r="57" spans="1:6" ht="9" customHeight="1">
      <c r="A57" s="186"/>
      <c r="C57" s="24"/>
      <c r="D57" s="24"/>
      <c r="E57" s="23"/>
      <c r="F57" s="212"/>
    </row>
    <row r="58" spans="1:6" ht="9" customHeight="1">
      <c r="A58" s="186"/>
      <c r="C58" s="24"/>
      <c r="D58" s="24"/>
      <c r="E58" s="23"/>
      <c r="F58" s="212"/>
    </row>
    <row r="59" spans="1:6" ht="9" customHeight="1">
      <c r="A59" s="186"/>
      <c r="C59" s="24"/>
      <c r="D59" s="24"/>
      <c r="E59" s="23"/>
      <c r="F59" s="212"/>
    </row>
    <row r="60" spans="1:6" ht="9" customHeight="1">
      <c r="A60" s="186"/>
      <c r="C60" s="24"/>
      <c r="D60" s="24"/>
      <c r="E60" s="23"/>
      <c r="F60" s="212"/>
    </row>
    <row r="61" spans="1:6" ht="9" customHeight="1">
      <c r="A61" s="187"/>
      <c r="C61" s="24"/>
      <c r="D61" s="24"/>
      <c r="E61" s="23"/>
      <c r="F61" s="212"/>
    </row>
    <row r="62" spans="1:6" ht="9" customHeight="1">
      <c r="A62" s="187"/>
      <c r="C62" s="24"/>
      <c r="D62" s="24"/>
      <c r="E62" s="23"/>
      <c r="F62" s="212"/>
    </row>
    <row r="63" spans="1:6" ht="9" customHeight="1">
      <c r="A63" s="188"/>
      <c r="C63" s="24"/>
      <c r="D63" s="24"/>
      <c r="E63" s="23"/>
      <c r="F63" s="212"/>
    </row>
    <row r="64" spans="1:6" ht="9" customHeight="1">
      <c r="A64" s="22"/>
      <c r="C64" s="24"/>
      <c r="D64" s="24"/>
      <c r="E64" s="23"/>
      <c r="F64" s="212"/>
    </row>
    <row r="65" spans="1:6" ht="9" customHeight="1">
      <c r="A65" s="22"/>
      <c r="C65" s="24"/>
      <c r="D65" s="24"/>
      <c r="E65" s="23"/>
      <c r="F65" s="212"/>
    </row>
    <row r="66" spans="1:6" ht="9" customHeight="1">
      <c r="A66" s="22"/>
      <c r="C66" s="24"/>
      <c r="D66" s="24"/>
      <c r="E66" s="23"/>
      <c r="F66" s="212"/>
    </row>
    <row r="67" spans="1:6" ht="9" customHeight="1">
      <c r="A67" s="22"/>
      <c r="C67" s="24"/>
      <c r="D67" s="24"/>
      <c r="E67" s="23"/>
      <c r="F67" s="212"/>
    </row>
    <row r="68" spans="1:6" ht="9" customHeight="1">
      <c r="A68" s="186"/>
      <c r="C68" s="24"/>
      <c r="D68" s="24"/>
      <c r="E68" s="23"/>
      <c r="F68" s="212"/>
    </row>
    <row r="69" spans="1:6" ht="9" customHeight="1">
      <c r="A69" s="188"/>
      <c r="C69" s="24"/>
      <c r="D69" s="24"/>
      <c r="E69" s="23"/>
      <c r="F69" s="212"/>
    </row>
    <row r="70" spans="1:6" ht="9" customHeight="1">
      <c r="A70" s="22"/>
      <c r="C70" s="24"/>
      <c r="D70" s="24"/>
      <c r="E70" s="23"/>
      <c r="F70" s="212"/>
    </row>
    <row r="71" spans="1:6" ht="9" customHeight="1">
      <c r="A71" s="22"/>
      <c r="C71" s="24"/>
      <c r="D71" s="24"/>
      <c r="E71" s="23"/>
      <c r="F71" s="212"/>
    </row>
    <row r="72" spans="1:6" ht="9" customHeight="1">
      <c r="A72" s="22"/>
      <c r="C72" s="24"/>
      <c r="D72" s="24"/>
      <c r="E72" s="23"/>
      <c r="F72" s="212"/>
    </row>
    <row r="73" spans="1:6" ht="9" customHeight="1">
      <c r="A73" s="22"/>
      <c r="C73" s="24"/>
      <c r="D73" s="24"/>
      <c r="E73" s="23"/>
      <c r="F73" s="212"/>
    </row>
    <row r="74" spans="1:6" ht="9" customHeight="1">
      <c r="A74" s="186"/>
      <c r="C74" s="24"/>
      <c r="D74" s="24"/>
      <c r="E74" s="23"/>
      <c r="F74" s="212"/>
    </row>
    <row r="75" spans="1:6" ht="9" customHeight="1">
      <c r="A75" s="188"/>
      <c r="C75" s="24"/>
      <c r="D75" s="24"/>
      <c r="E75" s="23"/>
      <c r="F75" s="212"/>
    </row>
    <row r="76" spans="1:6" ht="9" customHeight="1">
      <c r="A76" s="22"/>
      <c r="C76" s="24"/>
      <c r="D76" s="24"/>
      <c r="E76" s="23"/>
      <c r="F76" s="212"/>
    </row>
    <row r="77" spans="1:6" ht="9" customHeight="1">
      <c r="A77" s="22"/>
      <c r="C77" s="24"/>
      <c r="D77" s="24"/>
      <c r="E77" s="23"/>
      <c r="F77" s="212"/>
    </row>
    <row r="78" spans="1:6" ht="9" customHeight="1">
      <c r="A78" s="22"/>
      <c r="C78" s="48"/>
      <c r="D78" s="48"/>
      <c r="F78" s="179"/>
    </row>
    <row r="79" spans="1:6" ht="9" customHeight="1">
      <c r="A79" s="22"/>
      <c r="C79" s="48"/>
      <c r="D79" s="48"/>
      <c r="F79" s="179"/>
    </row>
    <row r="80" spans="1:6" ht="9" customHeight="1">
      <c r="A80" s="22"/>
      <c r="C80" s="48"/>
      <c r="D80" s="48"/>
      <c r="F80" s="179"/>
    </row>
    <row r="81" spans="1:6" ht="9" customHeight="1">
      <c r="A81" s="22"/>
      <c r="C81" s="48"/>
      <c r="D81" s="48"/>
      <c r="F81" s="179"/>
    </row>
    <row r="82" spans="1:6" ht="9" customHeight="1">
      <c r="A82" s="22"/>
      <c r="C82" s="48"/>
      <c r="D82" s="48"/>
      <c r="F82" s="179"/>
    </row>
    <row r="83" spans="1:6" ht="9" customHeight="1">
      <c r="A83" s="22"/>
      <c r="C83" s="48"/>
      <c r="D83" s="48"/>
      <c r="F83" s="179"/>
    </row>
    <row r="84" spans="1:6" ht="9" customHeight="1">
      <c r="A84" s="186"/>
      <c r="C84" s="48"/>
      <c r="D84" s="48"/>
      <c r="F84" s="179"/>
    </row>
    <row r="85" spans="1:6" ht="9" customHeight="1">
      <c r="A85" s="188"/>
      <c r="C85" s="48"/>
      <c r="D85" s="48"/>
      <c r="F85" s="179"/>
    </row>
    <row r="86" spans="1:6" ht="9" customHeight="1">
      <c r="A86" s="22"/>
      <c r="C86" s="48"/>
      <c r="D86" s="48"/>
      <c r="F86" s="179"/>
    </row>
    <row r="87" spans="1:6" ht="9" customHeight="1">
      <c r="A87" s="22"/>
      <c r="C87" s="48"/>
      <c r="D87" s="48"/>
      <c r="F87" s="179"/>
    </row>
    <row r="88" spans="1:6" ht="9" customHeight="1">
      <c r="A88" s="22"/>
      <c r="C88" s="48"/>
      <c r="D88" s="48"/>
      <c r="F88" s="179"/>
    </row>
    <row r="89" spans="1:6" ht="9" customHeight="1">
      <c r="A89" s="22"/>
      <c r="C89" s="48"/>
      <c r="D89" s="48"/>
      <c r="F89" s="179"/>
    </row>
    <row r="90" spans="1:6" ht="9" customHeight="1">
      <c r="A90" s="22"/>
      <c r="C90" s="48"/>
      <c r="D90" s="48"/>
      <c r="F90" s="179"/>
    </row>
    <row r="91" spans="1:6" ht="9" customHeight="1">
      <c r="A91" s="22"/>
      <c r="C91" s="48"/>
      <c r="D91" s="48"/>
      <c r="F91" s="179"/>
    </row>
    <row r="92" spans="1:6" ht="9" customHeight="1">
      <c r="A92" s="22"/>
      <c r="C92" s="48"/>
      <c r="D92" s="48"/>
      <c r="F92" s="179"/>
    </row>
    <row r="93" spans="1:6" ht="9" customHeight="1">
      <c r="A93" s="22"/>
      <c r="C93" s="48"/>
      <c r="D93" s="48"/>
      <c r="F93" s="179"/>
    </row>
    <row r="94" spans="1:6" ht="9" customHeight="1">
      <c r="A94" s="22"/>
      <c r="C94" s="48"/>
      <c r="D94" s="48"/>
      <c r="F94" s="179"/>
    </row>
    <row r="95" spans="1:6" ht="9" customHeight="1">
      <c r="A95" s="188"/>
      <c r="C95" s="48"/>
      <c r="D95" s="48"/>
      <c r="F95" s="179"/>
    </row>
    <row r="96" spans="1:6" ht="9" customHeight="1">
      <c r="A96" s="22"/>
      <c r="C96" s="48"/>
      <c r="D96" s="48"/>
      <c r="F96" s="179"/>
    </row>
    <row r="97" spans="1:6" ht="9" customHeight="1">
      <c r="A97" s="22"/>
      <c r="C97" s="48"/>
      <c r="D97" s="48"/>
      <c r="F97" s="179"/>
    </row>
    <row r="98" spans="1:6" ht="9" customHeight="1">
      <c r="A98" s="22"/>
      <c r="C98" s="48"/>
      <c r="D98" s="48"/>
      <c r="F98" s="179"/>
    </row>
    <row r="99" spans="1:6">
      <c r="A99" s="189"/>
      <c r="C99" s="48"/>
      <c r="D99" s="48"/>
      <c r="F99" s="179"/>
    </row>
    <row r="100" spans="1:6">
      <c r="A100" s="189"/>
      <c r="C100" s="48"/>
      <c r="D100" s="48"/>
      <c r="F100" s="179"/>
    </row>
    <row r="101" spans="1:6">
      <c r="A101" s="189"/>
      <c r="C101" s="48"/>
      <c r="D101" s="48"/>
      <c r="F101" s="179"/>
    </row>
    <row r="102" spans="1:6">
      <c r="A102" s="189"/>
      <c r="C102" s="48"/>
      <c r="D102" s="48"/>
      <c r="F102" s="179"/>
    </row>
    <row r="103" spans="1:6">
      <c r="A103" s="189"/>
      <c r="C103" s="48"/>
      <c r="D103" s="48"/>
      <c r="F103" s="179"/>
    </row>
    <row r="104" spans="1:6">
      <c r="A104" s="189"/>
      <c r="C104" s="48"/>
      <c r="D104" s="48"/>
      <c r="F104" s="179"/>
    </row>
    <row r="105" spans="1:6">
      <c r="A105" s="189"/>
      <c r="C105" s="48"/>
      <c r="D105" s="48"/>
      <c r="F105" s="179"/>
    </row>
    <row r="106" spans="1:6" ht="15.75">
      <c r="A106" s="190"/>
      <c r="C106" s="48"/>
      <c r="D106" s="48"/>
      <c r="F106" s="179"/>
    </row>
    <row r="107" spans="1:6" ht="15.75">
      <c r="A107" s="190"/>
      <c r="C107" s="48"/>
      <c r="D107" s="48"/>
      <c r="F107" s="179"/>
    </row>
    <row r="108" spans="1:6" ht="15.75">
      <c r="A108" s="190"/>
      <c r="C108" s="48"/>
      <c r="D108" s="48"/>
      <c r="F108" s="179"/>
    </row>
    <row r="109" spans="1:6" ht="15.75">
      <c r="A109" s="190"/>
      <c r="C109" s="48"/>
      <c r="D109" s="48"/>
      <c r="F109" s="179"/>
    </row>
    <row r="110" spans="1:6" ht="15.75">
      <c r="A110" s="190"/>
      <c r="C110" s="48"/>
      <c r="D110" s="48"/>
      <c r="F110" s="179"/>
    </row>
    <row r="111" spans="1:6" ht="15.75">
      <c r="A111" s="190"/>
      <c r="C111" s="48"/>
      <c r="D111" s="48"/>
      <c r="F111" s="179"/>
    </row>
    <row r="112" spans="1:6" ht="15.75">
      <c r="A112" s="190"/>
      <c r="C112" s="48"/>
      <c r="D112" s="48"/>
      <c r="F112" s="179"/>
    </row>
    <row r="113" spans="1:6" ht="15.75">
      <c r="A113" s="190"/>
      <c r="C113" s="48"/>
      <c r="D113" s="48"/>
      <c r="F113" s="179"/>
    </row>
    <row r="114" spans="1:6" ht="15.75">
      <c r="A114" s="190"/>
      <c r="C114" s="48"/>
      <c r="D114" s="48"/>
      <c r="F114" s="179"/>
    </row>
    <row r="115" spans="1:6" ht="15.75">
      <c r="A115" s="190"/>
      <c r="C115" s="48"/>
      <c r="D115" s="48"/>
      <c r="F115" s="179"/>
    </row>
    <row r="116" spans="1:6" ht="15.75">
      <c r="A116" s="190"/>
      <c r="C116" s="48"/>
      <c r="D116" s="48"/>
      <c r="F116" s="179"/>
    </row>
    <row r="117" spans="1:6" ht="15.75">
      <c r="A117" s="190"/>
      <c r="C117" s="48"/>
      <c r="D117" s="48"/>
      <c r="F117" s="179"/>
    </row>
    <row r="118" spans="1:6" ht="15.75">
      <c r="A118" s="190"/>
      <c r="C118" s="48"/>
      <c r="D118" s="48"/>
      <c r="F118" s="179"/>
    </row>
    <row r="119" spans="1:6" ht="15.75">
      <c r="A119" s="190"/>
      <c r="C119" s="48"/>
      <c r="D119" s="48"/>
      <c r="F119" s="179"/>
    </row>
    <row r="120" spans="1:6" ht="15.75">
      <c r="A120" s="190"/>
      <c r="C120" s="48"/>
      <c r="D120" s="48"/>
      <c r="F120" s="179"/>
    </row>
    <row r="121" spans="1:6" ht="15.75">
      <c r="A121" s="190"/>
      <c r="C121" s="48"/>
      <c r="D121" s="48"/>
      <c r="F121" s="179"/>
    </row>
    <row r="122" spans="1:6" ht="15.75">
      <c r="A122" s="190"/>
      <c r="C122" s="48"/>
      <c r="D122" s="48"/>
      <c r="F122" s="179"/>
    </row>
    <row r="123" spans="1:6" ht="15.75">
      <c r="A123" s="190"/>
      <c r="C123" s="48"/>
      <c r="D123" s="48"/>
      <c r="F123" s="179"/>
    </row>
    <row r="124" spans="1:6" ht="15.75">
      <c r="A124" s="190"/>
      <c r="C124" s="48"/>
      <c r="D124" s="48"/>
      <c r="F124" s="179"/>
    </row>
    <row r="125" spans="1:6" ht="15.75">
      <c r="A125" s="190"/>
      <c r="C125" s="48"/>
      <c r="D125" s="48"/>
      <c r="F125" s="179"/>
    </row>
    <row r="126" spans="1:6" ht="15.75">
      <c r="A126" s="190"/>
      <c r="C126" s="48"/>
      <c r="D126" s="48"/>
      <c r="F126" s="179"/>
    </row>
    <row r="127" spans="1:6" ht="15.75">
      <c r="A127" s="190"/>
      <c r="C127" s="48"/>
      <c r="D127" s="48"/>
      <c r="F127" s="179"/>
    </row>
    <row r="128" spans="1:6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25"/>
      <c r="C197" s="48"/>
      <c r="D197" s="48"/>
      <c r="F197" s="179"/>
    </row>
    <row r="198" spans="1:6" ht="15.75">
      <c r="A198" s="25"/>
      <c r="C198" s="48"/>
      <c r="D198" s="48"/>
      <c r="F198" s="179"/>
    </row>
    <row r="199" spans="1:6" ht="15.75">
      <c r="A199" s="25"/>
      <c r="C199" s="48"/>
      <c r="D199" s="48"/>
      <c r="F199" s="179"/>
    </row>
    <row r="200" spans="1:6" ht="15.75">
      <c r="A200" s="25"/>
      <c r="C200" s="48"/>
      <c r="D200" s="48"/>
    </row>
    <row r="201" spans="1:6" ht="15.75">
      <c r="A201" s="25"/>
      <c r="C201" s="48"/>
      <c r="D201" s="48"/>
    </row>
    <row r="202" spans="1:6" ht="15.75">
      <c r="A202" s="25"/>
      <c r="C202" s="48"/>
      <c r="D202" s="48"/>
    </row>
    <row r="203" spans="1:6" ht="15.75">
      <c r="A203" s="25"/>
      <c r="C203" s="48"/>
      <c r="D203" s="48"/>
    </row>
    <row r="204" spans="1:6" ht="15.75">
      <c r="A204" s="25"/>
      <c r="C204" s="48"/>
      <c r="D204" s="48"/>
    </row>
    <row r="205" spans="1:6" ht="15.75">
      <c r="A205" s="25"/>
      <c r="C205" s="48"/>
      <c r="D205" s="48"/>
    </row>
    <row r="206" spans="1:6" ht="15.75">
      <c r="A206" s="25"/>
      <c r="C206" s="48"/>
      <c r="D206" s="48"/>
    </row>
    <row r="207" spans="1:6" ht="15.75">
      <c r="A207" s="25"/>
      <c r="C207" s="48"/>
      <c r="D207" s="48"/>
    </row>
    <row r="208" spans="1:6" ht="15.75">
      <c r="A208" s="25"/>
      <c r="C208" s="48"/>
      <c r="D208" s="48"/>
    </row>
    <row r="209" spans="1:4" ht="15.75">
      <c r="A209" s="25"/>
      <c r="C209" s="48"/>
      <c r="D209" s="48"/>
    </row>
    <row r="210" spans="1:4" ht="15.75">
      <c r="A210" s="25"/>
      <c r="C210" s="48"/>
      <c r="D210" s="48"/>
    </row>
    <row r="211" spans="1:4" ht="15.75">
      <c r="A211" s="25"/>
      <c r="C211" s="48"/>
      <c r="D211" s="48"/>
    </row>
    <row r="212" spans="1:4" ht="15.75">
      <c r="A212" s="25"/>
      <c r="C212" s="48"/>
      <c r="D212" s="48"/>
    </row>
    <row r="213" spans="1:4" ht="15.75">
      <c r="A213" s="25"/>
      <c r="C213" s="48"/>
      <c r="D213" s="48"/>
    </row>
    <row r="214" spans="1:4" ht="15.75">
      <c r="A214" s="25"/>
      <c r="C214" s="48"/>
      <c r="D214" s="48"/>
    </row>
    <row r="215" spans="1:4" ht="15.75">
      <c r="A215" s="25"/>
      <c r="C215" s="48"/>
      <c r="D215" s="48"/>
    </row>
    <row r="216" spans="1:4" ht="15.75">
      <c r="A216" s="25"/>
      <c r="C216" s="48"/>
      <c r="D216" s="48"/>
    </row>
    <row r="217" spans="1:4" ht="15.75">
      <c r="A217" s="25"/>
      <c r="C217" s="48"/>
      <c r="D217" s="48"/>
    </row>
    <row r="218" spans="1:4" ht="15.75">
      <c r="A218" s="25"/>
      <c r="C218" s="48"/>
      <c r="D218" s="48"/>
    </row>
    <row r="219" spans="1:4" ht="15.75">
      <c r="A219" s="25"/>
      <c r="C219" s="48"/>
      <c r="D219" s="48"/>
    </row>
    <row r="220" spans="1:4" ht="15.75">
      <c r="A220" s="25"/>
      <c r="C220" s="48"/>
      <c r="D220" s="48"/>
    </row>
    <row r="221" spans="1:4" ht="15.75">
      <c r="A221" s="25"/>
      <c r="C221" s="48"/>
      <c r="D221" s="48"/>
    </row>
    <row r="222" spans="1:4" ht="15.75">
      <c r="A222" s="25"/>
      <c r="C222" s="48"/>
      <c r="D222" s="48"/>
    </row>
    <row r="223" spans="1:4" ht="15.75">
      <c r="A223" s="25"/>
      <c r="C223" s="48"/>
      <c r="D223" s="48"/>
    </row>
    <row r="224" spans="1:4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</row>
    <row r="270" spans="1:4" ht="15.75">
      <c r="A270" s="25"/>
    </row>
    <row r="271" spans="1:4" ht="15.75">
      <c r="A271" s="25"/>
    </row>
    <row r="272" spans="1:4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3"/>
  <sheetViews>
    <sheetView topLeftCell="A2" zoomScale="40" zoomScaleNormal="40" workbookViewId="0">
      <selection activeCell="F12" sqref="F12"/>
    </sheetView>
  </sheetViews>
  <sheetFormatPr defaultRowHeight="15"/>
  <cols>
    <col min="1" max="1" width="118.42578125" style="26" customWidth="1"/>
    <col min="2" max="2" width="20.140625" style="572" customWidth="1"/>
    <col min="3" max="3" width="23.7109375" style="572" customWidth="1"/>
    <col min="4" max="4" width="22.28515625" style="572" customWidth="1"/>
    <col min="5" max="5" width="22" style="572" customWidth="1"/>
    <col min="6" max="6" width="20.140625" style="572" customWidth="1"/>
    <col min="7" max="7" width="23.5703125" style="572" customWidth="1"/>
    <col min="8" max="8" width="24.140625" style="572" customWidth="1"/>
    <col min="9" max="9" width="23.7109375" style="572" customWidth="1"/>
    <col min="10" max="10" width="22.28515625" style="572" customWidth="1"/>
    <col min="11" max="11" width="22" style="572" customWidth="1"/>
    <col min="12" max="12" width="20.140625" style="572" customWidth="1"/>
    <col min="13" max="13" width="23.5703125" style="572" customWidth="1"/>
    <col min="14" max="14" width="22.42578125" style="572" customWidth="1"/>
    <col min="15" max="15" width="23.42578125" style="572" customWidth="1"/>
    <col min="16" max="16" width="23.7109375" style="572" customWidth="1"/>
    <col min="17" max="17" width="22.28515625" style="572" customWidth="1"/>
    <col min="18" max="18" width="4.5703125" style="191" customWidth="1"/>
    <col min="19" max="256" width="9.140625" style="572"/>
    <col min="257" max="257" width="118.42578125" style="572" customWidth="1"/>
    <col min="258" max="258" width="20.140625" style="572" customWidth="1"/>
    <col min="259" max="259" width="23.7109375" style="572" customWidth="1"/>
    <col min="260" max="260" width="22.28515625" style="572" customWidth="1"/>
    <col min="261" max="261" width="22" style="572" customWidth="1"/>
    <col min="262" max="262" width="20.140625" style="572" customWidth="1"/>
    <col min="263" max="263" width="23.5703125" style="572" customWidth="1"/>
    <col min="264" max="264" width="20.140625" style="572" customWidth="1"/>
    <col min="265" max="265" width="23.7109375" style="572" customWidth="1"/>
    <col min="266" max="266" width="22.28515625" style="572" customWidth="1"/>
    <col min="267" max="267" width="22" style="572" customWidth="1"/>
    <col min="268" max="268" width="20.140625" style="572" customWidth="1"/>
    <col min="269" max="269" width="23.5703125" style="572" customWidth="1"/>
    <col min="270" max="270" width="22.42578125" style="572" customWidth="1"/>
    <col min="271" max="271" width="20.140625" style="572" customWidth="1"/>
    <col min="272" max="272" width="23.7109375" style="572" customWidth="1"/>
    <col min="273" max="273" width="22.28515625" style="572" customWidth="1"/>
    <col min="274" max="274" width="4.5703125" style="572" customWidth="1"/>
    <col min="275" max="512" width="9.140625" style="572"/>
    <col min="513" max="513" width="118.42578125" style="572" customWidth="1"/>
    <col min="514" max="514" width="20.140625" style="572" customWidth="1"/>
    <col min="515" max="515" width="23.7109375" style="572" customWidth="1"/>
    <col min="516" max="516" width="22.28515625" style="572" customWidth="1"/>
    <col min="517" max="517" width="22" style="572" customWidth="1"/>
    <col min="518" max="518" width="20.140625" style="572" customWidth="1"/>
    <col min="519" max="519" width="23.5703125" style="572" customWidth="1"/>
    <col min="520" max="520" width="20.140625" style="572" customWidth="1"/>
    <col min="521" max="521" width="23.7109375" style="572" customWidth="1"/>
    <col min="522" max="522" width="22.28515625" style="572" customWidth="1"/>
    <col min="523" max="523" width="22" style="572" customWidth="1"/>
    <col min="524" max="524" width="20.140625" style="572" customWidth="1"/>
    <col min="525" max="525" width="23.5703125" style="572" customWidth="1"/>
    <col min="526" max="526" width="22.42578125" style="572" customWidth="1"/>
    <col min="527" max="527" width="20.140625" style="572" customWidth="1"/>
    <col min="528" max="528" width="23.7109375" style="572" customWidth="1"/>
    <col min="529" max="529" width="22.28515625" style="572" customWidth="1"/>
    <col min="530" max="530" width="4.5703125" style="572" customWidth="1"/>
    <col min="531" max="768" width="9.140625" style="572"/>
    <col min="769" max="769" width="118.42578125" style="572" customWidth="1"/>
    <col min="770" max="770" width="20.140625" style="572" customWidth="1"/>
    <col min="771" max="771" width="23.7109375" style="572" customWidth="1"/>
    <col min="772" max="772" width="22.28515625" style="572" customWidth="1"/>
    <col min="773" max="773" width="22" style="572" customWidth="1"/>
    <col min="774" max="774" width="20.140625" style="572" customWidth="1"/>
    <col min="775" max="775" width="23.5703125" style="572" customWidth="1"/>
    <col min="776" max="776" width="20.140625" style="572" customWidth="1"/>
    <col min="777" max="777" width="23.7109375" style="572" customWidth="1"/>
    <col min="778" max="778" width="22.28515625" style="572" customWidth="1"/>
    <col min="779" max="779" width="22" style="572" customWidth="1"/>
    <col min="780" max="780" width="20.140625" style="572" customWidth="1"/>
    <col min="781" max="781" width="23.5703125" style="572" customWidth="1"/>
    <col min="782" max="782" width="22.42578125" style="572" customWidth="1"/>
    <col min="783" max="783" width="20.140625" style="572" customWidth="1"/>
    <col min="784" max="784" width="23.7109375" style="572" customWidth="1"/>
    <col min="785" max="785" width="22.28515625" style="572" customWidth="1"/>
    <col min="786" max="786" width="4.5703125" style="572" customWidth="1"/>
    <col min="787" max="1024" width="9.140625" style="572"/>
    <col min="1025" max="1025" width="118.42578125" style="572" customWidth="1"/>
    <col min="1026" max="1026" width="20.140625" style="572" customWidth="1"/>
    <col min="1027" max="1027" width="23.7109375" style="572" customWidth="1"/>
    <col min="1028" max="1028" width="22.28515625" style="572" customWidth="1"/>
    <col min="1029" max="1029" width="22" style="572" customWidth="1"/>
    <col min="1030" max="1030" width="20.140625" style="572" customWidth="1"/>
    <col min="1031" max="1031" width="23.5703125" style="572" customWidth="1"/>
    <col min="1032" max="1032" width="20.140625" style="572" customWidth="1"/>
    <col min="1033" max="1033" width="23.7109375" style="572" customWidth="1"/>
    <col min="1034" max="1034" width="22.28515625" style="572" customWidth="1"/>
    <col min="1035" max="1035" width="22" style="572" customWidth="1"/>
    <col min="1036" max="1036" width="20.140625" style="572" customWidth="1"/>
    <col min="1037" max="1037" width="23.5703125" style="572" customWidth="1"/>
    <col min="1038" max="1038" width="22.42578125" style="572" customWidth="1"/>
    <col min="1039" max="1039" width="20.140625" style="572" customWidth="1"/>
    <col min="1040" max="1040" width="23.7109375" style="572" customWidth="1"/>
    <col min="1041" max="1041" width="22.28515625" style="572" customWidth="1"/>
    <col min="1042" max="1042" width="4.5703125" style="572" customWidth="1"/>
    <col min="1043" max="1280" width="9.140625" style="572"/>
    <col min="1281" max="1281" width="118.42578125" style="572" customWidth="1"/>
    <col min="1282" max="1282" width="20.140625" style="572" customWidth="1"/>
    <col min="1283" max="1283" width="23.7109375" style="572" customWidth="1"/>
    <col min="1284" max="1284" width="22.28515625" style="572" customWidth="1"/>
    <col min="1285" max="1285" width="22" style="572" customWidth="1"/>
    <col min="1286" max="1286" width="20.140625" style="572" customWidth="1"/>
    <col min="1287" max="1287" width="23.5703125" style="572" customWidth="1"/>
    <col min="1288" max="1288" width="20.140625" style="572" customWidth="1"/>
    <col min="1289" max="1289" width="23.7109375" style="572" customWidth="1"/>
    <col min="1290" max="1290" width="22.28515625" style="572" customWidth="1"/>
    <col min="1291" max="1291" width="22" style="572" customWidth="1"/>
    <col min="1292" max="1292" width="20.140625" style="572" customWidth="1"/>
    <col min="1293" max="1293" width="23.5703125" style="572" customWidth="1"/>
    <col min="1294" max="1294" width="22.42578125" style="572" customWidth="1"/>
    <col min="1295" max="1295" width="20.140625" style="572" customWidth="1"/>
    <col min="1296" max="1296" width="23.7109375" style="572" customWidth="1"/>
    <col min="1297" max="1297" width="22.28515625" style="572" customWidth="1"/>
    <col min="1298" max="1298" width="4.5703125" style="572" customWidth="1"/>
    <col min="1299" max="1536" width="9.140625" style="572"/>
    <col min="1537" max="1537" width="118.42578125" style="572" customWidth="1"/>
    <col min="1538" max="1538" width="20.140625" style="572" customWidth="1"/>
    <col min="1539" max="1539" width="23.7109375" style="572" customWidth="1"/>
    <col min="1540" max="1540" width="22.28515625" style="572" customWidth="1"/>
    <col min="1541" max="1541" width="22" style="572" customWidth="1"/>
    <col min="1542" max="1542" width="20.140625" style="572" customWidth="1"/>
    <col min="1543" max="1543" width="23.5703125" style="572" customWidth="1"/>
    <col min="1544" max="1544" width="20.140625" style="572" customWidth="1"/>
    <col min="1545" max="1545" width="23.7109375" style="572" customWidth="1"/>
    <col min="1546" max="1546" width="22.28515625" style="572" customWidth="1"/>
    <col min="1547" max="1547" width="22" style="572" customWidth="1"/>
    <col min="1548" max="1548" width="20.140625" style="572" customWidth="1"/>
    <col min="1549" max="1549" width="23.5703125" style="572" customWidth="1"/>
    <col min="1550" max="1550" width="22.42578125" style="572" customWidth="1"/>
    <col min="1551" max="1551" width="20.140625" style="572" customWidth="1"/>
    <col min="1552" max="1552" width="23.7109375" style="572" customWidth="1"/>
    <col min="1553" max="1553" width="22.28515625" style="572" customWidth="1"/>
    <col min="1554" max="1554" width="4.5703125" style="572" customWidth="1"/>
    <col min="1555" max="1792" width="9.140625" style="572"/>
    <col min="1793" max="1793" width="118.42578125" style="572" customWidth="1"/>
    <col min="1794" max="1794" width="20.140625" style="572" customWidth="1"/>
    <col min="1795" max="1795" width="23.7109375" style="572" customWidth="1"/>
    <col min="1796" max="1796" width="22.28515625" style="572" customWidth="1"/>
    <col min="1797" max="1797" width="22" style="572" customWidth="1"/>
    <col min="1798" max="1798" width="20.140625" style="572" customWidth="1"/>
    <col min="1799" max="1799" width="23.5703125" style="572" customWidth="1"/>
    <col min="1800" max="1800" width="20.140625" style="572" customWidth="1"/>
    <col min="1801" max="1801" width="23.7109375" style="572" customWidth="1"/>
    <col min="1802" max="1802" width="22.28515625" style="572" customWidth="1"/>
    <col min="1803" max="1803" width="22" style="572" customWidth="1"/>
    <col min="1804" max="1804" width="20.140625" style="572" customWidth="1"/>
    <col min="1805" max="1805" width="23.5703125" style="572" customWidth="1"/>
    <col min="1806" max="1806" width="22.42578125" style="572" customWidth="1"/>
    <col min="1807" max="1807" width="20.140625" style="572" customWidth="1"/>
    <col min="1808" max="1808" width="23.7109375" style="572" customWidth="1"/>
    <col min="1809" max="1809" width="22.28515625" style="572" customWidth="1"/>
    <col min="1810" max="1810" width="4.5703125" style="572" customWidth="1"/>
    <col min="1811" max="2048" width="9.140625" style="572"/>
    <col min="2049" max="2049" width="118.42578125" style="572" customWidth="1"/>
    <col min="2050" max="2050" width="20.140625" style="572" customWidth="1"/>
    <col min="2051" max="2051" width="23.7109375" style="572" customWidth="1"/>
    <col min="2052" max="2052" width="22.28515625" style="572" customWidth="1"/>
    <col min="2053" max="2053" width="22" style="572" customWidth="1"/>
    <col min="2054" max="2054" width="20.140625" style="572" customWidth="1"/>
    <col min="2055" max="2055" width="23.5703125" style="572" customWidth="1"/>
    <col min="2056" max="2056" width="20.140625" style="572" customWidth="1"/>
    <col min="2057" max="2057" width="23.7109375" style="572" customWidth="1"/>
    <col min="2058" max="2058" width="22.28515625" style="572" customWidth="1"/>
    <col min="2059" max="2059" width="22" style="572" customWidth="1"/>
    <col min="2060" max="2060" width="20.140625" style="572" customWidth="1"/>
    <col min="2061" max="2061" width="23.5703125" style="572" customWidth="1"/>
    <col min="2062" max="2062" width="22.42578125" style="572" customWidth="1"/>
    <col min="2063" max="2063" width="20.140625" style="572" customWidth="1"/>
    <col min="2064" max="2064" width="23.7109375" style="572" customWidth="1"/>
    <col min="2065" max="2065" width="22.28515625" style="572" customWidth="1"/>
    <col min="2066" max="2066" width="4.5703125" style="572" customWidth="1"/>
    <col min="2067" max="2304" width="9.140625" style="572"/>
    <col min="2305" max="2305" width="118.42578125" style="572" customWidth="1"/>
    <col min="2306" max="2306" width="20.140625" style="572" customWidth="1"/>
    <col min="2307" max="2307" width="23.7109375" style="572" customWidth="1"/>
    <col min="2308" max="2308" width="22.28515625" style="572" customWidth="1"/>
    <col min="2309" max="2309" width="22" style="572" customWidth="1"/>
    <col min="2310" max="2310" width="20.140625" style="572" customWidth="1"/>
    <col min="2311" max="2311" width="23.5703125" style="572" customWidth="1"/>
    <col min="2312" max="2312" width="20.140625" style="572" customWidth="1"/>
    <col min="2313" max="2313" width="23.7109375" style="572" customWidth="1"/>
    <col min="2314" max="2314" width="22.28515625" style="572" customWidth="1"/>
    <col min="2315" max="2315" width="22" style="572" customWidth="1"/>
    <col min="2316" max="2316" width="20.140625" style="572" customWidth="1"/>
    <col min="2317" max="2317" width="23.5703125" style="572" customWidth="1"/>
    <col min="2318" max="2318" width="22.42578125" style="572" customWidth="1"/>
    <col min="2319" max="2319" width="20.140625" style="572" customWidth="1"/>
    <col min="2320" max="2320" width="23.7109375" style="572" customWidth="1"/>
    <col min="2321" max="2321" width="22.28515625" style="572" customWidth="1"/>
    <col min="2322" max="2322" width="4.5703125" style="572" customWidth="1"/>
    <col min="2323" max="2560" width="9.140625" style="572"/>
    <col min="2561" max="2561" width="118.42578125" style="572" customWidth="1"/>
    <col min="2562" max="2562" width="20.140625" style="572" customWidth="1"/>
    <col min="2563" max="2563" width="23.7109375" style="572" customWidth="1"/>
    <col min="2564" max="2564" width="22.28515625" style="572" customWidth="1"/>
    <col min="2565" max="2565" width="22" style="572" customWidth="1"/>
    <col min="2566" max="2566" width="20.140625" style="572" customWidth="1"/>
    <col min="2567" max="2567" width="23.5703125" style="572" customWidth="1"/>
    <col min="2568" max="2568" width="20.140625" style="572" customWidth="1"/>
    <col min="2569" max="2569" width="23.7109375" style="572" customWidth="1"/>
    <col min="2570" max="2570" width="22.28515625" style="572" customWidth="1"/>
    <col min="2571" max="2571" width="22" style="572" customWidth="1"/>
    <col min="2572" max="2572" width="20.140625" style="572" customWidth="1"/>
    <col min="2573" max="2573" width="23.5703125" style="572" customWidth="1"/>
    <col min="2574" max="2574" width="22.42578125" style="572" customWidth="1"/>
    <col min="2575" max="2575" width="20.140625" style="572" customWidth="1"/>
    <col min="2576" max="2576" width="23.7109375" style="572" customWidth="1"/>
    <col min="2577" max="2577" width="22.28515625" style="572" customWidth="1"/>
    <col min="2578" max="2578" width="4.5703125" style="572" customWidth="1"/>
    <col min="2579" max="2816" width="9.140625" style="572"/>
    <col min="2817" max="2817" width="118.42578125" style="572" customWidth="1"/>
    <col min="2818" max="2818" width="20.140625" style="572" customWidth="1"/>
    <col min="2819" max="2819" width="23.7109375" style="572" customWidth="1"/>
    <col min="2820" max="2820" width="22.28515625" style="572" customWidth="1"/>
    <col min="2821" max="2821" width="22" style="572" customWidth="1"/>
    <col min="2822" max="2822" width="20.140625" style="572" customWidth="1"/>
    <col min="2823" max="2823" width="23.5703125" style="572" customWidth="1"/>
    <col min="2824" max="2824" width="20.140625" style="572" customWidth="1"/>
    <col min="2825" max="2825" width="23.7109375" style="572" customWidth="1"/>
    <col min="2826" max="2826" width="22.28515625" style="572" customWidth="1"/>
    <col min="2827" max="2827" width="22" style="572" customWidth="1"/>
    <col min="2828" max="2828" width="20.140625" style="572" customWidth="1"/>
    <col min="2829" max="2829" width="23.5703125" style="572" customWidth="1"/>
    <col min="2830" max="2830" width="22.42578125" style="572" customWidth="1"/>
    <col min="2831" max="2831" width="20.140625" style="572" customWidth="1"/>
    <col min="2832" max="2832" width="23.7109375" style="572" customWidth="1"/>
    <col min="2833" max="2833" width="22.28515625" style="572" customWidth="1"/>
    <col min="2834" max="2834" width="4.5703125" style="572" customWidth="1"/>
    <col min="2835" max="3072" width="9.140625" style="572"/>
    <col min="3073" max="3073" width="118.42578125" style="572" customWidth="1"/>
    <col min="3074" max="3074" width="20.140625" style="572" customWidth="1"/>
    <col min="3075" max="3075" width="23.7109375" style="572" customWidth="1"/>
    <col min="3076" max="3076" width="22.28515625" style="572" customWidth="1"/>
    <col min="3077" max="3077" width="22" style="572" customWidth="1"/>
    <col min="3078" max="3078" width="20.140625" style="572" customWidth="1"/>
    <col min="3079" max="3079" width="23.5703125" style="572" customWidth="1"/>
    <col min="3080" max="3080" width="20.140625" style="572" customWidth="1"/>
    <col min="3081" max="3081" width="23.7109375" style="572" customWidth="1"/>
    <col min="3082" max="3082" width="22.28515625" style="572" customWidth="1"/>
    <col min="3083" max="3083" width="22" style="572" customWidth="1"/>
    <col min="3084" max="3084" width="20.140625" style="572" customWidth="1"/>
    <col min="3085" max="3085" width="23.5703125" style="572" customWidth="1"/>
    <col min="3086" max="3086" width="22.42578125" style="572" customWidth="1"/>
    <col min="3087" max="3087" width="20.140625" style="572" customWidth="1"/>
    <col min="3088" max="3088" width="23.7109375" style="572" customWidth="1"/>
    <col min="3089" max="3089" width="22.28515625" style="572" customWidth="1"/>
    <col min="3090" max="3090" width="4.5703125" style="572" customWidth="1"/>
    <col min="3091" max="3328" width="9.140625" style="572"/>
    <col min="3329" max="3329" width="118.42578125" style="572" customWidth="1"/>
    <col min="3330" max="3330" width="20.140625" style="572" customWidth="1"/>
    <col min="3331" max="3331" width="23.7109375" style="572" customWidth="1"/>
    <col min="3332" max="3332" width="22.28515625" style="572" customWidth="1"/>
    <col min="3333" max="3333" width="22" style="572" customWidth="1"/>
    <col min="3334" max="3334" width="20.140625" style="572" customWidth="1"/>
    <col min="3335" max="3335" width="23.5703125" style="572" customWidth="1"/>
    <col min="3336" max="3336" width="20.140625" style="572" customWidth="1"/>
    <col min="3337" max="3337" width="23.7109375" style="572" customWidth="1"/>
    <col min="3338" max="3338" width="22.28515625" style="572" customWidth="1"/>
    <col min="3339" max="3339" width="22" style="572" customWidth="1"/>
    <col min="3340" max="3340" width="20.140625" style="572" customWidth="1"/>
    <col min="3341" max="3341" width="23.5703125" style="572" customWidth="1"/>
    <col min="3342" max="3342" width="22.42578125" style="572" customWidth="1"/>
    <col min="3343" max="3343" width="20.140625" style="572" customWidth="1"/>
    <col min="3344" max="3344" width="23.7109375" style="572" customWidth="1"/>
    <col min="3345" max="3345" width="22.28515625" style="572" customWidth="1"/>
    <col min="3346" max="3346" width="4.5703125" style="572" customWidth="1"/>
    <col min="3347" max="3584" width="9.140625" style="572"/>
    <col min="3585" max="3585" width="118.42578125" style="572" customWidth="1"/>
    <col min="3586" max="3586" width="20.140625" style="572" customWidth="1"/>
    <col min="3587" max="3587" width="23.7109375" style="572" customWidth="1"/>
    <col min="3588" max="3588" width="22.28515625" style="572" customWidth="1"/>
    <col min="3589" max="3589" width="22" style="572" customWidth="1"/>
    <col min="3590" max="3590" width="20.140625" style="572" customWidth="1"/>
    <col min="3591" max="3591" width="23.5703125" style="572" customWidth="1"/>
    <col min="3592" max="3592" width="20.140625" style="572" customWidth="1"/>
    <col min="3593" max="3593" width="23.7109375" style="572" customWidth="1"/>
    <col min="3594" max="3594" width="22.28515625" style="572" customWidth="1"/>
    <col min="3595" max="3595" width="22" style="572" customWidth="1"/>
    <col min="3596" max="3596" width="20.140625" style="572" customWidth="1"/>
    <col min="3597" max="3597" width="23.5703125" style="572" customWidth="1"/>
    <col min="3598" max="3598" width="22.42578125" style="572" customWidth="1"/>
    <col min="3599" max="3599" width="20.140625" style="572" customWidth="1"/>
    <col min="3600" max="3600" width="23.7109375" style="572" customWidth="1"/>
    <col min="3601" max="3601" width="22.28515625" style="572" customWidth="1"/>
    <col min="3602" max="3602" width="4.5703125" style="572" customWidth="1"/>
    <col min="3603" max="3840" width="9.140625" style="572"/>
    <col min="3841" max="3841" width="118.42578125" style="572" customWidth="1"/>
    <col min="3842" max="3842" width="20.140625" style="572" customWidth="1"/>
    <col min="3843" max="3843" width="23.7109375" style="572" customWidth="1"/>
    <col min="3844" max="3844" width="22.28515625" style="572" customWidth="1"/>
    <col min="3845" max="3845" width="22" style="572" customWidth="1"/>
    <col min="3846" max="3846" width="20.140625" style="572" customWidth="1"/>
    <col min="3847" max="3847" width="23.5703125" style="572" customWidth="1"/>
    <col min="3848" max="3848" width="20.140625" style="572" customWidth="1"/>
    <col min="3849" max="3849" width="23.7109375" style="572" customWidth="1"/>
    <col min="3850" max="3850" width="22.28515625" style="572" customWidth="1"/>
    <col min="3851" max="3851" width="22" style="572" customWidth="1"/>
    <col min="3852" max="3852" width="20.140625" style="572" customWidth="1"/>
    <col min="3853" max="3853" width="23.5703125" style="572" customWidth="1"/>
    <col min="3854" max="3854" width="22.42578125" style="572" customWidth="1"/>
    <col min="3855" max="3855" width="20.140625" style="572" customWidth="1"/>
    <col min="3856" max="3856" width="23.7109375" style="572" customWidth="1"/>
    <col min="3857" max="3857" width="22.28515625" style="572" customWidth="1"/>
    <col min="3858" max="3858" width="4.5703125" style="572" customWidth="1"/>
    <col min="3859" max="4096" width="9.140625" style="572"/>
    <col min="4097" max="4097" width="118.42578125" style="572" customWidth="1"/>
    <col min="4098" max="4098" width="20.140625" style="572" customWidth="1"/>
    <col min="4099" max="4099" width="23.7109375" style="572" customWidth="1"/>
    <col min="4100" max="4100" width="22.28515625" style="572" customWidth="1"/>
    <col min="4101" max="4101" width="22" style="572" customWidth="1"/>
    <col min="4102" max="4102" width="20.140625" style="572" customWidth="1"/>
    <col min="4103" max="4103" width="23.5703125" style="572" customWidth="1"/>
    <col min="4104" max="4104" width="20.140625" style="572" customWidth="1"/>
    <col min="4105" max="4105" width="23.7109375" style="572" customWidth="1"/>
    <col min="4106" max="4106" width="22.28515625" style="572" customWidth="1"/>
    <col min="4107" max="4107" width="22" style="572" customWidth="1"/>
    <col min="4108" max="4108" width="20.140625" style="572" customWidth="1"/>
    <col min="4109" max="4109" width="23.5703125" style="572" customWidth="1"/>
    <col min="4110" max="4110" width="22.42578125" style="572" customWidth="1"/>
    <col min="4111" max="4111" width="20.140625" style="572" customWidth="1"/>
    <col min="4112" max="4112" width="23.7109375" style="572" customWidth="1"/>
    <col min="4113" max="4113" width="22.28515625" style="572" customWidth="1"/>
    <col min="4114" max="4114" width="4.5703125" style="572" customWidth="1"/>
    <col min="4115" max="4352" width="9.140625" style="572"/>
    <col min="4353" max="4353" width="118.42578125" style="572" customWidth="1"/>
    <col min="4354" max="4354" width="20.140625" style="572" customWidth="1"/>
    <col min="4355" max="4355" width="23.7109375" style="572" customWidth="1"/>
    <col min="4356" max="4356" width="22.28515625" style="572" customWidth="1"/>
    <col min="4357" max="4357" width="22" style="572" customWidth="1"/>
    <col min="4358" max="4358" width="20.140625" style="572" customWidth="1"/>
    <col min="4359" max="4359" width="23.5703125" style="572" customWidth="1"/>
    <col min="4360" max="4360" width="20.140625" style="572" customWidth="1"/>
    <col min="4361" max="4361" width="23.7109375" style="572" customWidth="1"/>
    <col min="4362" max="4362" width="22.28515625" style="572" customWidth="1"/>
    <col min="4363" max="4363" width="22" style="572" customWidth="1"/>
    <col min="4364" max="4364" width="20.140625" style="572" customWidth="1"/>
    <col min="4365" max="4365" width="23.5703125" style="572" customWidth="1"/>
    <col min="4366" max="4366" width="22.42578125" style="572" customWidth="1"/>
    <col min="4367" max="4367" width="20.140625" style="572" customWidth="1"/>
    <col min="4368" max="4368" width="23.7109375" style="572" customWidth="1"/>
    <col min="4369" max="4369" width="22.28515625" style="572" customWidth="1"/>
    <col min="4370" max="4370" width="4.5703125" style="572" customWidth="1"/>
    <col min="4371" max="4608" width="9.140625" style="572"/>
    <col min="4609" max="4609" width="118.42578125" style="572" customWidth="1"/>
    <col min="4610" max="4610" width="20.140625" style="572" customWidth="1"/>
    <col min="4611" max="4611" width="23.7109375" style="572" customWidth="1"/>
    <col min="4612" max="4612" width="22.28515625" style="572" customWidth="1"/>
    <col min="4613" max="4613" width="22" style="572" customWidth="1"/>
    <col min="4614" max="4614" width="20.140625" style="572" customWidth="1"/>
    <col min="4615" max="4615" width="23.5703125" style="572" customWidth="1"/>
    <col min="4616" max="4616" width="20.140625" style="572" customWidth="1"/>
    <col min="4617" max="4617" width="23.7109375" style="572" customWidth="1"/>
    <col min="4618" max="4618" width="22.28515625" style="572" customWidth="1"/>
    <col min="4619" max="4619" width="22" style="572" customWidth="1"/>
    <col min="4620" max="4620" width="20.140625" style="572" customWidth="1"/>
    <col min="4621" max="4621" width="23.5703125" style="572" customWidth="1"/>
    <col min="4622" max="4622" width="22.42578125" style="572" customWidth="1"/>
    <col min="4623" max="4623" width="20.140625" style="572" customWidth="1"/>
    <col min="4624" max="4624" width="23.7109375" style="572" customWidth="1"/>
    <col min="4625" max="4625" width="22.28515625" style="572" customWidth="1"/>
    <col min="4626" max="4626" width="4.5703125" style="572" customWidth="1"/>
    <col min="4627" max="4864" width="9.140625" style="572"/>
    <col min="4865" max="4865" width="118.42578125" style="572" customWidth="1"/>
    <col min="4866" max="4866" width="20.140625" style="572" customWidth="1"/>
    <col min="4867" max="4867" width="23.7109375" style="572" customWidth="1"/>
    <col min="4868" max="4868" width="22.28515625" style="572" customWidth="1"/>
    <col min="4869" max="4869" width="22" style="572" customWidth="1"/>
    <col min="4870" max="4870" width="20.140625" style="572" customWidth="1"/>
    <col min="4871" max="4871" width="23.5703125" style="572" customWidth="1"/>
    <col min="4872" max="4872" width="20.140625" style="572" customWidth="1"/>
    <col min="4873" max="4873" width="23.7109375" style="572" customWidth="1"/>
    <col min="4874" max="4874" width="22.28515625" style="572" customWidth="1"/>
    <col min="4875" max="4875" width="22" style="572" customWidth="1"/>
    <col min="4876" max="4876" width="20.140625" style="572" customWidth="1"/>
    <col min="4877" max="4877" width="23.5703125" style="572" customWidth="1"/>
    <col min="4878" max="4878" width="22.42578125" style="572" customWidth="1"/>
    <col min="4879" max="4879" width="20.140625" style="572" customWidth="1"/>
    <col min="4880" max="4880" width="23.7109375" style="572" customWidth="1"/>
    <col min="4881" max="4881" width="22.28515625" style="572" customWidth="1"/>
    <col min="4882" max="4882" width="4.5703125" style="572" customWidth="1"/>
    <col min="4883" max="5120" width="9.140625" style="572"/>
    <col min="5121" max="5121" width="118.42578125" style="572" customWidth="1"/>
    <col min="5122" max="5122" width="20.140625" style="572" customWidth="1"/>
    <col min="5123" max="5123" width="23.7109375" style="572" customWidth="1"/>
    <col min="5124" max="5124" width="22.28515625" style="572" customWidth="1"/>
    <col min="5125" max="5125" width="22" style="572" customWidth="1"/>
    <col min="5126" max="5126" width="20.140625" style="572" customWidth="1"/>
    <col min="5127" max="5127" width="23.5703125" style="572" customWidth="1"/>
    <col min="5128" max="5128" width="20.140625" style="572" customWidth="1"/>
    <col min="5129" max="5129" width="23.7109375" style="572" customWidth="1"/>
    <col min="5130" max="5130" width="22.28515625" style="572" customWidth="1"/>
    <col min="5131" max="5131" width="22" style="572" customWidth="1"/>
    <col min="5132" max="5132" width="20.140625" style="572" customWidth="1"/>
    <col min="5133" max="5133" width="23.5703125" style="572" customWidth="1"/>
    <col min="5134" max="5134" width="22.42578125" style="572" customWidth="1"/>
    <col min="5135" max="5135" width="20.140625" style="572" customWidth="1"/>
    <col min="5136" max="5136" width="23.7109375" style="572" customWidth="1"/>
    <col min="5137" max="5137" width="22.28515625" style="572" customWidth="1"/>
    <col min="5138" max="5138" width="4.5703125" style="572" customWidth="1"/>
    <col min="5139" max="5376" width="9.140625" style="572"/>
    <col min="5377" max="5377" width="118.42578125" style="572" customWidth="1"/>
    <col min="5378" max="5378" width="20.140625" style="572" customWidth="1"/>
    <col min="5379" max="5379" width="23.7109375" style="572" customWidth="1"/>
    <col min="5380" max="5380" width="22.28515625" style="572" customWidth="1"/>
    <col min="5381" max="5381" width="22" style="572" customWidth="1"/>
    <col min="5382" max="5382" width="20.140625" style="572" customWidth="1"/>
    <col min="5383" max="5383" width="23.5703125" style="572" customWidth="1"/>
    <col min="5384" max="5384" width="20.140625" style="572" customWidth="1"/>
    <col min="5385" max="5385" width="23.7109375" style="572" customWidth="1"/>
    <col min="5386" max="5386" width="22.28515625" style="572" customWidth="1"/>
    <col min="5387" max="5387" width="22" style="572" customWidth="1"/>
    <col min="5388" max="5388" width="20.140625" style="572" customWidth="1"/>
    <col min="5389" max="5389" width="23.5703125" style="572" customWidth="1"/>
    <col min="5390" max="5390" width="22.42578125" style="572" customWidth="1"/>
    <col min="5391" max="5391" width="20.140625" style="572" customWidth="1"/>
    <col min="5392" max="5392" width="23.7109375" style="572" customWidth="1"/>
    <col min="5393" max="5393" width="22.28515625" style="572" customWidth="1"/>
    <col min="5394" max="5394" width="4.5703125" style="572" customWidth="1"/>
    <col min="5395" max="5632" width="9.140625" style="572"/>
    <col min="5633" max="5633" width="118.42578125" style="572" customWidth="1"/>
    <col min="5634" max="5634" width="20.140625" style="572" customWidth="1"/>
    <col min="5635" max="5635" width="23.7109375" style="572" customWidth="1"/>
    <col min="5636" max="5636" width="22.28515625" style="572" customWidth="1"/>
    <col min="5637" max="5637" width="22" style="572" customWidth="1"/>
    <col min="5638" max="5638" width="20.140625" style="572" customWidth="1"/>
    <col min="5639" max="5639" width="23.5703125" style="572" customWidth="1"/>
    <col min="5640" max="5640" width="20.140625" style="572" customWidth="1"/>
    <col min="5641" max="5641" width="23.7109375" style="572" customWidth="1"/>
    <col min="5642" max="5642" width="22.28515625" style="572" customWidth="1"/>
    <col min="5643" max="5643" width="22" style="572" customWidth="1"/>
    <col min="5644" max="5644" width="20.140625" style="572" customWidth="1"/>
    <col min="5645" max="5645" width="23.5703125" style="572" customWidth="1"/>
    <col min="5646" max="5646" width="22.42578125" style="572" customWidth="1"/>
    <col min="5647" max="5647" width="20.140625" style="572" customWidth="1"/>
    <col min="5648" max="5648" width="23.7109375" style="572" customWidth="1"/>
    <col min="5649" max="5649" width="22.28515625" style="572" customWidth="1"/>
    <col min="5650" max="5650" width="4.5703125" style="572" customWidth="1"/>
    <col min="5651" max="5888" width="9.140625" style="572"/>
    <col min="5889" max="5889" width="118.42578125" style="572" customWidth="1"/>
    <col min="5890" max="5890" width="20.140625" style="572" customWidth="1"/>
    <col min="5891" max="5891" width="23.7109375" style="572" customWidth="1"/>
    <col min="5892" max="5892" width="22.28515625" style="572" customWidth="1"/>
    <col min="5893" max="5893" width="22" style="572" customWidth="1"/>
    <col min="5894" max="5894" width="20.140625" style="572" customWidth="1"/>
    <col min="5895" max="5895" width="23.5703125" style="572" customWidth="1"/>
    <col min="5896" max="5896" width="20.140625" style="572" customWidth="1"/>
    <col min="5897" max="5897" width="23.7109375" style="572" customWidth="1"/>
    <col min="5898" max="5898" width="22.28515625" style="572" customWidth="1"/>
    <col min="5899" max="5899" width="22" style="572" customWidth="1"/>
    <col min="5900" max="5900" width="20.140625" style="572" customWidth="1"/>
    <col min="5901" max="5901" width="23.5703125" style="572" customWidth="1"/>
    <col min="5902" max="5902" width="22.42578125" style="572" customWidth="1"/>
    <col min="5903" max="5903" width="20.140625" style="572" customWidth="1"/>
    <col min="5904" max="5904" width="23.7109375" style="572" customWidth="1"/>
    <col min="5905" max="5905" width="22.28515625" style="572" customWidth="1"/>
    <col min="5906" max="5906" width="4.5703125" style="572" customWidth="1"/>
    <col min="5907" max="6144" width="9.140625" style="572"/>
    <col min="6145" max="6145" width="118.42578125" style="572" customWidth="1"/>
    <col min="6146" max="6146" width="20.140625" style="572" customWidth="1"/>
    <col min="6147" max="6147" width="23.7109375" style="572" customWidth="1"/>
    <col min="6148" max="6148" width="22.28515625" style="572" customWidth="1"/>
    <col min="6149" max="6149" width="22" style="572" customWidth="1"/>
    <col min="6150" max="6150" width="20.140625" style="572" customWidth="1"/>
    <col min="6151" max="6151" width="23.5703125" style="572" customWidth="1"/>
    <col min="6152" max="6152" width="20.140625" style="572" customWidth="1"/>
    <col min="6153" max="6153" width="23.7109375" style="572" customWidth="1"/>
    <col min="6154" max="6154" width="22.28515625" style="572" customWidth="1"/>
    <col min="6155" max="6155" width="22" style="572" customWidth="1"/>
    <col min="6156" max="6156" width="20.140625" style="572" customWidth="1"/>
    <col min="6157" max="6157" width="23.5703125" style="572" customWidth="1"/>
    <col min="6158" max="6158" width="22.42578125" style="572" customWidth="1"/>
    <col min="6159" max="6159" width="20.140625" style="572" customWidth="1"/>
    <col min="6160" max="6160" width="23.7109375" style="572" customWidth="1"/>
    <col min="6161" max="6161" width="22.28515625" style="572" customWidth="1"/>
    <col min="6162" max="6162" width="4.5703125" style="572" customWidth="1"/>
    <col min="6163" max="6400" width="9.140625" style="572"/>
    <col min="6401" max="6401" width="118.42578125" style="572" customWidth="1"/>
    <col min="6402" max="6402" width="20.140625" style="572" customWidth="1"/>
    <col min="6403" max="6403" width="23.7109375" style="572" customWidth="1"/>
    <col min="6404" max="6404" width="22.28515625" style="572" customWidth="1"/>
    <col min="6405" max="6405" width="22" style="572" customWidth="1"/>
    <col min="6406" max="6406" width="20.140625" style="572" customWidth="1"/>
    <col min="6407" max="6407" width="23.5703125" style="572" customWidth="1"/>
    <col min="6408" max="6408" width="20.140625" style="572" customWidth="1"/>
    <col min="6409" max="6409" width="23.7109375" style="572" customWidth="1"/>
    <col min="6410" max="6410" width="22.28515625" style="572" customWidth="1"/>
    <col min="6411" max="6411" width="22" style="572" customWidth="1"/>
    <col min="6412" max="6412" width="20.140625" style="572" customWidth="1"/>
    <col min="6413" max="6413" width="23.5703125" style="572" customWidth="1"/>
    <col min="6414" max="6414" width="22.42578125" style="572" customWidth="1"/>
    <col min="6415" max="6415" width="20.140625" style="572" customWidth="1"/>
    <col min="6416" max="6416" width="23.7109375" style="572" customWidth="1"/>
    <col min="6417" max="6417" width="22.28515625" style="572" customWidth="1"/>
    <col min="6418" max="6418" width="4.5703125" style="572" customWidth="1"/>
    <col min="6419" max="6656" width="9.140625" style="572"/>
    <col min="6657" max="6657" width="118.42578125" style="572" customWidth="1"/>
    <col min="6658" max="6658" width="20.140625" style="572" customWidth="1"/>
    <col min="6659" max="6659" width="23.7109375" style="572" customWidth="1"/>
    <col min="6660" max="6660" width="22.28515625" style="572" customWidth="1"/>
    <col min="6661" max="6661" width="22" style="572" customWidth="1"/>
    <col min="6662" max="6662" width="20.140625" style="572" customWidth="1"/>
    <col min="6663" max="6663" width="23.5703125" style="572" customWidth="1"/>
    <col min="6664" max="6664" width="20.140625" style="572" customWidth="1"/>
    <col min="6665" max="6665" width="23.7109375" style="572" customWidth="1"/>
    <col min="6666" max="6666" width="22.28515625" style="572" customWidth="1"/>
    <col min="6667" max="6667" width="22" style="572" customWidth="1"/>
    <col min="6668" max="6668" width="20.140625" style="572" customWidth="1"/>
    <col min="6669" max="6669" width="23.5703125" style="572" customWidth="1"/>
    <col min="6670" max="6670" width="22.42578125" style="572" customWidth="1"/>
    <col min="6671" max="6671" width="20.140625" style="572" customWidth="1"/>
    <col min="6672" max="6672" width="23.7109375" style="572" customWidth="1"/>
    <col min="6673" max="6673" width="22.28515625" style="572" customWidth="1"/>
    <col min="6674" max="6674" width="4.5703125" style="572" customWidth="1"/>
    <col min="6675" max="6912" width="9.140625" style="572"/>
    <col min="6913" max="6913" width="118.42578125" style="572" customWidth="1"/>
    <col min="6914" max="6914" width="20.140625" style="572" customWidth="1"/>
    <col min="6915" max="6915" width="23.7109375" style="572" customWidth="1"/>
    <col min="6916" max="6916" width="22.28515625" style="572" customWidth="1"/>
    <col min="6917" max="6917" width="22" style="572" customWidth="1"/>
    <col min="6918" max="6918" width="20.140625" style="572" customWidth="1"/>
    <col min="6919" max="6919" width="23.5703125" style="572" customWidth="1"/>
    <col min="6920" max="6920" width="20.140625" style="572" customWidth="1"/>
    <col min="6921" max="6921" width="23.7109375" style="572" customWidth="1"/>
    <col min="6922" max="6922" width="22.28515625" style="572" customWidth="1"/>
    <col min="6923" max="6923" width="22" style="572" customWidth="1"/>
    <col min="6924" max="6924" width="20.140625" style="572" customWidth="1"/>
    <col min="6925" max="6925" width="23.5703125" style="572" customWidth="1"/>
    <col min="6926" max="6926" width="22.42578125" style="572" customWidth="1"/>
    <col min="6927" max="6927" width="20.140625" style="572" customWidth="1"/>
    <col min="6928" max="6928" width="23.7109375" style="572" customWidth="1"/>
    <col min="6929" max="6929" width="22.28515625" style="572" customWidth="1"/>
    <col min="6930" max="6930" width="4.5703125" style="572" customWidth="1"/>
    <col min="6931" max="7168" width="9.140625" style="572"/>
    <col min="7169" max="7169" width="118.42578125" style="572" customWidth="1"/>
    <col min="7170" max="7170" width="20.140625" style="572" customWidth="1"/>
    <col min="7171" max="7171" width="23.7109375" style="572" customWidth="1"/>
    <col min="7172" max="7172" width="22.28515625" style="572" customWidth="1"/>
    <col min="7173" max="7173" width="22" style="572" customWidth="1"/>
    <col min="7174" max="7174" width="20.140625" style="572" customWidth="1"/>
    <col min="7175" max="7175" width="23.5703125" style="572" customWidth="1"/>
    <col min="7176" max="7176" width="20.140625" style="572" customWidth="1"/>
    <col min="7177" max="7177" width="23.7109375" style="572" customWidth="1"/>
    <col min="7178" max="7178" width="22.28515625" style="572" customWidth="1"/>
    <col min="7179" max="7179" width="22" style="572" customWidth="1"/>
    <col min="7180" max="7180" width="20.140625" style="572" customWidth="1"/>
    <col min="7181" max="7181" width="23.5703125" style="572" customWidth="1"/>
    <col min="7182" max="7182" width="22.42578125" style="572" customWidth="1"/>
    <col min="7183" max="7183" width="20.140625" style="572" customWidth="1"/>
    <col min="7184" max="7184" width="23.7109375" style="572" customWidth="1"/>
    <col min="7185" max="7185" width="22.28515625" style="572" customWidth="1"/>
    <col min="7186" max="7186" width="4.5703125" style="572" customWidth="1"/>
    <col min="7187" max="7424" width="9.140625" style="572"/>
    <col min="7425" max="7425" width="118.42578125" style="572" customWidth="1"/>
    <col min="7426" max="7426" width="20.140625" style="572" customWidth="1"/>
    <col min="7427" max="7427" width="23.7109375" style="572" customWidth="1"/>
    <col min="7428" max="7428" width="22.28515625" style="572" customWidth="1"/>
    <col min="7429" max="7429" width="22" style="572" customWidth="1"/>
    <col min="7430" max="7430" width="20.140625" style="572" customWidth="1"/>
    <col min="7431" max="7431" width="23.5703125" style="572" customWidth="1"/>
    <col min="7432" max="7432" width="20.140625" style="572" customWidth="1"/>
    <col min="7433" max="7433" width="23.7109375" style="572" customWidth="1"/>
    <col min="7434" max="7434" width="22.28515625" style="572" customWidth="1"/>
    <col min="7435" max="7435" width="22" style="572" customWidth="1"/>
    <col min="7436" max="7436" width="20.140625" style="572" customWidth="1"/>
    <col min="7437" max="7437" width="23.5703125" style="572" customWidth="1"/>
    <col min="7438" max="7438" width="22.42578125" style="572" customWidth="1"/>
    <col min="7439" max="7439" width="20.140625" style="572" customWidth="1"/>
    <col min="7440" max="7440" width="23.7109375" style="572" customWidth="1"/>
    <col min="7441" max="7441" width="22.28515625" style="572" customWidth="1"/>
    <col min="7442" max="7442" width="4.5703125" style="572" customWidth="1"/>
    <col min="7443" max="7680" width="9.140625" style="572"/>
    <col min="7681" max="7681" width="118.42578125" style="572" customWidth="1"/>
    <col min="7682" max="7682" width="20.140625" style="572" customWidth="1"/>
    <col min="7683" max="7683" width="23.7109375" style="572" customWidth="1"/>
    <col min="7684" max="7684" width="22.28515625" style="572" customWidth="1"/>
    <col min="7685" max="7685" width="22" style="572" customWidth="1"/>
    <col min="7686" max="7686" width="20.140625" style="572" customWidth="1"/>
    <col min="7687" max="7687" width="23.5703125" style="572" customWidth="1"/>
    <col min="7688" max="7688" width="20.140625" style="572" customWidth="1"/>
    <col min="7689" max="7689" width="23.7109375" style="572" customWidth="1"/>
    <col min="7690" max="7690" width="22.28515625" style="572" customWidth="1"/>
    <col min="7691" max="7691" width="22" style="572" customWidth="1"/>
    <col min="7692" max="7692" width="20.140625" style="572" customWidth="1"/>
    <col min="7693" max="7693" width="23.5703125" style="572" customWidth="1"/>
    <col min="7694" max="7694" width="22.42578125" style="572" customWidth="1"/>
    <col min="7695" max="7695" width="20.140625" style="572" customWidth="1"/>
    <col min="7696" max="7696" width="23.7109375" style="572" customWidth="1"/>
    <col min="7697" max="7697" width="22.28515625" style="572" customWidth="1"/>
    <col min="7698" max="7698" width="4.5703125" style="572" customWidth="1"/>
    <col min="7699" max="7936" width="9.140625" style="572"/>
    <col min="7937" max="7937" width="118.42578125" style="572" customWidth="1"/>
    <col min="7938" max="7938" width="20.140625" style="572" customWidth="1"/>
    <col min="7939" max="7939" width="23.7109375" style="572" customWidth="1"/>
    <col min="7940" max="7940" width="22.28515625" style="572" customWidth="1"/>
    <col min="7941" max="7941" width="22" style="572" customWidth="1"/>
    <col min="7942" max="7942" width="20.140625" style="572" customWidth="1"/>
    <col min="7943" max="7943" width="23.5703125" style="572" customWidth="1"/>
    <col min="7944" max="7944" width="20.140625" style="572" customWidth="1"/>
    <col min="7945" max="7945" width="23.7109375" style="572" customWidth="1"/>
    <col min="7946" max="7946" width="22.28515625" style="572" customWidth="1"/>
    <col min="7947" max="7947" width="22" style="572" customWidth="1"/>
    <col min="7948" max="7948" width="20.140625" style="572" customWidth="1"/>
    <col min="7949" max="7949" width="23.5703125" style="572" customWidth="1"/>
    <col min="7950" max="7950" width="22.42578125" style="572" customWidth="1"/>
    <col min="7951" max="7951" width="20.140625" style="572" customWidth="1"/>
    <col min="7952" max="7952" width="23.7109375" style="572" customWidth="1"/>
    <col min="7953" max="7953" width="22.28515625" style="572" customWidth="1"/>
    <col min="7954" max="7954" width="4.5703125" style="572" customWidth="1"/>
    <col min="7955" max="8192" width="9.140625" style="572"/>
    <col min="8193" max="8193" width="118.42578125" style="572" customWidth="1"/>
    <col min="8194" max="8194" width="20.140625" style="572" customWidth="1"/>
    <col min="8195" max="8195" width="23.7109375" style="572" customWidth="1"/>
    <col min="8196" max="8196" width="22.28515625" style="572" customWidth="1"/>
    <col min="8197" max="8197" width="22" style="572" customWidth="1"/>
    <col min="8198" max="8198" width="20.140625" style="572" customWidth="1"/>
    <col min="8199" max="8199" width="23.5703125" style="572" customWidth="1"/>
    <col min="8200" max="8200" width="20.140625" style="572" customWidth="1"/>
    <col min="8201" max="8201" width="23.7109375" style="572" customWidth="1"/>
    <col min="8202" max="8202" width="22.28515625" style="572" customWidth="1"/>
    <col min="8203" max="8203" width="22" style="572" customWidth="1"/>
    <col min="8204" max="8204" width="20.140625" style="572" customWidth="1"/>
    <col min="8205" max="8205" width="23.5703125" style="572" customWidth="1"/>
    <col min="8206" max="8206" width="22.42578125" style="572" customWidth="1"/>
    <col min="8207" max="8207" width="20.140625" style="572" customWidth="1"/>
    <col min="8208" max="8208" width="23.7109375" style="572" customWidth="1"/>
    <col min="8209" max="8209" width="22.28515625" style="572" customWidth="1"/>
    <col min="8210" max="8210" width="4.5703125" style="572" customWidth="1"/>
    <col min="8211" max="8448" width="9.140625" style="572"/>
    <col min="8449" max="8449" width="118.42578125" style="572" customWidth="1"/>
    <col min="8450" max="8450" width="20.140625" style="572" customWidth="1"/>
    <col min="8451" max="8451" width="23.7109375" style="572" customWidth="1"/>
    <col min="8452" max="8452" width="22.28515625" style="572" customWidth="1"/>
    <col min="8453" max="8453" width="22" style="572" customWidth="1"/>
    <col min="8454" max="8454" width="20.140625" style="572" customWidth="1"/>
    <col min="8455" max="8455" width="23.5703125" style="572" customWidth="1"/>
    <col min="8456" max="8456" width="20.140625" style="572" customWidth="1"/>
    <col min="8457" max="8457" width="23.7109375" style="572" customWidth="1"/>
    <col min="8458" max="8458" width="22.28515625" style="572" customWidth="1"/>
    <col min="8459" max="8459" width="22" style="572" customWidth="1"/>
    <col min="8460" max="8460" width="20.140625" style="572" customWidth="1"/>
    <col min="8461" max="8461" width="23.5703125" style="572" customWidth="1"/>
    <col min="8462" max="8462" width="22.42578125" style="572" customWidth="1"/>
    <col min="8463" max="8463" width="20.140625" style="572" customWidth="1"/>
    <col min="8464" max="8464" width="23.7109375" style="572" customWidth="1"/>
    <col min="8465" max="8465" width="22.28515625" style="572" customWidth="1"/>
    <col min="8466" max="8466" width="4.5703125" style="572" customWidth="1"/>
    <col min="8467" max="8704" width="9.140625" style="572"/>
    <col min="8705" max="8705" width="118.42578125" style="572" customWidth="1"/>
    <col min="8706" max="8706" width="20.140625" style="572" customWidth="1"/>
    <col min="8707" max="8707" width="23.7109375" style="572" customWidth="1"/>
    <col min="8708" max="8708" width="22.28515625" style="572" customWidth="1"/>
    <col min="8709" max="8709" width="22" style="572" customWidth="1"/>
    <col min="8710" max="8710" width="20.140625" style="572" customWidth="1"/>
    <col min="8711" max="8711" width="23.5703125" style="572" customWidth="1"/>
    <col min="8712" max="8712" width="20.140625" style="572" customWidth="1"/>
    <col min="8713" max="8713" width="23.7109375" style="572" customWidth="1"/>
    <col min="8714" max="8714" width="22.28515625" style="572" customWidth="1"/>
    <col min="8715" max="8715" width="22" style="572" customWidth="1"/>
    <col min="8716" max="8716" width="20.140625" style="572" customWidth="1"/>
    <col min="8717" max="8717" width="23.5703125" style="572" customWidth="1"/>
    <col min="8718" max="8718" width="22.42578125" style="572" customWidth="1"/>
    <col min="8719" max="8719" width="20.140625" style="572" customWidth="1"/>
    <col min="8720" max="8720" width="23.7109375" style="572" customWidth="1"/>
    <col min="8721" max="8721" width="22.28515625" style="572" customWidth="1"/>
    <col min="8722" max="8722" width="4.5703125" style="572" customWidth="1"/>
    <col min="8723" max="8960" width="9.140625" style="572"/>
    <col min="8961" max="8961" width="118.42578125" style="572" customWidth="1"/>
    <col min="8962" max="8962" width="20.140625" style="572" customWidth="1"/>
    <col min="8963" max="8963" width="23.7109375" style="572" customWidth="1"/>
    <col min="8964" max="8964" width="22.28515625" style="572" customWidth="1"/>
    <col min="8965" max="8965" width="22" style="572" customWidth="1"/>
    <col min="8966" max="8966" width="20.140625" style="572" customWidth="1"/>
    <col min="8967" max="8967" width="23.5703125" style="572" customWidth="1"/>
    <col min="8968" max="8968" width="20.140625" style="572" customWidth="1"/>
    <col min="8969" max="8969" width="23.7109375" style="572" customWidth="1"/>
    <col min="8970" max="8970" width="22.28515625" style="572" customWidth="1"/>
    <col min="8971" max="8971" width="22" style="572" customWidth="1"/>
    <col min="8972" max="8972" width="20.140625" style="572" customWidth="1"/>
    <col min="8973" max="8973" width="23.5703125" style="572" customWidth="1"/>
    <col min="8974" max="8974" width="22.42578125" style="572" customWidth="1"/>
    <col min="8975" max="8975" width="20.140625" style="572" customWidth="1"/>
    <col min="8976" max="8976" width="23.7109375" style="572" customWidth="1"/>
    <col min="8977" max="8977" width="22.28515625" style="572" customWidth="1"/>
    <col min="8978" max="8978" width="4.5703125" style="572" customWidth="1"/>
    <col min="8979" max="9216" width="9.140625" style="572"/>
    <col min="9217" max="9217" width="118.42578125" style="572" customWidth="1"/>
    <col min="9218" max="9218" width="20.140625" style="572" customWidth="1"/>
    <col min="9219" max="9219" width="23.7109375" style="572" customWidth="1"/>
    <col min="9220" max="9220" width="22.28515625" style="572" customWidth="1"/>
    <col min="9221" max="9221" width="22" style="572" customWidth="1"/>
    <col min="9222" max="9222" width="20.140625" style="572" customWidth="1"/>
    <col min="9223" max="9223" width="23.5703125" style="572" customWidth="1"/>
    <col min="9224" max="9224" width="20.140625" style="572" customWidth="1"/>
    <col min="9225" max="9225" width="23.7109375" style="572" customWidth="1"/>
    <col min="9226" max="9226" width="22.28515625" style="572" customWidth="1"/>
    <col min="9227" max="9227" width="22" style="572" customWidth="1"/>
    <col min="9228" max="9228" width="20.140625" style="572" customWidth="1"/>
    <col min="9229" max="9229" width="23.5703125" style="572" customWidth="1"/>
    <col min="9230" max="9230" width="22.42578125" style="572" customWidth="1"/>
    <col min="9231" max="9231" width="20.140625" style="572" customWidth="1"/>
    <col min="9232" max="9232" width="23.7109375" style="572" customWidth="1"/>
    <col min="9233" max="9233" width="22.28515625" style="572" customWidth="1"/>
    <col min="9234" max="9234" width="4.5703125" style="572" customWidth="1"/>
    <col min="9235" max="9472" width="9.140625" style="572"/>
    <col min="9473" max="9473" width="118.42578125" style="572" customWidth="1"/>
    <col min="9474" max="9474" width="20.140625" style="572" customWidth="1"/>
    <col min="9475" max="9475" width="23.7109375" style="572" customWidth="1"/>
    <col min="9476" max="9476" width="22.28515625" style="572" customWidth="1"/>
    <col min="9477" max="9477" width="22" style="572" customWidth="1"/>
    <col min="9478" max="9478" width="20.140625" style="572" customWidth="1"/>
    <col min="9479" max="9479" width="23.5703125" style="572" customWidth="1"/>
    <col min="9480" max="9480" width="20.140625" style="572" customWidth="1"/>
    <col min="9481" max="9481" width="23.7109375" style="572" customWidth="1"/>
    <col min="9482" max="9482" width="22.28515625" style="572" customWidth="1"/>
    <col min="9483" max="9483" width="22" style="572" customWidth="1"/>
    <col min="9484" max="9484" width="20.140625" style="572" customWidth="1"/>
    <col min="9485" max="9485" width="23.5703125" style="572" customWidth="1"/>
    <col min="9486" max="9486" width="22.42578125" style="572" customWidth="1"/>
    <col min="9487" max="9487" width="20.140625" style="572" customWidth="1"/>
    <col min="9488" max="9488" width="23.7109375" style="572" customWidth="1"/>
    <col min="9489" max="9489" width="22.28515625" style="572" customWidth="1"/>
    <col min="9490" max="9490" width="4.5703125" style="572" customWidth="1"/>
    <col min="9491" max="9728" width="9.140625" style="572"/>
    <col min="9729" max="9729" width="118.42578125" style="572" customWidth="1"/>
    <col min="9730" max="9730" width="20.140625" style="572" customWidth="1"/>
    <col min="9731" max="9731" width="23.7109375" style="572" customWidth="1"/>
    <col min="9732" max="9732" width="22.28515625" style="572" customWidth="1"/>
    <col min="9733" max="9733" width="22" style="572" customWidth="1"/>
    <col min="9734" max="9734" width="20.140625" style="572" customWidth="1"/>
    <col min="9735" max="9735" width="23.5703125" style="572" customWidth="1"/>
    <col min="9736" max="9736" width="20.140625" style="572" customWidth="1"/>
    <col min="9737" max="9737" width="23.7109375" style="572" customWidth="1"/>
    <col min="9738" max="9738" width="22.28515625" style="572" customWidth="1"/>
    <col min="9739" max="9739" width="22" style="572" customWidth="1"/>
    <col min="9740" max="9740" width="20.140625" style="572" customWidth="1"/>
    <col min="9741" max="9741" width="23.5703125" style="572" customWidth="1"/>
    <col min="9742" max="9742" width="22.42578125" style="572" customWidth="1"/>
    <col min="9743" max="9743" width="20.140625" style="572" customWidth="1"/>
    <col min="9744" max="9744" width="23.7109375" style="572" customWidth="1"/>
    <col min="9745" max="9745" width="22.28515625" style="572" customWidth="1"/>
    <col min="9746" max="9746" width="4.5703125" style="572" customWidth="1"/>
    <col min="9747" max="9984" width="9.140625" style="572"/>
    <col min="9985" max="9985" width="118.42578125" style="572" customWidth="1"/>
    <col min="9986" max="9986" width="20.140625" style="572" customWidth="1"/>
    <col min="9987" max="9987" width="23.7109375" style="572" customWidth="1"/>
    <col min="9988" max="9988" width="22.28515625" style="572" customWidth="1"/>
    <col min="9989" max="9989" width="22" style="572" customWidth="1"/>
    <col min="9990" max="9990" width="20.140625" style="572" customWidth="1"/>
    <col min="9991" max="9991" width="23.5703125" style="572" customWidth="1"/>
    <col min="9992" max="9992" width="20.140625" style="572" customWidth="1"/>
    <col min="9993" max="9993" width="23.7109375" style="572" customWidth="1"/>
    <col min="9994" max="9994" width="22.28515625" style="572" customWidth="1"/>
    <col min="9995" max="9995" width="22" style="572" customWidth="1"/>
    <col min="9996" max="9996" width="20.140625" style="572" customWidth="1"/>
    <col min="9997" max="9997" width="23.5703125" style="572" customWidth="1"/>
    <col min="9998" max="9998" width="22.42578125" style="572" customWidth="1"/>
    <col min="9999" max="9999" width="20.140625" style="572" customWidth="1"/>
    <col min="10000" max="10000" width="23.7109375" style="572" customWidth="1"/>
    <col min="10001" max="10001" width="22.28515625" style="572" customWidth="1"/>
    <col min="10002" max="10002" width="4.5703125" style="572" customWidth="1"/>
    <col min="10003" max="10240" width="9.140625" style="572"/>
    <col min="10241" max="10241" width="118.42578125" style="572" customWidth="1"/>
    <col min="10242" max="10242" width="20.140625" style="572" customWidth="1"/>
    <col min="10243" max="10243" width="23.7109375" style="572" customWidth="1"/>
    <col min="10244" max="10244" width="22.28515625" style="572" customWidth="1"/>
    <col min="10245" max="10245" width="22" style="572" customWidth="1"/>
    <col min="10246" max="10246" width="20.140625" style="572" customWidth="1"/>
    <col min="10247" max="10247" width="23.5703125" style="572" customWidth="1"/>
    <col min="10248" max="10248" width="20.140625" style="572" customWidth="1"/>
    <col min="10249" max="10249" width="23.7109375" style="572" customWidth="1"/>
    <col min="10250" max="10250" width="22.28515625" style="572" customWidth="1"/>
    <col min="10251" max="10251" width="22" style="572" customWidth="1"/>
    <col min="10252" max="10252" width="20.140625" style="572" customWidth="1"/>
    <col min="10253" max="10253" width="23.5703125" style="572" customWidth="1"/>
    <col min="10254" max="10254" width="22.42578125" style="572" customWidth="1"/>
    <col min="10255" max="10255" width="20.140625" style="572" customWidth="1"/>
    <col min="10256" max="10256" width="23.7109375" style="572" customWidth="1"/>
    <col min="10257" max="10257" width="22.28515625" style="572" customWidth="1"/>
    <col min="10258" max="10258" width="4.5703125" style="572" customWidth="1"/>
    <col min="10259" max="10496" width="9.140625" style="572"/>
    <col min="10497" max="10497" width="118.42578125" style="572" customWidth="1"/>
    <col min="10498" max="10498" width="20.140625" style="572" customWidth="1"/>
    <col min="10499" max="10499" width="23.7109375" style="572" customWidth="1"/>
    <col min="10500" max="10500" width="22.28515625" style="572" customWidth="1"/>
    <col min="10501" max="10501" width="22" style="572" customWidth="1"/>
    <col min="10502" max="10502" width="20.140625" style="572" customWidth="1"/>
    <col min="10503" max="10503" width="23.5703125" style="572" customWidth="1"/>
    <col min="10504" max="10504" width="20.140625" style="572" customWidth="1"/>
    <col min="10505" max="10505" width="23.7109375" style="572" customWidth="1"/>
    <col min="10506" max="10506" width="22.28515625" style="572" customWidth="1"/>
    <col min="10507" max="10507" width="22" style="572" customWidth="1"/>
    <col min="10508" max="10508" width="20.140625" style="572" customWidth="1"/>
    <col min="10509" max="10509" width="23.5703125" style="572" customWidth="1"/>
    <col min="10510" max="10510" width="22.42578125" style="572" customWidth="1"/>
    <col min="10511" max="10511" width="20.140625" style="572" customWidth="1"/>
    <col min="10512" max="10512" width="23.7109375" style="572" customWidth="1"/>
    <col min="10513" max="10513" width="22.28515625" style="572" customWidth="1"/>
    <col min="10514" max="10514" width="4.5703125" style="572" customWidth="1"/>
    <col min="10515" max="10752" width="9.140625" style="572"/>
    <col min="10753" max="10753" width="118.42578125" style="572" customWidth="1"/>
    <col min="10754" max="10754" width="20.140625" style="572" customWidth="1"/>
    <col min="10755" max="10755" width="23.7109375" style="572" customWidth="1"/>
    <col min="10756" max="10756" width="22.28515625" style="572" customWidth="1"/>
    <col min="10757" max="10757" width="22" style="572" customWidth="1"/>
    <col min="10758" max="10758" width="20.140625" style="572" customWidth="1"/>
    <col min="10759" max="10759" width="23.5703125" style="572" customWidth="1"/>
    <col min="10760" max="10760" width="20.140625" style="572" customWidth="1"/>
    <col min="10761" max="10761" width="23.7109375" style="572" customWidth="1"/>
    <col min="10762" max="10762" width="22.28515625" style="572" customWidth="1"/>
    <col min="10763" max="10763" width="22" style="572" customWidth="1"/>
    <col min="10764" max="10764" width="20.140625" style="572" customWidth="1"/>
    <col min="10765" max="10765" width="23.5703125" style="572" customWidth="1"/>
    <col min="10766" max="10766" width="22.42578125" style="572" customWidth="1"/>
    <col min="10767" max="10767" width="20.140625" style="572" customWidth="1"/>
    <col min="10768" max="10768" width="23.7109375" style="572" customWidth="1"/>
    <col min="10769" max="10769" width="22.28515625" style="572" customWidth="1"/>
    <col min="10770" max="10770" width="4.5703125" style="572" customWidth="1"/>
    <col min="10771" max="11008" width="9.140625" style="572"/>
    <col min="11009" max="11009" width="118.42578125" style="572" customWidth="1"/>
    <col min="11010" max="11010" width="20.140625" style="572" customWidth="1"/>
    <col min="11011" max="11011" width="23.7109375" style="572" customWidth="1"/>
    <col min="11012" max="11012" width="22.28515625" style="572" customWidth="1"/>
    <col min="11013" max="11013" width="22" style="572" customWidth="1"/>
    <col min="11014" max="11014" width="20.140625" style="572" customWidth="1"/>
    <col min="11015" max="11015" width="23.5703125" style="572" customWidth="1"/>
    <col min="11016" max="11016" width="20.140625" style="572" customWidth="1"/>
    <col min="11017" max="11017" width="23.7109375" style="572" customWidth="1"/>
    <col min="11018" max="11018" width="22.28515625" style="572" customWidth="1"/>
    <col min="11019" max="11019" width="22" style="572" customWidth="1"/>
    <col min="11020" max="11020" width="20.140625" style="572" customWidth="1"/>
    <col min="11021" max="11021" width="23.5703125" style="572" customWidth="1"/>
    <col min="11022" max="11022" width="22.42578125" style="572" customWidth="1"/>
    <col min="11023" max="11023" width="20.140625" style="572" customWidth="1"/>
    <col min="11024" max="11024" width="23.7109375" style="572" customWidth="1"/>
    <col min="11025" max="11025" width="22.28515625" style="572" customWidth="1"/>
    <col min="11026" max="11026" width="4.5703125" style="572" customWidth="1"/>
    <col min="11027" max="11264" width="9.140625" style="572"/>
    <col min="11265" max="11265" width="118.42578125" style="572" customWidth="1"/>
    <col min="11266" max="11266" width="20.140625" style="572" customWidth="1"/>
    <col min="11267" max="11267" width="23.7109375" style="572" customWidth="1"/>
    <col min="11268" max="11268" width="22.28515625" style="572" customWidth="1"/>
    <col min="11269" max="11269" width="22" style="572" customWidth="1"/>
    <col min="11270" max="11270" width="20.140625" style="572" customWidth="1"/>
    <col min="11271" max="11271" width="23.5703125" style="572" customWidth="1"/>
    <col min="11272" max="11272" width="20.140625" style="572" customWidth="1"/>
    <col min="11273" max="11273" width="23.7109375" style="572" customWidth="1"/>
    <col min="11274" max="11274" width="22.28515625" style="572" customWidth="1"/>
    <col min="11275" max="11275" width="22" style="572" customWidth="1"/>
    <col min="11276" max="11276" width="20.140625" style="572" customWidth="1"/>
    <col min="11277" max="11277" width="23.5703125" style="572" customWidth="1"/>
    <col min="11278" max="11278" width="22.42578125" style="572" customWidth="1"/>
    <col min="11279" max="11279" width="20.140625" style="572" customWidth="1"/>
    <col min="11280" max="11280" width="23.7109375" style="572" customWidth="1"/>
    <col min="11281" max="11281" width="22.28515625" style="572" customWidth="1"/>
    <col min="11282" max="11282" width="4.5703125" style="572" customWidth="1"/>
    <col min="11283" max="11520" width="9.140625" style="572"/>
    <col min="11521" max="11521" width="118.42578125" style="572" customWidth="1"/>
    <col min="11522" max="11522" width="20.140625" style="572" customWidth="1"/>
    <col min="11523" max="11523" width="23.7109375" style="572" customWidth="1"/>
    <col min="11524" max="11524" width="22.28515625" style="572" customWidth="1"/>
    <col min="11525" max="11525" width="22" style="572" customWidth="1"/>
    <col min="11526" max="11526" width="20.140625" style="572" customWidth="1"/>
    <col min="11527" max="11527" width="23.5703125" style="572" customWidth="1"/>
    <col min="11528" max="11528" width="20.140625" style="572" customWidth="1"/>
    <col min="11529" max="11529" width="23.7109375" style="572" customWidth="1"/>
    <col min="11530" max="11530" width="22.28515625" style="572" customWidth="1"/>
    <col min="11531" max="11531" width="22" style="572" customWidth="1"/>
    <col min="11532" max="11532" width="20.140625" style="572" customWidth="1"/>
    <col min="11533" max="11533" width="23.5703125" style="572" customWidth="1"/>
    <col min="11534" max="11534" width="22.42578125" style="572" customWidth="1"/>
    <col min="11535" max="11535" width="20.140625" style="572" customWidth="1"/>
    <col min="11536" max="11536" width="23.7109375" style="572" customWidth="1"/>
    <col min="11537" max="11537" width="22.28515625" style="572" customWidth="1"/>
    <col min="11538" max="11538" width="4.5703125" style="572" customWidth="1"/>
    <col min="11539" max="11776" width="9.140625" style="572"/>
    <col min="11777" max="11777" width="118.42578125" style="572" customWidth="1"/>
    <col min="11778" max="11778" width="20.140625" style="572" customWidth="1"/>
    <col min="11779" max="11779" width="23.7109375" style="572" customWidth="1"/>
    <col min="11780" max="11780" width="22.28515625" style="572" customWidth="1"/>
    <col min="11781" max="11781" width="22" style="572" customWidth="1"/>
    <col min="11782" max="11782" width="20.140625" style="572" customWidth="1"/>
    <col min="11783" max="11783" width="23.5703125" style="572" customWidth="1"/>
    <col min="11784" max="11784" width="20.140625" style="572" customWidth="1"/>
    <col min="11785" max="11785" width="23.7109375" style="572" customWidth="1"/>
    <col min="11786" max="11786" width="22.28515625" style="572" customWidth="1"/>
    <col min="11787" max="11787" width="22" style="572" customWidth="1"/>
    <col min="11788" max="11788" width="20.140625" style="572" customWidth="1"/>
    <col min="11789" max="11789" width="23.5703125" style="572" customWidth="1"/>
    <col min="11790" max="11790" width="22.42578125" style="572" customWidth="1"/>
    <col min="11791" max="11791" width="20.140625" style="572" customWidth="1"/>
    <col min="11792" max="11792" width="23.7109375" style="572" customWidth="1"/>
    <col min="11793" max="11793" width="22.28515625" style="572" customWidth="1"/>
    <col min="11794" max="11794" width="4.5703125" style="572" customWidth="1"/>
    <col min="11795" max="12032" width="9.140625" style="572"/>
    <col min="12033" max="12033" width="118.42578125" style="572" customWidth="1"/>
    <col min="12034" max="12034" width="20.140625" style="572" customWidth="1"/>
    <col min="12035" max="12035" width="23.7109375" style="572" customWidth="1"/>
    <col min="12036" max="12036" width="22.28515625" style="572" customWidth="1"/>
    <col min="12037" max="12037" width="22" style="572" customWidth="1"/>
    <col min="12038" max="12038" width="20.140625" style="572" customWidth="1"/>
    <col min="12039" max="12039" width="23.5703125" style="572" customWidth="1"/>
    <col min="12040" max="12040" width="20.140625" style="572" customWidth="1"/>
    <col min="12041" max="12041" width="23.7109375" style="572" customWidth="1"/>
    <col min="12042" max="12042" width="22.28515625" style="572" customWidth="1"/>
    <col min="12043" max="12043" width="22" style="572" customWidth="1"/>
    <col min="12044" max="12044" width="20.140625" style="572" customWidth="1"/>
    <col min="12045" max="12045" width="23.5703125" style="572" customWidth="1"/>
    <col min="12046" max="12046" width="22.42578125" style="572" customWidth="1"/>
    <col min="12047" max="12047" width="20.140625" style="572" customWidth="1"/>
    <col min="12048" max="12048" width="23.7109375" style="572" customWidth="1"/>
    <col min="12049" max="12049" width="22.28515625" style="572" customWidth="1"/>
    <col min="12050" max="12050" width="4.5703125" style="572" customWidth="1"/>
    <col min="12051" max="12288" width="9.140625" style="572"/>
    <col min="12289" max="12289" width="118.42578125" style="572" customWidth="1"/>
    <col min="12290" max="12290" width="20.140625" style="572" customWidth="1"/>
    <col min="12291" max="12291" width="23.7109375" style="572" customWidth="1"/>
    <col min="12292" max="12292" width="22.28515625" style="572" customWidth="1"/>
    <col min="12293" max="12293" width="22" style="572" customWidth="1"/>
    <col min="12294" max="12294" width="20.140625" style="572" customWidth="1"/>
    <col min="12295" max="12295" width="23.5703125" style="572" customWidth="1"/>
    <col min="12296" max="12296" width="20.140625" style="572" customWidth="1"/>
    <col min="12297" max="12297" width="23.7109375" style="572" customWidth="1"/>
    <col min="12298" max="12298" width="22.28515625" style="572" customWidth="1"/>
    <col min="12299" max="12299" width="22" style="572" customWidth="1"/>
    <col min="12300" max="12300" width="20.140625" style="572" customWidth="1"/>
    <col min="12301" max="12301" width="23.5703125" style="572" customWidth="1"/>
    <col min="12302" max="12302" width="22.42578125" style="572" customWidth="1"/>
    <col min="12303" max="12303" width="20.140625" style="572" customWidth="1"/>
    <col min="12304" max="12304" width="23.7109375" style="572" customWidth="1"/>
    <col min="12305" max="12305" width="22.28515625" style="572" customWidth="1"/>
    <col min="12306" max="12306" width="4.5703125" style="572" customWidth="1"/>
    <col min="12307" max="12544" width="9.140625" style="572"/>
    <col min="12545" max="12545" width="118.42578125" style="572" customWidth="1"/>
    <col min="12546" max="12546" width="20.140625" style="572" customWidth="1"/>
    <col min="12547" max="12547" width="23.7109375" style="572" customWidth="1"/>
    <col min="12548" max="12548" width="22.28515625" style="572" customWidth="1"/>
    <col min="12549" max="12549" width="22" style="572" customWidth="1"/>
    <col min="12550" max="12550" width="20.140625" style="572" customWidth="1"/>
    <col min="12551" max="12551" width="23.5703125" style="572" customWidth="1"/>
    <col min="12552" max="12552" width="20.140625" style="572" customWidth="1"/>
    <col min="12553" max="12553" width="23.7109375" style="572" customWidth="1"/>
    <col min="12554" max="12554" width="22.28515625" style="572" customWidth="1"/>
    <col min="12555" max="12555" width="22" style="572" customWidth="1"/>
    <col min="12556" max="12556" width="20.140625" style="572" customWidth="1"/>
    <col min="12557" max="12557" width="23.5703125" style="572" customWidth="1"/>
    <col min="12558" max="12558" width="22.42578125" style="572" customWidth="1"/>
    <col min="12559" max="12559" width="20.140625" style="572" customWidth="1"/>
    <col min="12560" max="12560" width="23.7109375" style="572" customWidth="1"/>
    <col min="12561" max="12561" width="22.28515625" style="572" customWidth="1"/>
    <col min="12562" max="12562" width="4.5703125" style="572" customWidth="1"/>
    <col min="12563" max="12800" width="9.140625" style="572"/>
    <col min="12801" max="12801" width="118.42578125" style="572" customWidth="1"/>
    <col min="12802" max="12802" width="20.140625" style="572" customWidth="1"/>
    <col min="12803" max="12803" width="23.7109375" style="572" customWidth="1"/>
    <col min="12804" max="12804" width="22.28515625" style="572" customWidth="1"/>
    <col min="12805" max="12805" width="22" style="572" customWidth="1"/>
    <col min="12806" max="12806" width="20.140625" style="572" customWidth="1"/>
    <col min="12807" max="12807" width="23.5703125" style="572" customWidth="1"/>
    <col min="12808" max="12808" width="20.140625" style="572" customWidth="1"/>
    <col min="12809" max="12809" width="23.7109375" style="572" customWidth="1"/>
    <col min="12810" max="12810" width="22.28515625" style="572" customWidth="1"/>
    <col min="12811" max="12811" width="22" style="572" customWidth="1"/>
    <col min="12812" max="12812" width="20.140625" style="572" customWidth="1"/>
    <col min="12813" max="12813" width="23.5703125" style="572" customWidth="1"/>
    <col min="12814" max="12814" width="22.42578125" style="572" customWidth="1"/>
    <col min="12815" max="12815" width="20.140625" style="572" customWidth="1"/>
    <col min="12816" max="12816" width="23.7109375" style="572" customWidth="1"/>
    <col min="12817" max="12817" width="22.28515625" style="572" customWidth="1"/>
    <col min="12818" max="12818" width="4.5703125" style="572" customWidth="1"/>
    <col min="12819" max="13056" width="9.140625" style="572"/>
    <col min="13057" max="13057" width="118.42578125" style="572" customWidth="1"/>
    <col min="13058" max="13058" width="20.140625" style="572" customWidth="1"/>
    <col min="13059" max="13059" width="23.7109375" style="572" customWidth="1"/>
    <col min="13060" max="13060" width="22.28515625" style="572" customWidth="1"/>
    <col min="13061" max="13061" width="22" style="572" customWidth="1"/>
    <col min="13062" max="13062" width="20.140625" style="572" customWidth="1"/>
    <col min="13063" max="13063" width="23.5703125" style="572" customWidth="1"/>
    <col min="13064" max="13064" width="20.140625" style="572" customWidth="1"/>
    <col min="13065" max="13065" width="23.7109375" style="572" customWidth="1"/>
    <col min="13066" max="13066" width="22.28515625" style="572" customWidth="1"/>
    <col min="13067" max="13067" width="22" style="572" customWidth="1"/>
    <col min="13068" max="13068" width="20.140625" style="572" customWidth="1"/>
    <col min="13069" max="13069" width="23.5703125" style="572" customWidth="1"/>
    <col min="13070" max="13070" width="22.42578125" style="572" customWidth="1"/>
    <col min="13071" max="13071" width="20.140625" style="572" customWidth="1"/>
    <col min="13072" max="13072" width="23.7109375" style="572" customWidth="1"/>
    <col min="13073" max="13073" width="22.28515625" style="572" customWidth="1"/>
    <col min="13074" max="13074" width="4.5703125" style="572" customWidth="1"/>
    <col min="13075" max="13312" width="9.140625" style="572"/>
    <col min="13313" max="13313" width="118.42578125" style="572" customWidth="1"/>
    <col min="13314" max="13314" width="20.140625" style="572" customWidth="1"/>
    <col min="13315" max="13315" width="23.7109375" style="572" customWidth="1"/>
    <col min="13316" max="13316" width="22.28515625" style="572" customWidth="1"/>
    <col min="13317" max="13317" width="22" style="572" customWidth="1"/>
    <col min="13318" max="13318" width="20.140625" style="572" customWidth="1"/>
    <col min="13319" max="13319" width="23.5703125" style="572" customWidth="1"/>
    <col min="13320" max="13320" width="20.140625" style="572" customWidth="1"/>
    <col min="13321" max="13321" width="23.7109375" style="572" customWidth="1"/>
    <col min="13322" max="13322" width="22.28515625" style="572" customWidth="1"/>
    <col min="13323" max="13323" width="22" style="572" customWidth="1"/>
    <col min="13324" max="13324" width="20.140625" style="572" customWidth="1"/>
    <col min="13325" max="13325" width="23.5703125" style="572" customWidth="1"/>
    <col min="13326" max="13326" width="22.42578125" style="572" customWidth="1"/>
    <col min="13327" max="13327" width="20.140625" style="572" customWidth="1"/>
    <col min="13328" max="13328" width="23.7109375" style="572" customWidth="1"/>
    <col min="13329" max="13329" width="22.28515625" style="572" customWidth="1"/>
    <col min="13330" max="13330" width="4.5703125" style="572" customWidth="1"/>
    <col min="13331" max="13568" width="9.140625" style="572"/>
    <col min="13569" max="13569" width="118.42578125" style="572" customWidth="1"/>
    <col min="13570" max="13570" width="20.140625" style="572" customWidth="1"/>
    <col min="13571" max="13571" width="23.7109375" style="572" customWidth="1"/>
    <col min="13572" max="13572" width="22.28515625" style="572" customWidth="1"/>
    <col min="13573" max="13573" width="22" style="572" customWidth="1"/>
    <col min="13574" max="13574" width="20.140625" style="572" customWidth="1"/>
    <col min="13575" max="13575" width="23.5703125" style="572" customWidth="1"/>
    <col min="13576" max="13576" width="20.140625" style="572" customWidth="1"/>
    <col min="13577" max="13577" width="23.7109375" style="572" customWidth="1"/>
    <col min="13578" max="13578" width="22.28515625" style="572" customWidth="1"/>
    <col min="13579" max="13579" width="22" style="572" customWidth="1"/>
    <col min="13580" max="13580" width="20.140625" style="572" customWidth="1"/>
    <col min="13581" max="13581" width="23.5703125" style="572" customWidth="1"/>
    <col min="13582" max="13582" width="22.42578125" style="572" customWidth="1"/>
    <col min="13583" max="13583" width="20.140625" style="572" customWidth="1"/>
    <col min="13584" max="13584" width="23.7109375" style="572" customWidth="1"/>
    <col min="13585" max="13585" width="22.28515625" style="572" customWidth="1"/>
    <col min="13586" max="13586" width="4.5703125" style="572" customWidth="1"/>
    <col min="13587" max="13824" width="9.140625" style="572"/>
    <col min="13825" max="13825" width="118.42578125" style="572" customWidth="1"/>
    <col min="13826" max="13826" width="20.140625" style="572" customWidth="1"/>
    <col min="13827" max="13827" width="23.7109375" style="572" customWidth="1"/>
    <col min="13828" max="13828" width="22.28515625" style="572" customWidth="1"/>
    <col min="13829" max="13829" width="22" style="572" customWidth="1"/>
    <col min="13830" max="13830" width="20.140625" style="572" customWidth="1"/>
    <col min="13831" max="13831" width="23.5703125" style="572" customWidth="1"/>
    <col min="13832" max="13832" width="20.140625" style="572" customWidth="1"/>
    <col min="13833" max="13833" width="23.7109375" style="572" customWidth="1"/>
    <col min="13834" max="13834" width="22.28515625" style="572" customWidth="1"/>
    <col min="13835" max="13835" width="22" style="572" customWidth="1"/>
    <col min="13836" max="13836" width="20.140625" style="572" customWidth="1"/>
    <col min="13837" max="13837" width="23.5703125" style="572" customWidth="1"/>
    <col min="13838" max="13838" width="22.42578125" style="572" customWidth="1"/>
    <col min="13839" max="13839" width="20.140625" style="572" customWidth="1"/>
    <col min="13840" max="13840" width="23.7109375" style="572" customWidth="1"/>
    <col min="13841" max="13841" width="22.28515625" style="572" customWidth="1"/>
    <col min="13842" max="13842" width="4.5703125" style="572" customWidth="1"/>
    <col min="13843" max="14080" width="9.140625" style="572"/>
    <col min="14081" max="14081" width="118.42578125" style="572" customWidth="1"/>
    <col min="14082" max="14082" width="20.140625" style="572" customWidth="1"/>
    <col min="14083" max="14083" width="23.7109375" style="572" customWidth="1"/>
    <col min="14084" max="14084" width="22.28515625" style="572" customWidth="1"/>
    <col min="14085" max="14085" width="22" style="572" customWidth="1"/>
    <col min="14086" max="14086" width="20.140625" style="572" customWidth="1"/>
    <col min="14087" max="14087" width="23.5703125" style="572" customWidth="1"/>
    <col min="14088" max="14088" width="20.140625" style="572" customWidth="1"/>
    <col min="14089" max="14089" width="23.7109375" style="572" customWidth="1"/>
    <col min="14090" max="14090" width="22.28515625" style="572" customWidth="1"/>
    <col min="14091" max="14091" width="22" style="572" customWidth="1"/>
    <col min="14092" max="14092" width="20.140625" style="572" customWidth="1"/>
    <col min="14093" max="14093" width="23.5703125" style="572" customWidth="1"/>
    <col min="14094" max="14094" width="22.42578125" style="572" customWidth="1"/>
    <col min="14095" max="14095" width="20.140625" style="572" customWidth="1"/>
    <col min="14096" max="14096" width="23.7109375" style="572" customWidth="1"/>
    <col min="14097" max="14097" width="22.28515625" style="572" customWidth="1"/>
    <col min="14098" max="14098" width="4.5703125" style="572" customWidth="1"/>
    <col min="14099" max="14336" width="9.140625" style="572"/>
    <col min="14337" max="14337" width="118.42578125" style="572" customWidth="1"/>
    <col min="14338" max="14338" width="20.140625" style="572" customWidth="1"/>
    <col min="14339" max="14339" width="23.7109375" style="572" customWidth="1"/>
    <col min="14340" max="14340" width="22.28515625" style="572" customWidth="1"/>
    <col min="14341" max="14341" width="22" style="572" customWidth="1"/>
    <col min="14342" max="14342" width="20.140625" style="572" customWidth="1"/>
    <col min="14343" max="14343" width="23.5703125" style="572" customWidth="1"/>
    <col min="14344" max="14344" width="20.140625" style="572" customWidth="1"/>
    <col min="14345" max="14345" width="23.7109375" style="572" customWidth="1"/>
    <col min="14346" max="14346" width="22.28515625" style="572" customWidth="1"/>
    <col min="14347" max="14347" width="22" style="572" customWidth="1"/>
    <col min="14348" max="14348" width="20.140625" style="572" customWidth="1"/>
    <col min="14349" max="14349" width="23.5703125" style="572" customWidth="1"/>
    <col min="14350" max="14350" width="22.42578125" style="572" customWidth="1"/>
    <col min="14351" max="14351" width="20.140625" style="572" customWidth="1"/>
    <col min="14352" max="14352" width="23.7109375" style="572" customWidth="1"/>
    <col min="14353" max="14353" width="22.28515625" style="572" customWidth="1"/>
    <col min="14354" max="14354" width="4.5703125" style="572" customWidth="1"/>
    <col min="14355" max="14592" width="9.140625" style="572"/>
    <col min="14593" max="14593" width="118.42578125" style="572" customWidth="1"/>
    <col min="14594" max="14594" width="20.140625" style="572" customWidth="1"/>
    <col min="14595" max="14595" width="23.7109375" style="572" customWidth="1"/>
    <col min="14596" max="14596" width="22.28515625" style="572" customWidth="1"/>
    <col min="14597" max="14597" width="22" style="572" customWidth="1"/>
    <col min="14598" max="14598" width="20.140625" style="572" customWidth="1"/>
    <col min="14599" max="14599" width="23.5703125" style="572" customWidth="1"/>
    <col min="14600" max="14600" width="20.140625" style="572" customWidth="1"/>
    <col min="14601" max="14601" width="23.7109375" style="572" customWidth="1"/>
    <col min="14602" max="14602" width="22.28515625" style="572" customWidth="1"/>
    <col min="14603" max="14603" width="22" style="572" customWidth="1"/>
    <col min="14604" max="14604" width="20.140625" style="572" customWidth="1"/>
    <col min="14605" max="14605" width="23.5703125" style="572" customWidth="1"/>
    <col min="14606" max="14606" width="22.42578125" style="572" customWidth="1"/>
    <col min="14607" max="14607" width="20.140625" style="572" customWidth="1"/>
    <col min="14608" max="14608" width="23.7109375" style="572" customWidth="1"/>
    <col min="14609" max="14609" width="22.28515625" style="572" customWidth="1"/>
    <col min="14610" max="14610" width="4.5703125" style="572" customWidth="1"/>
    <col min="14611" max="14848" width="9.140625" style="572"/>
    <col min="14849" max="14849" width="118.42578125" style="572" customWidth="1"/>
    <col min="14850" max="14850" width="20.140625" style="572" customWidth="1"/>
    <col min="14851" max="14851" width="23.7109375" style="572" customWidth="1"/>
    <col min="14852" max="14852" width="22.28515625" style="572" customWidth="1"/>
    <col min="14853" max="14853" width="22" style="572" customWidth="1"/>
    <col min="14854" max="14854" width="20.140625" style="572" customWidth="1"/>
    <col min="14855" max="14855" width="23.5703125" style="572" customWidth="1"/>
    <col min="14856" max="14856" width="20.140625" style="572" customWidth="1"/>
    <col min="14857" max="14857" width="23.7109375" style="572" customWidth="1"/>
    <col min="14858" max="14858" width="22.28515625" style="572" customWidth="1"/>
    <col min="14859" max="14859" width="22" style="572" customWidth="1"/>
    <col min="14860" max="14860" width="20.140625" style="572" customWidth="1"/>
    <col min="14861" max="14861" width="23.5703125" style="572" customWidth="1"/>
    <col min="14862" max="14862" width="22.42578125" style="572" customWidth="1"/>
    <col min="14863" max="14863" width="20.140625" style="572" customWidth="1"/>
    <col min="14864" max="14864" width="23.7109375" style="572" customWidth="1"/>
    <col min="14865" max="14865" width="22.28515625" style="572" customWidth="1"/>
    <col min="14866" max="14866" width="4.5703125" style="572" customWidth="1"/>
    <col min="14867" max="15104" width="9.140625" style="572"/>
    <col min="15105" max="15105" width="118.42578125" style="572" customWidth="1"/>
    <col min="15106" max="15106" width="20.140625" style="572" customWidth="1"/>
    <col min="15107" max="15107" width="23.7109375" style="572" customWidth="1"/>
    <col min="15108" max="15108" width="22.28515625" style="572" customWidth="1"/>
    <col min="15109" max="15109" width="22" style="572" customWidth="1"/>
    <col min="15110" max="15110" width="20.140625" style="572" customWidth="1"/>
    <col min="15111" max="15111" width="23.5703125" style="572" customWidth="1"/>
    <col min="15112" max="15112" width="20.140625" style="572" customWidth="1"/>
    <col min="15113" max="15113" width="23.7109375" style="572" customWidth="1"/>
    <col min="15114" max="15114" width="22.28515625" style="572" customWidth="1"/>
    <col min="15115" max="15115" width="22" style="572" customWidth="1"/>
    <col min="15116" max="15116" width="20.140625" style="572" customWidth="1"/>
    <col min="15117" max="15117" width="23.5703125" style="572" customWidth="1"/>
    <col min="15118" max="15118" width="22.42578125" style="572" customWidth="1"/>
    <col min="15119" max="15119" width="20.140625" style="572" customWidth="1"/>
    <col min="15120" max="15120" width="23.7109375" style="572" customWidth="1"/>
    <col min="15121" max="15121" width="22.28515625" style="572" customWidth="1"/>
    <col min="15122" max="15122" width="4.5703125" style="572" customWidth="1"/>
    <col min="15123" max="15360" width="9.140625" style="572"/>
    <col min="15361" max="15361" width="118.42578125" style="572" customWidth="1"/>
    <col min="15362" max="15362" width="20.140625" style="572" customWidth="1"/>
    <col min="15363" max="15363" width="23.7109375" style="572" customWidth="1"/>
    <col min="15364" max="15364" width="22.28515625" style="572" customWidth="1"/>
    <col min="15365" max="15365" width="22" style="572" customWidth="1"/>
    <col min="15366" max="15366" width="20.140625" style="572" customWidth="1"/>
    <col min="15367" max="15367" width="23.5703125" style="572" customWidth="1"/>
    <col min="15368" max="15368" width="20.140625" style="572" customWidth="1"/>
    <col min="15369" max="15369" width="23.7109375" style="572" customWidth="1"/>
    <col min="15370" max="15370" width="22.28515625" style="572" customWidth="1"/>
    <col min="15371" max="15371" width="22" style="572" customWidth="1"/>
    <col min="15372" max="15372" width="20.140625" style="572" customWidth="1"/>
    <col min="15373" max="15373" width="23.5703125" style="572" customWidth="1"/>
    <col min="15374" max="15374" width="22.42578125" style="572" customWidth="1"/>
    <col min="15375" max="15375" width="20.140625" style="572" customWidth="1"/>
    <col min="15376" max="15376" width="23.7109375" style="572" customWidth="1"/>
    <col min="15377" max="15377" width="22.28515625" style="572" customWidth="1"/>
    <col min="15378" max="15378" width="4.5703125" style="572" customWidth="1"/>
    <col min="15379" max="15616" width="9.140625" style="572"/>
    <col min="15617" max="15617" width="118.42578125" style="572" customWidth="1"/>
    <col min="15618" max="15618" width="20.140625" style="572" customWidth="1"/>
    <col min="15619" max="15619" width="23.7109375" style="572" customWidth="1"/>
    <col min="15620" max="15620" width="22.28515625" style="572" customWidth="1"/>
    <col min="15621" max="15621" width="22" style="572" customWidth="1"/>
    <col min="15622" max="15622" width="20.140625" style="572" customWidth="1"/>
    <col min="15623" max="15623" width="23.5703125" style="572" customWidth="1"/>
    <col min="15624" max="15624" width="20.140625" style="572" customWidth="1"/>
    <col min="15625" max="15625" width="23.7109375" style="572" customWidth="1"/>
    <col min="15626" max="15626" width="22.28515625" style="572" customWidth="1"/>
    <col min="15627" max="15627" width="22" style="572" customWidth="1"/>
    <col min="15628" max="15628" width="20.140625" style="572" customWidth="1"/>
    <col min="15629" max="15629" width="23.5703125" style="572" customWidth="1"/>
    <col min="15630" max="15630" width="22.42578125" style="572" customWidth="1"/>
    <col min="15631" max="15631" width="20.140625" style="572" customWidth="1"/>
    <col min="15632" max="15632" width="23.7109375" style="572" customWidth="1"/>
    <col min="15633" max="15633" width="22.28515625" style="572" customWidth="1"/>
    <col min="15634" max="15634" width="4.5703125" style="572" customWidth="1"/>
    <col min="15635" max="15872" width="9.140625" style="572"/>
    <col min="15873" max="15873" width="118.42578125" style="572" customWidth="1"/>
    <col min="15874" max="15874" width="20.140625" style="572" customWidth="1"/>
    <col min="15875" max="15875" width="23.7109375" style="572" customWidth="1"/>
    <col min="15876" max="15876" width="22.28515625" style="572" customWidth="1"/>
    <col min="15877" max="15877" width="22" style="572" customWidth="1"/>
    <col min="15878" max="15878" width="20.140625" style="572" customWidth="1"/>
    <col min="15879" max="15879" width="23.5703125" style="572" customWidth="1"/>
    <col min="15880" max="15880" width="20.140625" style="572" customWidth="1"/>
    <col min="15881" max="15881" width="23.7109375" style="572" customWidth="1"/>
    <col min="15882" max="15882" width="22.28515625" style="572" customWidth="1"/>
    <col min="15883" max="15883" width="22" style="572" customWidth="1"/>
    <col min="15884" max="15884" width="20.140625" style="572" customWidth="1"/>
    <col min="15885" max="15885" width="23.5703125" style="572" customWidth="1"/>
    <col min="15886" max="15886" width="22.42578125" style="572" customWidth="1"/>
    <col min="15887" max="15887" width="20.140625" style="572" customWidth="1"/>
    <col min="15888" max="15888" width="23.7109375" style="572" customWidth="1"/>
    <col min="15889" max="15889" width="22.28515625" style="572" customWidth="1"/>
    <col min="15890" max="15890" width="4.5703125" style="572" customWidth="1"/>
    <col min="15891" max="16128" width="9.140625" style="572"/>
    <col min="16129" max="16129" width="118.42578125" style="572" customWidth="1"/>
    <col min="16130" max="16130" width="20.140625" style="572" customWidth="1"/>
    <col min="16131" max="16131" width="23.7109375" style="572" customWidth="1"/>
    <col min="16132" max="16132" width="22.28515625" style="572" customWidth="1"/>
    <col min="16133" max="16133" width="22" style="572" customWidth="1"/>
    <col min="16134" max="16134" width="20.140625" style="572" customWidth="1"/>
    <col min="16135" max="16135" width="23.5703125" style="572" customWidth="1"/>
    <col min="16136" max="16136" width="20.140625" style="572" customWidth="1"/>
    <col min="16137" max="16137" width="23.7109375" style="572" customWidth="1"/>
    <col min="16138" max="16138" width="22.28515625" style="572" customWidth="1"/>
    <col min="16139" max="16139" width="22" style="572" customWidth="1"/>
    <col min="16140" max="16140" width="20.140625" style="572" customWidth="1"/>
    <col min="16141" max="16141" width="23.5703125" style="572" customWidth="1"/>
    <col min="16142" max="16142" width="22.42578125" style="572" customWidth="1"/>
    <col min="16143" max="16143" width="20.140625" style="572" customWidth="1"/>
    <col min="16144" max="16144" width="23.7109375" style="572" customWidth="1"/>
    <col min="16145" max="16145" width="22.28515625" style="572" customWidth="1"/>
    <col min="16146" max="16146" width="4.5703125" style="572" customWidth="1"/>
    <col min="16147" max="16384" width="9.140625" style="572"/>
  </cols>
  <sheetData>
    <row r="1" spans="1:30" s="1" customFormat="1" ht="5.25" hidden="1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17"/>
    </row>
    <row r="2" spans="1:30" s="2" customFormat="1" ht="78.75" customHeight="1">
      <c r="A2" s="726" t="s">
        <v>733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726"/>
      <c r="O2" s="726"/>
      <c r="P2" s="726"/>
      <c r="Q2" s="726"/>
      <c r="R2" s="223"/>
    </row>
    <row r="3" spans="1:30" s="2" customFormat="1" ht="41.25" customHeight="1">
      <c r="A3" s="726" t="s">
        <v>231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726"/>
      <c r="O3" s="726"/>
      <c r="P3" s="726"/>
      <c r="Q3" s="726"/>
      <c r="R3" s="223"/>
    </row>
    <row r="4" spans="1:30" s="2" customFormat="1" ht="48.7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726"/>
      <c r="O4" s="726"/>
      <c r="P4" s="726"/>
      <c r="Q4" s="726"/>
      <c r="R4" s="223"/>
    </row>
    <row r="5" spans="1:30" s="3" customFormat="1" ht="73.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727"/>
      <c r="O5" s="727"/>
      <c r="P5" s="727"/>
      <c r="Q5" s="727"/>
      <c r="R5" s="224"/>
    </row>
    <row r="6" spans="1:30" ht="6" customHeight="1"/>
    <row r="7" spans="1:30" ht="7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26"/>
      <c r="O7" s="227"/>
      <c r="P7" s="227"/>
      <c r="Q7" s="226"/>
      <c r="R7" s="228"/>
    </row>
    <row r="8" spans="1:30" s="231" customFormat="1" ht="45" customHeight="1">
      <c r="A8" s="229"/>
      <c r="B8" s="728" t="s">
        <v>734</v>
      </c>
      <c r="C8" s="728"/>
      <c r="D8" s="728"/>
      <c r="E8" s="728"/>
      <c r="F8" s="728" t="s">
        <v>736</v>
      </c>
      <c r="G8" s="728"/>
      <c r="H8" s="728"/>
      <c r="I8" s="728"/>
      <c r="J8" s="728" t="s">
        <v>735</v>
      </c>
      <c r="K8" s="728"/>
      <c r="L8" s="728"/>
      <c r="M8" s="728"/>
      <c r="N8" s="728" t="s">
        <v>53</v>
      </c>
      <c r="O8" s="728"/>
      <c r="P8" s="728"/>
      <c r="Q8" s="728"/>
      <c r="R8" s="230"/>
      <c r="Y8" s="231">
        <v>1</v>
      </c>
      <c r="Z8" s="231">
        <v>1</v>
      </c>
      <c r="AC8" s="231">
        <v>1</v>
      </c>
      <c r="AD8" s="231">
        <v>1</v>
      </c>
    </row>
    <row r="9" spans="1:30" s="235" customFormat="1" ht="65.2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32" t="s">
        <v>233</v>
      </c>
      <c r="O9" s="232" t="s">
        <v>234</v>
      </c>
      <c r="P9" s="232" t="s">
        <v>235</v>
      </c>
      <c r="Q9" s="233" t="s">
        <v>53</v>
      </c>
      <c r="R9" s="234"/>
      <c r="Y9" s="235">
        <v>1</v>
      </c>
      <c r="Z9" s="235">
        <v>1</v>
      </c>
      <c r="AC9" s="235">
        <v>1</v>
      </c>
      <c r="AD9" s="235">
        <v>1</v>
      </c>
    </row>
    <row r="10" spans="1:30" s="238" customFormat="1" ht="64.5" customHeight="1">
      <c r="A10" s="236" t="s">
        <v>201</v>
      </c>
      <c r="B10" s="237">
        <v>635.84150520000003</v>
      </c>
      <c r="C10" s="237">
        <v>83582.715096800006</v>
      </c>
      <c r="D10" s="237">
        <v>139799.51760960001</v>
      </c>
      <c r="E10" s="237">
        <v>224018.0742116</v>
      </c>
      <c r="F10" s="237">
        <v>787.48572000000001</v>
      </c>
      <c r="G10" s="237">
        <v>131827.87728740001</v>
      </c>
      <c r="H10" s="237">
        <v>336889.42635860003</v>
      </c>
      <c r="I10" s="237">
        <v>469504.78936599998</v>
      </c>
      <c r="J10" s="237">
        <v>2179.5607424</v>
      </c>
      <c r="K10" s="237">
        <v>10987.577080399999</v>
      </c>
      <c r="L10" s="237">
        <v>8221.9563216000006</v>
      </c>
      <c r="M10" s="237">
        <v>21389.094144400002</v>
      </c>
      <c r="N10" s="237">
        <v>3602.8879676000001</v>
      </c>
      <c r="O10" s="237">
        <v>226398.16946460001</v>
      </c>
      <c r="P10" s="237">
        <v>484910.90028979996</v>
      </c>
      <c r="Q10" s="237">
        <v>714911.95772199996</v>
      </c>
      <c r="R10" s="230"/>
    </row>
    <row r="11" spans="1:30" s="238" customFormat="1" ht="64.5" customHeight="1">
      <c r="A11" s="236" t="s">
        <v>202</v>
      </c>
      <c r="B11" s="239">
        <v>0</v>
      </c>
      <c r="C11" s="239">
        <v>175.95611360000001</v>
      </c>
      <c r="D11" s="239">
        <v>698.82680000000005</v>
      </c>
      <c r="E11" s="239">
        <v>874.78291359999992</v>
      </c>
      <c r="F11" s="239">
        <v>10.400169999999999</v>
      </c>
      <c r="G11" s="239">
        <v>3022.3055098</v>
      </c>
      <c r="H11" s="239">
        <v>6007.2738417999999</v>
      </c>
      <c r="I11" s="239">
        <v>9039.9795216000002</v>
      </c>
      <c r="J11" s="239">
        <v>0</v>
      </c>
      <c r="K11" s="239">
        <v>0</v>
      </c>
      <c r="L11" s="239">
        <v>132.49701999999999</v>
      </c>
      <c r="M11" s="239">
        <v>132.49701999999999</v>
      </c>
      <c r="N11" s="237">
        <v>10.400169999999999</v>
      </c>
      <c r="O11" s="237">
        <v>3198.2616233999997</v>
      </c>
      <c r="P11" s="237">
        <v>6838.5976617999995</v>
      </c>
      <c r="Q11" s="237">
        <v>10047.259455199999</v>
      </c>
      <c r="R11" s="230"/>
    </row>
    <row r="12" spans="1:30" s="238" customFormat="1" ht="64.5" customHeight="1">
      <c r="A12" s="236" t="s">
        <v>203</v>
      </c>
      <c r="B12" s="239">
        <v>0</v>
      </c>
      <c r="C12" s="239">
        <v>0</v>
      </c>
      <c r="D12" s="239">
        <v>132.182253</v>
      </c>
      <c r="E12" s="239">
        <v>132.182253</v>
      </c>
      <c r="F12" s="239">
        <v>0</v>
      </c>
      <c r="G12" s="239">
        <v>0</v>
      </c>
      <c r="H12" s="239">
        <v>23.149412999999999</v>
      </c>
      <c r="I12" s="239">
        <v>23.149412999999999</v>
      </c>
      <c r="J12" s="239">
        <v>6.86</v>
      </c>
      <c r="K12" s="239">
        <v>0</v>
      </c>
      <c r="L12" s="239">
        <v>0</v>
      </c>
      <c r="M12" s="239">
        <v>6.86</v>
      </c>
      <c r="N12" s="237">
        <v>6.86</v>
      </c>
      <c r="O12" s="237">
        <v>0</v>
      </c>
      <c r="P12" s="237">
        <v>155.33166599999998</v>
      </c>
      <c r="Q12" s="237">
        <v>162.191666</v>
      </c>
      <c r="R12" s="230"/>
    </row>
    <row r="13" spans="1:30" s="238" customFormat="1" ht="64.5" customHeight="1">
      <c r="A13" s="236" t="s">
        <v>204</v>
      </c>
      <c r="B13" s="237">
        <v>38.26</v>
      </c>
      <c r="C13" s="237">
        <v>1730.3444099999999</v>
      </c>
      <c r="D13" s="237">
        <v>8520.063737800001</v>
      </c>
      <c r="E13" s="237">
        <v>10288.668147800001</v>
      </c>
      <c r="F13" s="237">
        <v>4.2451600000000003</v>
      </c>
      <c r="G13" s="237">
        <v>29007.879930200001</v>
      </c>
      <c r="H13" s="237">
        <v>28002.5937132</v>
      </c>
      <c r="I13" s="237">
        <v>57014.718803399999</v>
      </c>
      <c r="J13" s="237">
        <v>188.16941</v>
      </c>
      <c r="K13" s="237">
        <v>62.050014600000004</v>
      </c>
      <c r="L13" s="237">
        <v>4341.0460999999996</v>
      </c>
      <c r="M13" s="237">
        <v>4591.2655246000004</v>
      </c>
      <c r="N13" s="237">
        <v>230.67457000000002</v>
      </c>
      <c r="O13" s="237">
        <v>30800.2743548</v>
      </c>
      <c r="P13" s="237">
        <v>40863.703550999999</v>
      </c>
      <c r="Q13" s="237">
        <v>71894.652475799987</v>
      </c>
      <c r="R13" s="230"/>
    </row>
    <row r="14" spans="1:30" s="238" customFormat="1" ht="64.5" customHeight="1">
      <c r="A14" s="236" t="s">
        <v>205</v>
      </c>
      <c r="B14" s="237">
        <v>6793.7534800000003</v>
      </c>
      <c r="C14" s="237">
        <v>157368.1037378</v>
      </c>
      <c r="D14" s="237">
        <v>247158.136826</v>
      </c>
      <c r="E14" s="237">
        <v>411319.99404379999</v>
      </c>
      <c r="F14" s="237">
        <v>115.47828999999999</v>
      </c>
      <c r="G14" s="237">
        <v>57598.422563</v>
      </c>
      <c r="H14" s="237">
        <v>113608.3259038</v>
      </c>
      <c r="I14" s="237">
        <v>171322.2267568</v>
      </c>
      <c r="J14" s="237">
        <v>13060.267119999999</v>
      </c>
      <c r="K14" s="237">
        <v>27253.875548</v>
      </c>
      <c r="L14" s="237">
        <v>31203.247227000003</v>
      </c>
      <c r="M14" s="237">
        <v>71517.389895</v>
      </c>
      <c r="N14" s="237">
        <v>19969.498889999999</v>
      </c>
      <c r="O14" s="237">
        <v>242220.40184880001</v>
      </c>
      <c r="P14" s="237">
        <v>391969.70995679998</v>
      </c>
      <c r="Q14" s="237">
        <v>654159.61069560004</v>
      </c>
      <c r="R14" s="230"/>
    </row>
    <row r="15" spans="1:30" s="238" customFormat="1" ht="64.5" customHeight="1">
      <c r="A15" s="236" t="s">
        <v>206</v>
      </c>
      <c r="B15" s="237">
        <v>0</v>
      </c>
      <c r="C15" s="237">
        <v>138.14013</v>
      </c>
      <c r="D15" s="237">
        <v>551.06213000000002</v>
      </c>
      <c r="E15" s="237">
        <v>689.20226000000002</v>
      </c>
      <c r="F15" s="237">
        <v>0</v>
      </c>
      <c r="G15" s="237">
        <v>31.9269</v>
      </c>
      <c r="H15" s="237">
        <v>70.875</v>
      </c>
      <c r="I15" s="237">
        <v>102.80189999999999</v>
      </c>
      <c r="J15" s="237">
        <v>0</v>
      </c>
      <c r="K15" s="237">
        <v>35.104620000000004</v>
      </c>
      <c r="L15" s="237">
        <v>412.16784620000004</v>
      </c>
      <c r="M15" s="237">
        <v>447.2724662</v>
      </c>
      <c r="N15" s="237">
        <v>0</v>
      </c>
      <c r="O15" s="237">
        <v>205.17165</v>
      </c>
      <c r="P15" s="237">
        <v>1034.1049762</v>
      </c>
      <c r="Q15" s="237">
        <v>1239.2766262</v>
      </c>
      <c r="R15" s="230"/>
    </row>
    <row r="16" spans="1:30" s="238" customFormat="1" ht="64.5" customHeight="1">
      <c r="A16" s="236" t="s">
        <v>129</v>
      </c>
      <c r="B16" s="237">
        <v>12678.677740200001</v>
      </c>
      <c r="C16" s="237">
        <v>199970.92583759999</v>
      </c>
      <c r="D16" s="237">
        <v>950975.89750720002</v>
      </c>
      <c r="E16" s="237">
        <v>1163625.5010850001</v>
      </c>
      <c r="F16" s="237">
        <v>147.10178999999999</v>
      </c>
      <c r="G16" s="237">
        <v>52940.0901094</v>
      </c>
      <c r="H16" s="237">
        <v>301925.998762</v>
      </c>
      <c r="I16" s="237">
        <v>355013.19066140003</v>
      </c>
      <c r="J16" s="237">
        <v>42350.219416199994</v>
      </c>
      <c r="K16" s="237">
        <v>44862.896243199997</v>
      </c>
      <c r="L16" s="237">
        <v>59184.344542599996</v>
      </c>
      <c r="M16" s="237">
        <v>146397.46020199999</v>
      </c>
      <c r="N16" s="237">
        <v>55175.998946400003</v>
      </c>
      <c r="O16" s="237">
        <v>297773.91219019995</v>
      </c>
      <c r="P16" s="237">
        <v>1312086.2408118001</v>
      </c>
      <c r="Q16" s="237">
        <v>1665036.1519484001</v>
      </c>
      <c r="R16" s="230"/>
    </row>
    <row r="17" spans="1:18" s="238" customFormat="1" ht="64.5" customHeight="1">
      <c r="A17" s="236" t="s">
        <v>207</v>
      </c>
      <c r="B17" s="237">
        <v>11347.938118</v>
      </c>
      <c r="C17" s="237">
        <v>715856.71600880008</v>
      </c>
      <c r="D17" s="237">
        <v>1015307.2126632</v>
      </c>
      <c r="E17" s="237">
        <v>1742511.8667899999</v>
      </c>
      <c r="F17" s="237">
        <v>1398.8113519999999</v>
      </c>
      <c r="G17" s="237">
        <v>265551.06289980002</v>
      </c>
      <c r="H17" s="237">
        <v>377488.16109399998</v>
      </c>
      <c r="I17" s="237">
        <v>644438.03534579999</v>
      </c>
      <c r="J17" s="237">
        <v>42684.329776199993</v>
      </c>
      <c r="K17" s="237">
        <v>131091.1547214</v>
      </c>
      <c r="L17" s="237">
        <v>59657.479246000003</v>
      </c>
      <c r="M17" s="237">
        <v>233432.9637436</v>
      </c>
      <c r="N17" s="237">
        <v>55431.079246200003</v>
      </c>
      <c r="O17" s="237">
        <v>1112498.9336300001</v>
      </c>
      <c r="P17" s="237">
        <v>1452452.8530032001</v>
      </c>
      <c r="Q17" s="237">
        <v>2620382.8658793997</v>
      </c>
      <c r="R17" s="230"/>
    </row>
    <row r="18" spans="1:18" s="238" customFormat="1" ht="64.5" customHeight="1">
      <c r="A18" s="236" t="s">
        <v>208</v>
      </c>
      <c r="B18" s="237">
        <v>90.228719999999996</v>
      </c>
      <c r="C18" s="237">
        <v>2011.0648358000001</v>
      </c>
      <c r="D18" s="237">
        <v>2719.6842688000002</v>
      </c>
      <c r="E18" s="237">
        <v>4820.9778245999996</v>
      </c>
      <c r="F18" s="237">
        <v>102.81197</v>
      </c>
      <c r="G18" s="237">
        <v>32327.0126872</v>
      </c>
      <c r="H18" s="237">
        <v>59635.3413602</v>
      </c>
      <c r="I18" s="237">
        <v>92065.166017399999</v>
      </c>
      <c r="J18" s="237">
        <v>1785.51504</v>
      </c>
      <c r="K18" s="237">
        <v>5105.6674230000008</v>
      </c>
      <c r="L18" s="237">
        <v>14360.30301</v>
      </c>
      <c r="M18" s="237">
        <v>21251.485473000001</v>
      </c>
      <c r="N18" s="237">
        <v>1978.55573</v>
      </c>
      <c r="O18" s="237">
        <v>39443.744945999999</v>
      </c>
      <c r="P18" s="237">
        <v>76715.328638999999</v>
      </c>
      <c r="Q18" s="237">
        <v>118137.629315</v>
      </c>
      <c r="R18" s="230"/>
    </row>
    <row r="19" spans="1:18" s="238" customFormat="1" ht="64.5" customHeight="1">
      <c r="A19" s="236" t="s">
        <v>209</v>
      </c>
      <c r="B19" s="237">
        <v>2375.6791940000003</v>
      </c>
      <c r="C19" s="237">
        <v>3716.5424327999999</v>
      </c>
      <c r="D19" s="237">
        <v>13442.6356306</v>
      </c>
      <c r="E19" s="237">
        <v>19534.857257399999</v>
      </c>
      <c r="F19" s="237">
        <v>329.75483519999995</v>
      </c>
      <c r="G19" s="237">
        <v>58419.502811999999</v>
      </c>
      <c r="H19" s="237">
        <v>211765.7425774</v>
      </c>
      <c r="I19" s="237">
        <v>270515.00022460002</v>
      </c>
      <c r="J19" s="237">
        <v>2758.5912200000002</v>
      </c>
      <c r="K19" s="237">
        <v>19623.019825599997</v>
      </c>
      <c r="L19" s="237">
        <v>37297.136683199999</v>
      </c>
      <c r="M19" s="237">
        <v>59678.747728800001</v>
      </c>
      <c r="N19" s="237">
        <v>5464.0252492000009</v>
      </c>
      <c r="O19" s="237">
        <v>81759.0650704</v>
      </c>
      <c r="P19" s="237">
        <v>262505.5148912</v>
      </c>
      <c r="Q19" s="237">
        <v>349728.60521080001</v>
      </c>
      <c r="R19" s="230"/>
    </row>
    <row r="20" spans="1:18" s="238" customFormat="1" ht="64.5" customHeight="1">
      <c r="A20" s="236" t="s">
        <v>210</v>
      </c>
      <c r="B20" s="237">
        <v>44.130004599999999</v>
      </c>
      <c r="C20" s="237">
        <v>173.84092000000001</v>
      </c>
      <c r="D20" s="237">
        <v>49.887190000000004</v>
      </c>
      <c r="E20" s="237">
        <v>267.85811459999996</v>
      </c>
      <c r="F20" s="237">
        <v>0</v>
      </c>
      <c r="G20" s="237">
        <v>400.29848279999999</v>
      </c>
      <c r="H20" s="237">
        <v>1325.6330370000001</v>
      </c>
      <c r="I20" s="237">
        <v>1725.9315197999999</v>
      </c>
      <c r="J20" s="237">
        <v>2764.7057400000003</v>
      </c>
      <c r="K20" s="237">
        <v>1950.07826</v>
      </c>
      <c r="L20" s="237">
        <v>1225.9628289999998</v>
      </c>
      <c r="M20" s="237">
        <v>5940.7468289999997</v>
      </c>
      <c r="N20" s="237">
        <v>2808.8357446</v>
      </c>
      <c r="O20" s="237">
        <v>2524.2176628000002</v>
      </c>
      <c r="P20" s="237">
        <v>2601.483056</v>
      </c>
      <c r="Q20" s="237">
        <v>7934.5364633999998</v>
      </c>
      <c r="R20" s="230"/>
    </row>
    <row r="21" spans="1:18" s="238" customFormat="1" ht="64.5" customHeight="1">
      <c r="A21" s="236" t="s">
        <v>211</v>
      </c>
      <c r="B21" s="237">
        <v>6227.1878814000002</v>
      </c>
      <c r="C21" s="237">
        <v>69420.302425799993</v>
      </c>
      <c r="D21" s="237">
        <v>530375.82814620005</v>
      </c>
      <c r="E21" s="237">
        <v>606023.31845340005</v>
      </c>
      <c r="F21" s="237">
        <v>214.96601999999999</v>
      </c>
      <c r="G21" s="237">
        <v>48836.862507600003</v>
      </c>
      <c r="H21" s="237">
        <v>165930.81039100001</v>
      </c>
      <c r="I21" s="237">
        <v>214982.63891859999</v>
      </c>
      <c r="J21" s="237">
        <v>8131.9029390000005</v>
      </c>
      <c r="K21" s="237">
        <v>24850.634278999998</v>
      </c>
      <c r="L21" s="237">
        <v>128670.67026700001</v>
      </c>
      <c r="M21" s="237">
        <v>161653.20748500002</v>
      </c>
      <c r="N21" s="237">
        <v>14574.056840399999</v>
      </c>
      <c r="O21" s="237">
        <v>143107.79921239999</v>
      </c>
      <c r="P21" s="237">
        <v>824977.30880420003</v>
      </c>
      <c r="Q21" s="237">
        <v>982659.164857</v>
      </c>
      <c r="R21" s="230"/>
    </row>
    <row r="22" spans="1:18" s="238" customFormat="1" ht="64.5" customHeight="1">
      <c r="A22" s="236" t="s">
        <v>212</v>
      </c>
      <c r="B22" s="237">
        <v>25.267580000000002</v>
      </c>
      <c r="C22" s="237">
        <v>60.327460000000002</v>
      </c>
      <c r="D22" s="237">
        <v>37.849059999999994</v>
      </c>
      <c r="E22" s="237">
        <v>123.44410000000001</v>
      </c>
      <c r="F22" s="237">
        <v>6.74655</v>
      </c>
      <c r="G22" s="237">
        <v>236.17654000000002</v>
      </c>
      <c r="H22" s="237">
        <v>54.6322586</v>
      </c>
      <c r="I22" s="237">
        <v>297.5553486</v>
      </c>
      <c r="J22" s="237">
        <v>0</v>
      </c>
      <c r="K22" s="237">
        <v>0</v>
      </c>
      <c r="L22" s="237">
        <v>15.496739999999999</v>
      </c>
      <c r="M22" s="237">
        <v>15.496739999999999</v>
      </c>
      <c r="N22" s="237">
        <v>32.014130000000002</v>
      </c>
      <c r="O22" s="237">
        <v>296.50400000000002</v>
      </c>
      <c r="P22" s="237">
        <v>107.9780586</v>
      </c>
      <c r="Q22" s="237">
        <v>436.49618859999998</v>
      </c>
      <c r="R22" s="230"/>
    </row>
    <row r="23" spans="1:18" s="238" customFormat="1" ht="64.5" customHeight="1">
      <c r="A23" s="236" t="s">
        <v>213</v>
      </c>
      <c r="B23" s="237">
        <v>111.01666</v>
      </c>
      <c r="C23" s="237">
        <v>339.26650999999998</v>
      </c>
      <c r="D23" s="237">
        <v>8.7481600000000004</v>
      </c>
      <c r="E23" s="237">
        <v>459.03133000000003</v>
      </c>
      <c r="F23" s="237">
        <v>6.2256599999999995</v>
      </c>
      <c r="G23" s="237">
        <v>1080.1577</v>
      </c>
      <c r="H23" s="237">
        <v>4182.4423606</v>
      </c>
      <c r="I23" s="237">
        <v>5268.8257205999998</v>
      </c>
      <c r="J23" s="237">
        <v>6.86</v>
      </c>
      <c r="K23" s="237">
        <v>299.30255</v>
      </c>
      <c r="L23" s="237">
        <v>703.65115000000003</v>
      </c>
      <c r="M23" s="237">
        <v>1009.8136999999999</v>
      </c>
      <c r="N23" s="237">
        <v>124.10232000000001</v>
      </c>
      <c r="O23" s="237">
        <v>1718.72676</v>
      </c>
      <c r="P23" s="237">
        <v>4894.8416705999998</v>
      </c>
      <c r="Q23" s="237">
        <v>6737.6707506000002</v>
      </c>
      <c r="R23" s="230"/>
    </row>
    <row r="24" spans="1:18" s="238" customFormat="1" ht="64.5" customHeight="1">
      <c r="A24" s="236" t="s">
        <v>214</v>
      </c>
      <c r="B24" s="237">
        <v>649.43835000000001</v>
      </c>
      <c r="C24" s="237">
        <v>750.84913340000003</v>
      </c>
      <c r="D24" s="237">
        <v>1363.0371895999999</v>
      </c>
      <c r="E24" s="237">
        <v>2763.3246730000001</v>
      </c>
      <c r="F24" s="237">
        <v>48.417660000000005</v>
      </c>
      <c r="G24" s="237">
        <v>9832.1314149999998</v>
      </c>
      <c r="H24" s="237">
        <v>16169.129809800001</v>
      </c>
      <c r="I24" s="237">
        <v>26049.6788848</v>
      </c>
      <c r="J24" s="237">
        <v>256.48527000000001</v>
      </c>
      <c r="K24" s="237">
        <v>2908.7514664</v>
      </c>
      <c r="L24" s="237">
        <v>11681.2659054</v>
      </c>
      <c r="M24" s="237">
        <v>14846.5026418</v>
      </c>
      <c r="N24" s="237">
        <v>954.34127999999998</v>
      </c>
      <c r="O24" s="237">
        <v>13491.7320148</v>
      </c>
      <c r="P24" s="237">
        <v>29213.4329048</v>
      </c>
      <c r="Q24" s="237">
        <v>43659.5061996</v>
      </c>
      <c r="R24" s="230"/>
    </row>
    <row r="25" spans="1:18" s="238" customFormat="1" ht="64.5" customHeight="1">
      <c r="A25" s="236" t="s">
        <v>215</v>
      </c>
      <c r="B25" s="237">
        <v>0</v>
      </c>
      <c r="C25" s="237">
        <v>10.949</v>
      </c>
      <c r="D25" s="237">
        <v>0</v>
      </c>
      <c r="E25" s="237">
        <v>10.949</v>
      </c>
      <c r="F25" s="237">
        <v>0</v>
      </c>
      <c r="G25" s="237">
        <v>138.54920999999999</v>
      </c>
      <c r="H25" s="237">
        <v>19.6101332</v>
      </c>
      <c r="I25" s="237">
        <v>158.1593432</v>
      </c>
      <c r="J25" s="237">
        <v>0</v>
      </c>
      <c r="K25" s="237">
        <v>0</v>
      </c>
      <c r="L25" s="237">
        <v>0</v>
      </c>
      <c r="M25" s="237">
        <v>0</v>
      </c>
      <c r="N25" s="237">
        <v>0</v>
      </c>
      <c r="O25" s="237">
        <v>149.49821</v>
      </c>
      <c r="P25" s="237">
        <v>19.6101332</v>
      </c>
      <c r="Q25" s="237">
        <v>169.10834320000001</v>
      </c>
      <c r="R25" s="230"/>
    </row>
    <row r="26" spans="1:18" s="238" customFormat="1" ht="64.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7">
        <v>0</v>
      </c>
      <c r="M26" s="237">
        <v>0</v>
      </c>
      <c r="N26" s="237">
        <v>0</v>
      </c>
      <c r="O26" s="237">
        <v>0</v>
      </c>
      <c r="P26" s="237">
        <v>0</v>
      </c>
      <c r="Q26" s="237">
        <v>0</v>
      </c>
      <c r="R26" s="230"/>
    </row>
    <row r="27" spans="1:18" s="243" customFormat="1" ht="98.25" customHeight="1">
      <c r="A27" s="240" t="s">
        <v>217</v>
      </c>
      <c r="B27" s="241">
        <v>20</v>
      </c>
      <c r="C27" s="241">
        <v>0</v>
      </c>
      <c r="D27" s="241">
        <v>0</v>
      </c>
      <c r="E27" s="241">
        <v>20</v>
      </c>
      <c r="F27" s="241">
        <v>2.44123</v>
      </c>
      <c r="G27" s="241">
        <v>47.692219999999999</v>
      </c>
      <c r="H27" s="241">
        <v>37.5430244</v>
      </c>
      <c r="I27" s="241">
        <v>87.676474400000004</v>
      </c>
      <c r="J27" s="241">
        <v>6.86</v>
      </c>
      <c r="K27" s="241">
        <v>0</v>
      </c>
      <c r="L27" s="241">
        <v>0</v>
      </c>
      <c r="M27" s="241">
        <v>6.86</v>
      </c>
      <c r="N27" s="241">
        <v>29.30123</v>
      </c>
      <c r="O27" s="241">
        <v>47.692219999999999</v>
      </c>
      <c r="P27" s="241">
        <v>37.5430244</v>
      </c>
      <c r="Q27" s="241">
        <v>114.5364744</v>
      </c>
      <c r="R27" s="242"/>
    </row>
    <row r="28" spans="1:18" s="243" customFormat="1" ht="38.25" customHeight="1">
      <c r="A28" s="244" t="s">
        <v>236</v>
      </c>
      <c r="B28" s="245">
        <f>SUM(B10:B27)</f>
        <v>41037.419233400004</v>
      </c>
      <c r="C28" s="245">
        <f t="shared" ref="C28:Q28" si="0">SUM(C10:C27)</f>
        <v>1235306.0440524002</v>
      </c>
      <c r="D28" s="245">
        <f t="shared" si="0"/>
        <v>2911140.5691720005</v>
      </c>
      <c r="E28" s="245">
        <f t="shared" si="0"/>
        <v>4187484.0324578001</v>
      </c>
      <c r="F28" s="245">
        <f t="shared" si="0"/>
        <v>3174.8864072000001</v>
      </c>
      <c r="G28" s="245">
        <f t="shared" si="0"/>
        <v>691297.94877419993</v>
      </c>
      <c r="H28" s="245">
        <f t="shared" si="0"/>
        <v>1623136.6890386001</v>
      </c>
      <c r="I28" s="245">
        <f t="shared" si="0"/>
        <v>2317609.5242199996</v>
      </c>
      <c r="J28" s="245">
        <f t="shared" si="0"/>
        <v>116180.32667379999</v>
      </c>
      <c r="K28" s="245">
        <f t="shared" si="0"/>
        <v>269030.11203160003</v>
      </c>
      <c r="L28" s="245">
        <f t="shared" si="0"/>
        <v>357107.22488799994</v>
      </c>
      <c r="M28" s="245">
        <f t="shared" si="0"/>
        <v>742317.66359339992</v>
      </c>
      <c r="N28" s="245">
        <f t="shared" si="0"/>
        <v>160392.63231439999</v>
      </c>
      <c r="O28" s="245">
        <f t="shared" si="0"/>
        <v>2195634.1048582001</v>
      </c>
      <c r="P28" s="245">
        <f t="shared" si="0"/>
        <v>4891384.483098601</v>
      </c>
      <c r="Q28" s="245">
        <f t="shared" si="0"/>
        <v>7247411.2202711999</v>
      </c>
      <c r="R28" s="242"/>
    </row>
    <row r="29" spans="1:18" ht="11.25" customHeight="1" thickBot="1">
      <c r="A29" s="246"/>
      <c r="B29" s="247"/>
      <c r="C29" s="248"/>
      <c r="D29" s="248"/>
      <c r="E29" s="248"/>
      <c r="F29" s="248"/>
      <c r="G29" s="248"/>
      <c r="H29" s="247"/>
      <c r="I29" s="248"/>
      <c r="J29" s="248"/>
      <c r="K29" s="248"/>
      <c r="L29" s="248"/>
      <c r="M29" s="248"/>
      <c r="N29" s="247"/>
      <c r="O29" s="247"/>
      <c r="P29" s="247"/>
      <c r="Q29" s="247"/>
    </row>
    <row r="30" spans="1:18" s="252" customFormat="1" ht="27.75" customHeight="1" thickTop="1">
      <c r="A30" s="249" t="s">
        <v>219</v>
      </c>
      <c r="B30" s="250"/>
      <c r="C30" s="251"/>
      <c r="D30" s="251"/>
      <c r="E30" s="251"/>
      <c r="F30" s="251"/>
      <c r="G30" s="251"/>
      <c r="H30" s="250"/>
      <c r="I30" s="251"/>
      <c r="J30" s="251"/>
      <c r="K30" s="251"/>
      <c r="L30" s="251"/>
      <c r="M30" s="251"/>
      <c r="N30" s="250"/>
      <c r="R30" s="253"/>
    </row>
    <row r="31" spans="1:18" ht="24.75" customHeight="1">
      <c r="A31" s="249" t="s">
        <v>237</v>
      </c>
      <c r="B31" s="48"/>
      <c r="C31" s="24"/>
      <c r="D31" s="24"/>
      <c r="E31" s="24"/>
      <c r="F31" s="24"/>
      <c r="G31" s="24"/>
      <c r="H31" s="48"/>
      <c r="I31" s="24"/>
      <c r="J31" s="24"/>
      <c r="K31" s="24"/>
      <c r="L31" s="24"/>
      <c r="M31" s="24"/>
      <c r="N31" s="24"/>
      <c r="O31" s="23"/>
      <c r="P31" s="23"/>
      <c r="Q31" s="23"/>
    </row>
    <row r="32" spans="1:18" ht="22.5" customHeight="1">
      <c r="A32" s="249" t="s">
        <v>226</v>
      </c>
      <c r="B32" s="48"/>
      <c r="C32" s="24"/>
      <c r="D32" s="24"/>
      <c r="E32" s="24"/>
      <c r="F32" s="24"/>
      <c r="G32" s="24"/>
      <c r="H32" s="48"/>
      <c r="I32" s="24"/>
      <c r="J32" s="24"/>
      <c r="K32" s="24"/>
      <c r="L32" s="24"/>
      <c r="M32" s="24"/>
      <c r="N32" s="24"/>
      <c r="O32" s="23"/>
      <c r="P32" s="23"/>
      <c r="Q32" s="23"/>
    </row>
    <row r="33" spans="1:17" ht="13.5" customHeight="1">
      <c r="A33" s="22"/>
      <c r="B33" s="48"/>
      <c r="C33" s="24"/>
      <c r="D33" s="24"/>
      <c r="E33" s="24"/>
      <c r="F33" s="24"/>
      <c r="G33" s="24"/>
      <c r="H33" s="48"/>
      <c r="I33" s="24"/>
      <c r="J33" s="24"/>
      <c r="K33" s="24"/>
      <c r="L33" s="24"/>
      <c r="M33" s="24"/>
      <c r="N33" s="24"/>
      <c r="O33" s="23"/>
      <c r="P33" s="23"/>
      <c r="Q33" s="23"/>
    </row>
    <row r="34" spans="1:17" ht="13.5" customHeight="1">
      <c r="A34" s="22"/>
      <c r="B34" s="48"/>
      <c r="C34" s="24"/>
      <c r="D34" s="24"/>
      <c r="E34" s="24"/>
      <c r="F34" s="24"/>
      <c r="G34" s="24"/>
      <c r="H34" s="48"/>
      <c r="I34" s="24"/>
      <c r="J34" s="24"/>
      <c r="K34" s="24"/>
      <c r="L34" s="24"/>
      <c r="M34" s="24"/>
      <c r="N34" s="24"/>
      <c r="O34" s="23"/>
      <c r="P34" s="23"/>
      <c r="Q34" s="23"/>
    </row>
    <row r="35" spans="1:17" ht="13.5" customHeight="1">
      <c r="A35" s="22"/>
      <c r="B35" s="48"/>
      <c r="C35" s="24"/>
      <c r="D35" s="24"/>
      <c r="E35" s="24"/>
      <c r="F35" s="24"/>
      <c r="G35" s="24"/>
      <c r="H35" s="48"/>
      <c r="I35" s="24"/>
      <c r="J35" s="24"/>
      <c r="K35" s="24"/>
      <c r="L35" s="24"/>
      <c r="M35" s="24"/>
      <c r="N35" s="24"/>
      <c r="O35" s="23"/>
      <c r="P35" s="23"/>
      <c r="Q35" s="23"/>
    </row>
    <row r="36" spans="1:17" ht="13.5" customHeight="1">
      <c r="A36" s="22"/>
      <c r="B36" s="48"/>
      <c r="C36" s="24"/>
      <c r="D36" s="24"/>
      <c r="E36" s="24"/>
      <c r="F36" s="24"/>
      <c r="G36" s="24"/>
      <c r="H36" s="48"/>
      <c r="I36" s="24"/>
      <c r="J36" s="24"/>
      <c r="K36" s="24"/>
      <c r="L36" s="24"/>
      <c r="M36" s="24"/>
      <c r="N36" s="24"/>
      <c r="O36" s="23"/>
      <c r="P36" s="23"/>
      <c r="Q36" s="23"/>
    </row>
    <row r="37" spans="1:17" ht="13.5" customHeight="1">
      <c r="A37" s="188"/>
      <c r="B37" s="254"/>
      <c r="C37" s="24"/>
      <c r="D37" s="24"/>
      <c r="E37" s="24"/>
      <c r="F37" s="24"/>
      <c r="G37" s="24"/>
      <c r="H37" s="254"/>
      <c r="I37" s="24"/>
      <c r="J37" s="24"/>
      <c r="K37" s="24"/>
      <c r="L37" s="24"/>
      <c r="M37" s="24"/>
      <c r="N37" s="24"/>
      <c r="O37" s="23"/>
      <c r="P37" s="23"/>
      <c r="Q37" s="23"/>
    </row>
    <row r="38" spans="1:17" ht="13.5" customHeight="1">
      <c r="A38" s="22"/>
      <c r="B38" s="254"/>
      <c r="C38" s="24"/>
      <c r="D38" s="24"/>
      <c r="E38" s="24"/>
      <c r="F38" s="24"/>
      <c r="G38" s="24"/>
      <c r="H38" s="254"/>
      <c r="I38" s="24"/>
      <c r="J38" s="24"/>
      <c r="K38" s="24"/>
      <c r="L38" s="24"/>
      <c r="M38" s="24"/>
      <c r="N38" s="24"/>
      <c r="O38" s="23"/>
      <c r="P38" s="23"/>
      <c r="Q38" s="23"/>
    </row>
    <row r="39" spans="1:17" ht="13.5" customHeight="1">
      <c r="A39" s="22"/>
      <c r="B39" s="254"/>
      <c r="C39" s="24"/>
      <c r="D39" s="24"/>
      <c r="E39" s="24"/>
      <c r="F39" s="24"/>
      <c r="G39" s="24"/>
      <c r="H39" s="254"/>
      <c r="I39" s="24"/>
      <c r="J39" s="24"/>
      <c r="K39" s="24"/>
      <c r="L39" s="24"/>
      <c r="M39" s="24"/>
      <c r="N39" s="24"/>
      <c r="O39" s="23"/>
      <c r="P39" s="23"/>
      <c r="Q39" s="23"/>
    </row>
    <row r="40" spans="1:17" ht="13.5" customHeight="1">
      <c r="A40" s="22"/>
      <c r="B40" s="254"/>
      <c r="C40" s="24"/>
      <c r="D40" s="24"/>
      <c r="E40" s="24"/>
      <c r="F40" s="24"/>
      <c r="G40" s="24"/>
      <c r="H40" s="254"/>
      <c r="I40" s="24"/>
      <c r="J40" s="24"/>
      <c r="K40" s="24"/>
      <c r="L40" s="24"/>
      <c r="M40" s="24"/>
      <c r="N40" s="24"/>
      <c r="O40" s="23"/>
      <c r="P40" s="23"/>
      <c r="Q40" s="23"/>
    </row>
    <row r="41" spans="1:17" ht="13.5" customHeight="1">
      <c r="A41" s="22"/>
      <c r="B41" s="254"/>
      <c r="C41" s="24"/>
      <c r="D41" s="24"/>
      <c r="E41" s="24"/>
      <c r="F41" s="24"/>
      <c r="G41" s="24"/>
      <c r="H41" s="254"/>
      <c r="I41" s="24"/>
      <c r="J41" s="24"/>
      <c r="K41" s="24"/>
      <c r="L41" s="24"/>
      <c r="M41" s="24"/>
      <c r="N41" s="24"/>
      <c r="O41" s="23"/>
      <c r="P41" s="23"/>
      <c r="Q41" s="23"/>
    </row>
    <row r="42" spans="1:17" ht="13.5" customHeight="1">
      <c r="A42" s="22"/>
      <c r="B42" s="254"/>
      <c r="C42" s="24"/>
      <c r="D42" s="24"/>
      <c r="E42" s="24"/>
      <c r="F42" s="24"/>
      <c r="G42" s="24"/>
      <c r="H42" s="254"/>
      <c r="I42" s="24"/>
      <c r="J42" s="24"/>
      <c r="K42" s="24"/>
      <c r="L42" s="24"/>
      <c r="M42" s="24"/>
      <c r="N42" s="24"/>
      <c r="O42" s="23"/>
      <c r="P42" s="23"/>
      <c r="Q42" s="23"/>
    </row>
    <row r="43" spans="1:17" ht="13.5" customHeight="1">
      <c r="A43" s="188"/>
      <c r="B43" s="254"/>
      <c r="C43" s="24"/>
      <c r="D43" s="24"/>
      <c r="E43" s="24"/>
      <c r="F43" s="24"/>
      <c r="G43" s="24"/>
      <c r="H43" s="254"/>
      <c r="I43" s="24"/>
      <c r="J43" s="24"/>
      <c r="K43" s="24"/>
      <c r="L43" s="24"/>
      <c r="M43" s="24"/>
      <c r="N43" s="24"/>
      <c r="O43" s="23"/>
      <c r="P43" s="23"/>
      <c r="Q43" s="23"/>
    </row>
    <row r="44" spans="1:17" ht="13.5" customHeight="1">
      <c r="A44" s="22"/>
      <c r="B44" s="48"/>
      <c r="C44" s="24"/>
      <c r="D44" s="24"/>
      <c r="E44" s="24"/>
      <c r="F44" s="24"/>
      <c r="G44" s="24"/>
      <c r="H44" s="48"/>
      <c r="I44" s="24"/>
      <c r="J44" s="24"/>
      <c r="K44" s="24"/>
      <c r="L44" s="24"/>
      <c r="M44" s="24"/>
      <c r="N44" s="24"/>
      <c r="O44" s="23"/>
      <c r="P44" s="23"/>
      <c r="Q44" s="23"/>
    </row>
    <row r="45" spans="1:17" ht="13.5" customHeight="1">
      <c r="A45" s="22"/>
      <c r="B45" s="48"/>
      <c r="C45" s="24"/>
      <c r="D45" s="24"/>
      <c r="E45" s="24"/>
      <c r="F45" s="24"/>
      <c r="G45" s="24"/>
      <c r="H45" s="48"/>
      <c r="I45" s="24"/>
      <c r="J45" s="24"/>
      <c r="K45" s="24"/>
      <c r="L45" s="24"/>
      <c r="M45" s="24"/>
      <c r="N45" s="24"/>
      <c r="O45" s="23"/>
      <c r="P45" s="23"/>
      <c r="Q45" s="23"/>
    </row>
    <row r="46" spans="1:17" ht="13.5" customHeight="1">
      <c r="A46" s="22"/>
      <c r="B46" s="48"/>
      <c r="C46" s="24"/>
      <c r="D46" s="24"/>
      <c r="E46" s="24"/>
      <c r="F46" s="24"/>
      <c r="G46" s="24"/>
      <c r="H46" s="48"/>
      <c r="I46" s="24"/>
      <c r="J46" s="24"/>
      <c r="K46" s="24"/>
      <c r="L46" s="24"/>
      <c r="M46" s="24"/>
      <c r="N46" s="24"/>
      <c r="O46" s="23"/>
      <c r="P46" s="23"/>
      <c r="Q46" s="23"/>
    </row>
    <row r="47" spans="1:17" ht="13.5" customHeight="1">
      <c r="A47" s="188"/>
      <c r="B47" s="48"/>
      <c r="C47" s="24"/>
      <c r="D47" s="24"/>
      <c r="E47" s="24"/>
      <c r="F47" s="24"/>
      <c r="G47" s="24"/>
      <c r="H47" s="48"/>
      <c r="I47" s="24"/>
      <c r="J47" s="24"/>
      <c r="K47" s="24"/>
      <c r="L47" s="24"/>
      <c r="M47" s="24"/>
      <c r="N47" s="24"/>
      <c r="O47" s="23"/>
      <c r="P47" s="23"/>
      <c r="Q47" s="23"/>
    </row>
    <row r="48" spans="1:17" ht="13.5" customHeight="1">
      <c r="A48" s="22"/>
      <c r="B48" s="48"/>
      <c r="C48" s="24"/>
      <c r="D48" s="24"/>
      <c r="E48" s="24"/>
      <c r="F48" s="24"/>
      <c r="G48" s="24"/>
      <c r="H48" s="48"/>
      <c r="I48" s="24"/>
      <c r="J48" s="24"/>
      <c r="K48" s="24"/>
      <c r="L48" s="24"/>
      <c r="M48" s="24"/>
      <c r="N48" s="24"/>
      <c r="O48" s="23"/>
      <c r="P48" s="23"/>
      <c r="Q48" s="23"/>
    </row>
    <row r="49" spans="1:17" ht="13.5" customHeight="1">
      <c r="A49" s="22"/>
      <c r="B49" s="48"/>
      <c r="C49" s="24"/>
      <c r="D49" s="24"/>
      <c r="E49" s="24"/>
      <c r="F49" s="24"/>
      <c r="G49" s="24"/>
      <c r="H49" s="48"/>
      <c r="I49" s="24"/>
      <c r="J49" s="24"/>
      <c r="K49" s="24"/>
      <c r="L49" s="24"/>
      <c r="M49" s="24"/>
      <c r="N49" s="24"/>
      <c r="O49" s="23"/>
      <c r="P49" s="23"/>
      <c r="Q49" s="23"/>
    </row>
    <row r="50" spans="1:17" ht="13.5" customHeight="1">
      <c r="A50" s="22"/>
      <c r="B50" s="48"/>
      <c r="C50" s="24"/>
      <c r="D50" s="24"/>
      <c r="E50" s="24"/>
      <c r="F50" s="24"/>
      <c r="G50" s="24"/>
      <c r="H50" s="48"/>
      <c r="I50" s="24"/>
      <c r="J50" s="24"/>
      <c r="K50" s="24"/>
      <c r="L50" s="24"/>
      <c r="M50" s="24"/>
      <c r="N50" s="24"/>
      <c r="O50" s="23"/>
      <c r="P50" s="23"/>
      <c r="Q50" s="23"/>
    </row>
    <row r="51" spans="1:17" ht="13.5" customHeight="1">
      <c r="A51" s="22"/>
      <c r="B51" s="48"/>
      <c r="C51" s="24"/>
      <c r="D51" s="24"/>
      <c r="E51" s="24"/>
      <c r="F51" s="24"/>
      <c r="G51" s="24"/>
      <c r="H51" s="48"/>
      <c r="I51" s="24"/>
      <c r="J51" s="24"/>
      <c r="K51" s="24"/>
      <c r="L51" s="24"/>
      <c r="M51" s="24"/>
      <c r="N51" s="24"/>
      <c r="O51" s="23"/>
      <c r="P51" s="23"/>
      <c r="Q51" s="23"/>
    </row>
    <row r="52" spans="1:17" ht="13.5" customHeight="1">
      <c r="A52" s="188"/>
      <c r="B52" s="48"/>
      <c r="C52" s="24"/>
      <c r="D52" s="24"/>
      <c r="E52" s="24"/>
      <c r="F52" s="24"/>
      <c r="G52" s="24"/>
      <c r="H52" s="48"/>
      <c r="I52" s="24"/>
      <c r="J52" s="24"/>
      <c r="K52" s="24"/>
      <c r="L52" s="24"/>
      <c r="M52" s="24"/>
      <c r="N52" s="24"/>
      <c r="O52" s="23"/>
      <c r="P52" s="23"/>
      <c r="Q52" s="23"/>
    </row>
    <row r="53" spans="1:17" ht="13.5" customHeight="1">
      <c r="A53" s="22"/>
      <c r="B53" s="48"/>
      <c r="C53" s="24"/>
      <c r="D53" s="24"/>
      <c r="E53" s="24"/>
      <c r="F53" s="24"/>
      <c r="G53" s="24"/>
      <c r="H53" s="48"/>
      <c r="I53" s="24"/>
      <c r="J53" s="24"/>
      <c r="K53" s="24"/>
      <c r="L53" s="24"/>
      <c r="M53" s="24"/>
      <c r="N53" s="24"/>
      <c r="O53" s="23"/>
      <c r="P53" s="23"/>
      <c r="Q53" s="23"/>
    </row>
    <row r="54" spans="1:17" ht="13.5" customHeight="1">
      <c r="A54" s="22"/>
      <c r="B54" s="48"/>
      <c r="C54" s="24"/>
      <c r="D54" s="24"/>
      <c r="E54" s="24"/>
      <c r="F54" s="24"/>
      <c r="G54" s="24"/>
      <c r="H54" s="48"/>
      <c r="I54" s="24"/>
      <c r="J54" s="24"/>
      <c r="K54" s="24"/>
      <c r="L54" s="24"/>
      <c r="M54" s="24"/>
      <c r="N54" s="24"/>
      <c r="O54" s="23"/>
      <c r="P54" s="23"/>
      <c r="Q54" s="23"/>
    </row>
    <row r="55" spans="1:17" ht="13.5" customHeight="1">
      <c r="A55" s="22"/>
      <c r="B55" s="48"/>
      <c r="C55" s="24"/>
      <c r="D55" s="24"/>
      <c r="E55" s="24"/>
      <c r="F55" s="24"/>
      <c r="G55" s="24"/>
      <c r="H55" s="48"/>
      <c r="I55" s="24"/>
      <c r="J55" s="24"/>
      <c r="K55" s="24"/>
      <c r="L55" s="24"/>
      <c r="M55" s="24"/>
      <c r="N55" s="24"/>
      <c r="O55" s="23"/>
      <c r="P55" s="23"/>
      <c r="Q55" s="23"/>
    </row>
    <row r="56" spans="1:17" ht="9" customHeight="1">
      <c r="A56" s="186"/>
      <c r="B56" s="48"/>
      <c r="C56" s="24"/>
      <c r="D56" s="24"/>
      <c r="E56" s="24"/>
      <c r="F56" s="24"/>
      <c r="G56" s="24"/>
      <c r="H56" s="48"/>
      <c r="I56" s="24"/>
      <c r="J56" s="24"/>
      <c r="K56" s="24"/>
      <c r="L56" s="24"/>
      <c r="M56" s="24"/>
      <c r="N56" s="24"/>
      <c r="O56" s="23"/>
      <c r="P56" s="23"/>
      <c r="Q56" s="23"/>
    </row>
    <row r="57" spans="1:17" ht="9" customHeight="1">
      <c r="A57" s="186"/>
      <c r="B57" s="48"/>
      <c r="C57" s="24"/>
      <c r="D57" s="24"/>
      <c r="E57" s="24"/>
      <c r="F57" s="24"/>
      <c r="G57" s="24"/>
      <c r="H57" s="48"/>
      <c r="I57" s="24"/>
      <c r="J57" s="24"/>
      <c r="K57" s="24"/>
      <c r="L57" s="24"/>
      <c r="M57" s="24"/>
      <c r="N57" s="24"/>
      <c r="O57" s="23"/>
      <c r="P57" s="23"/>
      <c r="Q57" s="23"/>
    </row>
    <row r="58" spans="1:17" ht="9" customHeight="1">
      <c r="A58" s="186"/>
      <c r="B58" s="48"/>
      <c r="C58" s="24"/>
      <c r="D58" s="24"/>
      <c r="E58" s="24"/>
      <c r="F58" s="24"/>
      <c r="G58" s="24"/>
      <c r="H58" s="48"/>
      <c r="I58" s="24"/>
      <c r="J58" s="24"/>
      <c r="K58" s="24"/>
      <c r="L58" s="24"/>
      <c r="M58" s="24"/>
      <c r="N58" s="24"/>
      <c r="O58" s="23"/>
      <c r="P58" s="23"/>
      <c r="Q58" s="23"/>
    </row>
    <row r="59" spans="1:17" ht="9" customHeight="1">
      <c r="A59" s="186"/>
      <c r="B59" s="48"/>
      <c r="C59" s="24"/>
      <c r="D59" s="24"/>
      <c r="E59" s="24"/>
      <c r="F59" s="24"/>
      <c r="G59" s="24"/>
      <c r="H59" s="48"/>
      <c r="I59" s="24"/>
      <c r="J59" s="24"/>
      <c r="K59" s="24"/>
      <c r="L59" s="24"/>
      <c r="M59" s="24"/>
      <c r="N59" s="24"/>
      <c r="O59" s="23"/>
      <c r="P59" s="23"/>
      <c r="Q59" s="23"/>
    </row>
    <row r="60" spans="1:17" ht="9" customHeight="1">
      <c r="A60" s="187"/>
      <c r="B60" s="48"/>
      <c r="C60" s="24"/>
      <c r="D60" s="24"/>
      <c r="E60" s="24"/>
      <c r="F60" s="24"/>
      <c r="G60" s="24"/>
      <c r="H60" s="48"/>
      <c r="I60" s="24"/>
      <c r="J60" s="24"/>
      <c r="K60" s="24"/>
      <c r="L60" s="24"/>
      <c r="M60" s="24"/>
      <c r="N60" s="24"/>
      <c r="O60" s="23"/>
      <c r="P60" s="23"/>
      <c r="Q60" s="23"/>
    </row>
    <row r="61" spans="1:17" ht="9" customHeight="1">
      <c r="A61" s="187"/>
      <c r="C61" s="24"/>
      <c r="D61" s="24"/>
      <c r="E61" s="24"/>
      <c r="F61" s="24"/>
      <c r="G61" s="24"/>
      <c r="I61" s="24"/>
      <c r="J61" s="24"/>
      <c r="K61" s="24"/>
      <c r="L61" s="24"/>
      <c r="M61" s="24"/>
      <c r="N61" s="24"/>
      <c r="O61" s="23"/>
      <c r="P61" s="23"/>
      <c r="Q61" s="23"/>
    </row>
    <row r="62" spans="1:17" ht="9" customHeight="1">
      <c r="A62" s="188"/>
      <c r="C62" s="24"/>
      <c r="D62" s="24"/>
      <c r="E62" s="24"/>
      <c r="F62" s="24"/>
      <c r="G62" s="24"/>
      <c r="I62" s="24"/>
      <c r="J62" s="24"/>
      <c r="K62" s="24"/>
      <c r="L62" s="24"/>
      <c r="M62" s="24"/>
      <c r="N62" s="24"/>
      <c r="O62" s="23"/>
      <c r="P62" s="23"/>
      <c r="Q62" s="23"/>
    </row>
    <row r="63" spans="1:17" ht="9" customHeight="1">
      <c r="A63" s="22"/>
      <c r="C63" s="24"/>
      <c r="D63" s="24"/>
      <c r="E63" s="24"/>
      <c r="F63" s="24"/>
      <c r="G63" s="24"/>
      <c r="I63" s="24"/>
      <c r="J63" s="24"/>
      <c r="K63" s="24"/>
      <c r="L63" s="24"/>
      <c r="M63" s="24"/>
      <c r="N63" s="24"/>
      <c r="O63" s="23"/>
      <c r="P63" s="23"/>
      <c r="Q63" s="23"/>
    </row>
    <row r="64" spans="1:17" ht="9" customHeight="1">
      <c r="A64" s="22"/>
      <c r="C64" s="24"/>
      <c r="D64" s="24"/>
      <c r="E64" s="24"/>
      <c r="F64" s="24"/>
      <c r="G64" s="24"/>
      <c r="I64" s="24"/>
      <c r="J64" s="24"/>
      <c r="K64" s="24"/>
      <c r="L64" s="24"/>
      <c r="M64" s="24"/>
      <c r="N64" s="24"/>
      <c r="O64" s="23"/>
      <c r="P64" s="23"/>
      <c r="Q64" s="23"/>
    </row>
    <row r="65" spans="1:17" ht="9" customHeight="1">
      <c r="A65" s="22"/>
      <c r="C65" s="24"/>
      <c r="D65" s="24"/>
      <c r="E65" s="24"/>
      <c r="F65" s="24"/>
      <c r="G65" s="24"/>
      <c r="I65" s="24"/>
      <c r="J65" s="24"/>
      <c r="K65" s="24"/>
      <c r="L65" s="24"/>
      <c r="M65" s="24"/>
      <c r="N65" s="24"/>
      <c r="O65" s="23"/>
      <c r="P65" s="23"/>
      <c r="Q65" s="23"/>
    </row>
    <row r="66" spans="1:17" ht="9" customHeight="1">
      <c r="A66" s="22"/>
      <c r="C66" s="24"/>
      <c r="D66" s="24"/>
      <c r="E66" s="24"/>
      <c r="F66" s="24"/>
      <c r="G66" s="24"/>
      <c r="I66" s="24"/>
      <c r="J66" s="24"/>
      <c r="K66" s="24"/>
      <c r="L66" s="24"/>
      <c r="M66" s="24"/>
      <c r="N66" s="24"/>
      <c r="O66" s="23"/>
      <c r="P66" s="23"/>
      <c r="Q66" s="23"/>
    </row>
    <row r="67" spans="1:17" ht="9" customHeight="1">
      <c r="A67" s="186"/>
      <c r="C67" s="24"/>
      <c r="D67" s="24"/>
      <c r="E67" s="24"/>
      <c r="F67" s="24"/>
      <c r="G67" s="24"/>
      <c r="I67" s="24"/>
      <c r="J67" s="24"/>
      <c r="K67" s="24"/>
      <c r="L67" s="24"/>
      <c r="M67" s="24"/>
      <c r="N67" s="24"/>
      <c r="O67" s="23"/>
      <c r="P67" s="23"/>
      <c r="Q67" s="23"/>
    </row>
    <row r="68" spans="1:17" ht="9" customHeight="1">
      <c r="A68" s="188"/>
      <c r="C68" s="24"/>
      <c r="D68" s="24"/>
      <c r="E68" s="24"/>
      <c r="F68" s="24"/>
      <c r="G68" s="24"/>
      <c r="I68" s="24"/>
      <c r="J68" s="24"/>
      <c r="K68" s="24"/>
      <c r="L68" s="24"/>
      <c r="M68" s="24"/>
      <c r="N68" s="24"/>
      <c r="O68" s="23"/>
      <c r="P68" s="23"/>
      <c r="Q68" s="23"/>
    </row>
    <row r="69" spans="1:17" ht="9" customHeight="1">
      <c r="A69" s="22"/>
      <c r="C69" s="24"/>
      <c r="D69" s="24"/>
      <c r="E69" s="24"/>
      <c r="F69" s="24"/>
      <c r="G69" s="24"/>
      <c r="I69" s="24"/>
      <c r="J69" s="24"/>
      <c r="K69" s="24"/>
      <c r="L69" s="24"/>
      <c r="M69" s="24"/>
      <c r="N69" s="24"/>
      <c r="O69" s="23"/>
      <c r="P69" s="23"/>
      <c r="Q69" s="23"/>
    </row>
    <row r="70" spans="1:17" ht="9" customHeight="1">
      <c r="A70" s="22"/>
      <c r="C70" s="24"/>
      <c r="D70" s="24"/>
      <c r="E70" s="24"/>
      <c r="F70" s="24"/>
      <c r="G70" s="24"/>
      <c r="I70" s="24"/>
      <c r="J70" s="24"/>
      <c r="K70" s="24"/>
      <c r="L70" s="24"/>
      <c r="M70" s="24"/>
      <c r="N70" s="24"/>
      <c r="O70" s="23"/>
      <c r="P70" s="23"/>
      <c r="Q70" s="23"/>
    </row>
    <row r="71" spans="1:17" ht="9" customHeight="1">
      <c r="A71" s="22"/>
      <c r="C71" s="24"/>
      <c r="D71" s="24"/>
      <c r="E71" s="24"/>
      <c r="F71" s="24"/>
      <c r="G71" s="24"/>
      <c r="I71" s="24"/>
      <c r="J71" s="24"/>
      <c r="K71" s="24"/>
      <c r="L71" s="24"/>
      <c r="M71" s="24"/>
      <c r="N71" s="24"/>
      <c r="O71" s="23"/>
      <c r="P71" s="23"/>
      <c r="Q71" s="23"/>
    </row>
    <row r="72" spans="1:17" ht="9" customHeight="1">
      <c r="A72" s="22"/>
      <c r="C72" s="24"/>
      <c r="D72" s="24"/>
      <c r="E72" s="24"/>
      <c r="F72" s="24"/>
      <c r="G72" s="24"/>
      <c r="I72" s="24"/>
      <c r="J72" s="24"/>
      <c r="K72" s="24"/>
      <c r="L72" s="24"/>
      <c r="M72" s="24"/>
      <c r="N72" s="24"/>
      <c r="O72" s="23"/>
      <c r="P72" s="23"/>
      <c r="Q72" s="23"/>
    </row>
    <row r="73" spans="1:17" ht="9" customHeight="1">
      <c r="A73" s="186"/>
      <c r="C73" s="24"/>
      <c r="D73" s="24"/>
      <c r="E73" s="24"/>
      <c r="F73" s="24"/>
      <c r="G73" s="24"/>
      <c r="I73" s="24"/>
      <c r="J73" s="24"/>
      <c r="K73" s="24"/>
      <c r="L73" s="24"/>
      <c r="M73" s="24"/>
      <c r="N73" s="24"/>
      <c r="O73" s="23"/>
      <c r="P73" s="23"/>
      <c r="Q73" s="23"/>
    </row>
    <row r="74" spans="1:17" ht="9" customHeight="1">
      <c r="A74" s="188"/>
      <c r="C74" s="24"/>
      <c r="D74" s="24"/>
      <c r="E74" s="24"/>
      <c r="F74" s="24"/>
      <c r="G74" s="24"/>
      <c r="I74" s="24"/>
      <c r="J74" s="24"/>
      <c r="K74" s="24"/>
      <c r="L74" s="24"/>
      <c r="M74" s="24"/>
      <c r="N74" s="24"/>
      <c r="O74" s="23"/>
      <c r="P74" s="23"/>
      <c r="Q74" s="23"/>
    </row>
    <row r="75" spans="1:17" ht="9" customHeight="1">
      <c r="A75" s="22"/>
      <c r="C75" s="24"/>
      <c r="D75" s="24"/>
      <c r="E75" s="24"/>
      <c r="F75" s="24"/>
      <c r="G75" s="24"/>
      <c r="I75" s="24"/>
      <c r="J75" s="24"/>
      <c r="K75" s="24"/>
      <c r="L75" s="24"/>
      <c r="M75" s="24"/>
      <c r="N75" s="24"/>
      <c r="O75" s="23"/>
      <c r="P75" s="23"/>
      <c r="Q75" s="23"/>
    </row>
    <row r="76" spans="1:17" ht="9" customHeight="1">
      <c r="A76" s="22"/>
      <c r="C76" s="24"/>
      <c r="D76" s="24"/>
      <c r="E76" s="24"/>
      <c r="F76" s="24"/>
      <c r="G76" s="24"/>
      <c r="I76" s="24"/>
      <c r="J76" s="24"/>
      <c r="K76" s="24"/>
      <c r="L76" s="24"/>
      <c r="M76" s="24"/>
      <c r="N76" s="24"/>
      <c r="O76" s="23"/>
      <c r="P76" s="23"/>
      <c r="Q76" s="23"/>
    </row>
    <row r="77" spans="1:17" ht="9" customHeight="1">
      <c r="A77" s="22"/>
      <c r="C77" s="24"/>
      <c r="D77" s="24"/>
      <c r="E77" s="24"/>
      <c r="F77" s="24"/>
      <c r="G77" s="24"/>
      <c r="I77" s="24"/>
      <c r="J77" s="24"/>
      <c r="K77" s="24"/>
      <c r="L77" s="24"/>
      <c r="M77" s="24"/>
      <c r="N77" s="24"/>
      <c r="O77" s="23"/>
      <c r="P77" s="23"/>
      <c r="Q77" s="23"/>
    </row>
    <row r="78" spans="1:17" ht="9" customHeight="1">
      <c r="A78" s="22"/>
      <c r="C78" s="24"/>
      <c r="D78" s="24"/>
      <c r="E78" s="24"/>
      <c r="F78" s="24"/>
      <c r="G78" s="24"/>
      <c r="I78" s="24"/>
      <c r="J78" s="24"/>
      <c r="K78" s="24"/>
      <c r="L78" s="24"/>
      <c r="M78" s="24"/>
      <c r="N78" s="24"/>
      <c r="O78" s="23"/>
      <c r="P78" s="23"/>
      <c r="Q78" s="23"/>
    </row>
    <row r="79" spans="1:17">
      <c r="A79" s="22"/>
      <c r="C79" s="48"/>
      <c r="D79" s="48"/>
      <c r="E79" s="48"/>
      <c r="F79" s="48"/>
      <c r="G79" s="48"/>
      <c r="I79" s="48"/>
      <c r="J79" s="48"/>
      <c r="K79" s="48"/>
      <c r="L79" s="48"/>
      <c r="M79" s="48"/>
      <c r="N79" s="48"/>
    </row>
    <row r="80" spans="1:17">
      <c r="A80" s="22"/>
      <c r="C80" s="48"/>
      <c r="D80" s="48"/>
      <c r="E80" s="48"/>
      <c r="F80" s="48"/>
      <c r="G80" s="48"/>
      <c r="I80" s="48"/>
      <c r="J80" s="48"/>
      <c r="K80" s="48"/>
      <c r="L80" s="48"/>
      <c r="M80" s="48"/>
      <c r="N80" s="48"/>
    </row>
    <row r="81" spans="1:14">
      <c r="A81" s="22"/>
      <c r="C81" s="48"/>
      <c r="D81" s="48"/>
      <c r="E81" s="48"/>
      <c r="F81" s="48"/>
      <c r="G81" s="48"/>
      <c r="I81" s="48"/>
      <c r="J81" s="48"/>
      <c r="K81" s="48"/>
      <c r="L81" s="48"/>
      <c r="M81" s="48"/>
      <c r="N81" s="48"/>
    </row>
    <row r="82" spans="1:14">
      <c r="A82" s="22"/>
      <c r="C82" s="48"/>
      <c r="D82" s="48"/>
      <c r="E82" s="48"/>
      <c r="F82" s="48"/>
      <c r="G82" s="48"/>
      <c r="I82" s="48"/>
      <c r="J82" s="48"/>
      <c r="K82" s="48"/>
      <c r="L82" s="48"/>
      <c r="M82" s="48"/>
      <c r="N82" s="48"/>
    </row>
    <row r="83" spans="1:14">
      <c r="A83" s="186"/>
      <c r="C83" s="48"/>
      <c r="D83" s="48"/>
      <c r="E83" s="48"/>
      <c r="F83" s="48"/>
      <c r="G83" s="48"/>
      <c r="I83" s="48"/>
      <c r="J83" s="48"/>
      <c r="K83" s="48"/>
      <c r="L83" s="48"/>
      <c r="M83" s="48"/>
      <c r="N83" s="48"/>
    </row>
    <row r="84" spans="1:14">
      <c r="A84" s="188"/>
      <c r="C84" s="48"/>
      <c r="D84" s="48"/>
      <c r="E84" s="48"/>
      <c r="F84" s="48"/>
      <c r="G84" s="48"/>
      <c r="I84" s="48"/>
      <c r="J84" s="48"/>
      <c r="K84" s="48"/>
      <c r="L84" s="48"/>
      <c r="M84" s="48"/>
      <c r="N84" s="48"/>
    </row>
    <row r="85" spans="1:14">
      <c r="A85" s="22"/>
      <c r="C85" s="48"/>
      <c r="D85" s="48"/>
      <c r="E85" s="48"/>
      <c r="F85" s="48"/>
      <c r="G85" s="48"/>
      <c r="I85" s="48"/>
      <c r="J85" s="48"/>
      <c r="K85" s="48"/>
      <c r="L85" s="48"/>
      <c r="M85" s="48"/>
      <c r="N85" s="48"/>
    </row>
    <row r="86" spans="1:14">
      <c r="A86" s="22"/>
      <c r="C86" s="48"/>
      <c r="D86" s="48"/>
      <c r="E86" s="48"/>
      <c r="F86" s="48"/>
      <c r="G86" s="48"/>
      <c r="I86" s="48"/>
      <c r="J86" s="48"/>
      <c r="K86" s="48"/>
      <c r="L86" s="48"/>
      <c r="M86" s="48"/>
      <c r="N86" s="48"/>
    </row>
    <row r="87" spans="1:14">
      <c r="A87" s="22"/>
      <c r="C87" s="48"/>
      <c r="D87" s="48"/>
      <c r="E87" s="48"/>
      <c r="F87" s="48"/>
      <c r="G87" s="48"/>
      <c r="I87" s="48"/>
      <c r="J87" s="48"/>
      <c r="K87" s="48"/>
      <c r="L87" s="48"/>
      <c r="M87" s="48"/>
      <c r="N87" s="48"/>
    </row>
    <row r="88" spans="1:14">
      <c r="A88" s="22"/>
      <c r="C88" s="48"/>
      <c r="D88" s="48"/>
      <c r="E88" s="48"/>
      <c r="F88" s="48"/>
      <c r="G88" s="48"/>
      <c r="I88" s="48"/>
      <c r="J88" s="48"/>
      <c r="K88" s="48"/>
      <c r="L88" s="48"/>
      <c r="M88" s="48"/>
      <c r="N88" s="48"/>
    </row>
    <row r="89" spans="1:14">
      <c r="A89" s="22"/>
      <c r="C89" s="48"/>
      <c r="D89" s="48"/>
      <c r="E89" s="48"/>
      <c r="F89" s="48"/>
      <c r="G89" s="48"/>
      <c r="I89" s="48"/>
      <c r="J89" s="48"/>
      <c r="K89" s="48"/>
      <c r="L89" s="48"/>
      <c r="M89" s="48"/>
      <c r="N89" s="48"/>
    </row>
    <row r="90" spans="1:14">
      <c r="A90" s="22"/>
      <c r="C90" s="48"/>
      <c r="D90" s="48"/>
      <c r="E90" s="48"/>
      <c r="F90" s="48"/>
      <c r="G90" s="48"/>
      <c r="I90" s="48"/>
      <c r="J90" s="48"/>
      <c r="K90" s="48"/>
      <c r="L90" s="48"/>
      <c r="M90" s="48"/>
      <c r="N90" s="48"/>
    </row>
    <row r="91" spans="1:14">
      <c r="A91" s="22"/>
      <c r="C91" s="48"/>
      <c r="D91" s="48"/>
      <c r="E91" s="48"/>
      <c r="F91" s="48"/>
      <c r="G91" s="48"/>
      <c r="I91" s="48"/>
      <c r="J91" s="48"/>
      <c r="K91" s="48"/>
      <c r="L91" s="48"/>
      <c r="M91" s="48"/>
      <c r="N91" s="48"/>
    </row>
    <row r="92" spans="1:14">
      <c r="A92" s="22"/>
      <c r="C92" s="48"/>
      <c r="D92" s="48"/>
      <c r="E92" s="48"/>
      <c r="F92" s="48"/>
      <c r="G92" s="48"/>
      <c r="I92" s="48"/>
      <c r="J92" s="48"/>
      <c r="K92" s="48"/>
      <c r="L92" s="48"/>
      <c r="M92" s="48"/>
      <c r="N92" s="48"/>
    </row>
    <row r="93" spans="1:14">
      <c r="A93" s="22"/>
      <c r="C93" s="48"/>
      <c r="D93" s="48"/>
      <c r="E93" s="48"/>
      <c r="F93" s="48"/>
      <c r="G93" s="48"/>
      <c r="I93" s="48"/>
      <c r="J93" s="48"/>
      <c r="K93" s="48"/>
      <c r="L93" s="48"/>
      <c r="M93" s="48"/>
      <c r="N93" s="48"/>
    </row>
    <row r="94" spans="1:14">
      <c r="A94" s="188"/>
      <c r="C94" s="48"/>
      <c r="D94" s="48"/>
      <c r="E94" s="48"/>
      <c r="F94" s="48"/>
      <c r="G94" s="48"/>
      <c r="I94" s="48"/>
      <c r="J94" s="48"/>
      <c r="K94" s="48"/>
      <c r="L94" s="48"/>
      <c r="M94" s="48"/>
      <c r="N94" s="48"/>
    </row>
    <row r="95" spans="1:14">
      <c r="A95" s="22"/>
      <c r="C95" s="48"/>
      <c r="D95" s="48"/>
      <c r="E95" s="48"/>
      <c r="F95" s="48"/>
      <c r="G95" s="48"/>
      <c r="I95" s="48"/>
      <c r="J95" s="48"/>
      <c r="K95" s="48"/>
      <c r="L95" s="48"/>
      <c r="M95" s="48"/>
      <c r="N95" s="48"/>
    </row>
    <row r="96" spans="1:14">
      <c r="A96" s="22"/>
      <c r="C96" s="48"/>
      <c r="D96" s="48"/>
      <c r="E96" s="48"/>
      <c r="F96" s="48"/>
      <c r="G96" s="48"/>
      <c r="I96" s="48"/>
      <c r="J96" s="48"/>
      <c r="K96" s="48"/>
      <c r="L96" s="48"/>
      <c r="M96" s="48"/>
      <c r="N96" s="48"/>
    </row>
    <row r="97" spans="1:14">
      <c r="A97" s="22"/>
      <c r="C97" s="48"/>
      <c r="D97" s="48"/>
      <c r="E97" s="48"/>
      <c r="F97" s="48"/>
      <c r="G97" s="48"/>
      <c r="I97" s="48"/>
      <c r="J97" s="48"/>
      <c r="K97" s="48"/>
      <c r="L97" s="48"/>
      <c r="M97" s="48"/>
      <c r="N97" s="48"/>
    </row>
    <row r="98" spans="1:14">
      <c r="A98" s="189"/>
      <c r="C98" s="48"/>
      <c r="D98" s="48"/>
      <c r="E98" s="48"/>
      <c r="F98" s="48"/>
      <c r="G98" s="48"/>
      <c r="I98" s="48"/>
      <c r="J98" s="48"/>
      <c r="K98" s="48"/>
      <c r="L98" s="48"/>
      <c r="M98" s="48"/>
      <c r="N98" s="48"/>
    </row>
    <row r="99" spans="1:14">
      <c r="A99" s="189"/>
      <c r="C99" s="48"/>
      <c r="D99" s="48"/>
      <c r="E99" s="48"/>
      <c r="F99" s="48"/>
      <c r="G99" s="48"/>
      <c r="I99" s="48"/>
      <c r="J99" s="48"/>
      <c r="K99" s="48"/>
      <c r="L99" s="48"/>
      <c r="M99" s="48"/>
      <c r="N99" s="48"/>
    </row>
    <row r="100" spans="1:14">
      <c r="A100" s="189"/>
      <c r="C100" s="48"/>
      <c r="D100" s="48"/>
      <c r="E100" s="48"/>
      <c r="F100" s="48"/>
      <c r="G100" s="48"/>
      <c r="I100" s="48"/>
      <c r="J100" s="48"/>
      <c r="K100" s="48"/>
      <c r="L100" s="48"/>
      <c r="M100" s="48"/>
      <c r="N100" s="48"/>
    </row>
    <row r="101" spans="1:14">
      <c r="A101" s="189"/>
      <c r="C101" s="48"/>
      <c r="D101" s="48"/>
      <c r="E101" s="48"/>
      <c r="F101" s="48"/>
      <c r="G101" s="48"/>
      <c r="I101" s="48"/>
      <c r="J101" s="48"/>
      <c r="K101" s="48"/>
      <c r="L101" s="48"/>
      <c r="M101" s="48"/>
      <c r="N101" s="48"/>
    </row>
    <row r="102" spans="1:14">
      <c r="A102" s="189"/>
      <c r="C102" s="48"/>
      <c r="D102" s="48"/>
      <c r="E102" s="48"/>
      <c r="F102" s="48"/>
      <c r="G102" s="48"/>
      <c r="I102" s="48"/>
      <c r="J102" s="48"/>
      <c r="K102" s="48"/>
      <c r="L102" s="48"/>
      <c r="M102" s="48"/>
      <c r="N102" s="48"/>
    </row>
    <row r="103" spans="1:14">
      <c r="A103" s="189"/>
      <c r="C103" s="48"/>
      <c r="D103" s="48"/>
      <c r="E103" s="48"/>
      <c r="F103" s="48"/>
      <c r="G103" s="48"/>
      <c r="I103" s="48"/>
      <c r="J103" s="48"/>
      <c r="K103" s="48"/>
      <c r="L103" s="48"/>
      <c r="M103" s="48"/>
      <c r="N103" s="48"/>
    </row>
    <row r="104" spans="1:14">
      <c r="A104" s="189"/>
      <c r="C104" s="48"/>
      <c r="D104" s="48"/>
      <c r="E104" s="48"/>
      <c r="F104" s="48"/>
      <c r="G104" s="48"/>
      <c r="I104" s="48"/>
      <c r="J104" s="48"/>
      <c r="K104" s="48"/>
      <c r="L104" s="48"/>
      <c r="M104" s="48"/>
      <c r="N104" s="48"/>
    </row>
    <row r="105" spans="1:14">
      <c r="A105" s="189"/>
      <c r="C105" s="48"/>
      <c r="D105" s="48"/>
      <c r="E105" s="48"/>
      <c r="F105" s="48"/>
      <c r="G105" s="48"/>
      <c r="I105" s="48"/>
      <c r="J105" s="48"/>
      <c r="K105" s="48"/>
      <c r="L105" s="48"/>
      <c r="M105" s="48"/>
      <c r="N105" s="48"/>
    </row>
    <row r="106" spans="1:14">
      <c r="A106" s="189"/>
      <c r="C106" s="48"/>
      <c r="D106" s="48"/>
      <c r="E106" s="48"/>
      <c r="F106" s="48"/>
      <c r="G106" s="48"/>
      <c r="I106" s="48"/>
      <c r="J106" s="48"/>
      <c r="K106" s="48"/>
      <c r="L106" s="48"/>
      <c r="M106" s="48"/>
      <c r="N106" s="48"/>
    </row>
    <row r="107" spans="1:14" ht="15.75">
      <c r="A107" s="190"/>
      <c r="C107" s="48"/>
      <c r="D107" s="48"/>
      <c r="E107" s="48"/>
      <c r="F107" s="48"/>
      <c r="G107" s="48"/>
      <c r="I107" s="48"/>
      <c r="J107" s="48"/>
      <c r="K107" s="48"/>
      <c r="L107" s="48"/>
      <c r="M107" s="48"/>
      <c r="N107" s="48"/>
    </row>
    <row r="108" spans="1:14" ht="15.75">
      <c r="A108" s="190"/>
      <c r="C108" s="48"/>
      <c r="D108" s="48"/>
      <c r="E108" s="48"/>
      <c r="F108" s="48"/>
      <c r="G108" s="48"/>
      <c r="I108" s="48"/>
      <c r="J108" s="48"/>
      <c r="K108" s="48"/>
      <c r="L108" s="48"/>
      <c r="M108" s="48"/>
      <c r="N108" s="48"/>
    </row>
    <row r="109" spans="1:14" ht="15.75">
      <c r="A109" s="190"/>
      <c r="C109" s="48"/>
      <c r="D109" s="48"/>
      <c r="E109" s="48"/>
      <c r="F109" s="48"/>
      <c r="G109" s="48"/>
      <c r="I109" s="48"/>
      <c r="J109" s="48"/>
      <c r="K109" s="48"/>
      <c r="L109" s="48"/>
      <c r="M109" s="48"/>
      <c r="N109" s="48"/>
    </row>
    <row r="110" spans="1:14" ht="15.75">
      <c r="A110" s="190"/>
      <c r="C110" s="48"/>
      <c r="D110" s="48"/>
      <c r="E110" s="48"/>
      <c r="F110" s="48"/>
      <c r="G110" s="48"/>
      <c r="I110" s="48"/>
      <c r="J110" s="48"/>
      <c r="K110" s="48"/>
      <c r="L110" s="48"/>
      <c r="M110" s="48"/>
      <c r="N110" s="48"/>
    </row>
    <row r="111" spans="1:14" ht="15.75">
      <c r="A111" s="190"/>
      <c r="C111" s="48"/>
      <c r="D111" s="48"/>
      <c r="E111" s="48"/>
      <c r="F111" s="48"/>
      <c r="G111" s="48"/>
      <c r="I111" s="48"/>
      <c r="J111" s="48"/>
      <c r="K111" s="48"/>
      <c r="L111" s="48"/>
      <c r="M111" s="48"/>
      <c r="N111" s="48"/>
    </row>
    <row r="112" spans="1:14" ht="15.75">
      <c r="A112" s="190"/>
      <c r="C112" s="48"/>
      <c r="D112" s="48"/>
      <c r="E112" s="48"/>
      <c r="F112" s="48"/>
      <c r="G112" s="48"/>
      <c r="I112" s="48"/>
      <c r="J112" s="48"/>
      <c r="K112" s="48"/>
      <c r="L112" s="48"/>
      <c r="M112" s="48"/>
      <c r="N112" s="48"/>
    </row>
    <row r="113" spans="1:14" ht="15.75">
      <c r="A113" s="190"/>
      <c r="C113" s="48"/>
      <c r="D113" s="48"/>
      <c r="E113" s="48"/>
      <c r="F113" s="48"/>
      <c r="G113" s="48"/>
      <c r="I113" s="48"/>
      <c r="J113" s="48"/>
      <c r="K113" s="48"/>
      <c r="L113" s="48"/>
      <c r="M113" s="48"/>
      <c r="N113" s="48"/>
    </row>
    <row r="114" spans="1:14" ht="15.75">
      <c r="A114" s="190"/>
      <c r="C114" s="48"/>
      <c r="D114" s="48"/>
      <c r="E114" s="48"/>
      <c r="F114" s="48"/>
      <c r="G114" s="48"/>
      <c r="I114" s="48"/>
      <c r="J114" s="48"/>
      <c r="K114" s="48"/>
      <c r="L114" s="48"/>
      <c r="M114" s="48"/>
      <c r="N114" s="48"/>
    </row>
    <row r="115" spans="1:14" ht="15.75">
      <c r="A115" s="190"/>
      <c r="C115" s="48"/>
      <c r="D115" s="48"/>
      <c r="E115" s="48"/>
      <c r="F115" s="48"/>
      <c r="G115" s="48"/>
      <c r="I115" s="48"/>
      <c r="J115" s="48"/>
      <c r="K115" s="48"/>
      <c r="L115" s="48"/>
      <c r="M115" s="48"/>
      <c r="N115" s="48"/>
    </row>
    <row r="116" spans="1:14" ht="15.75">
      <c r="A116" s="190"/>
      <c r="C116" s="48"/>
      <c r="D116" s="48"/>
      <c r="E116" s="48"/>
      <c r="F116" s="48"/>
      <c r="G116" s="48"/>
      <c r="I116" s="48"/>
      <c r="J116" s="48"/>
      <c r="K116" s="48"/>
      <c r="L116" s="48"/>
      <c r="M116" s="48"/>
      <c r="N116" s="48"/>
    </row>
    <row r="117" spans="1:14" ht="15.75">
      <c r="A117" s="190"/>
      <c r="C117" s="48"/>
      <c r="D117" s="48"/>
      <c r="E117" s="48"/>
      <c r="F117" s="48"/>
      <c r="G117" s="48"/>
      <c r="I117" s="48"/>
      <c r="J117" s="48"/>
      <c r="K117" s="48"/>
      <c r="L117" s="48"/>
      <c r="M117" s="48"/>
      <c r="N117" s="48"/>
    </row>
    <row r="118" spans="1:14" ht="15.75">
      <c r="A118" s="190"/>
      <c r="C118" s="48"/>
      <c r="D118" s="48"/>
      <c r="E118" s="48"/>
      <c r="F118" s="48"/>
      <c r="G118" s="48"/>
      <c r="I118" s="48"/>
      <c r="J118" s="48"/>
      <c r="K118" s="48"/>
      <c r="L118" s="48"/>
      <c r="M118" s="48"/>
      <c r="N118" s="48"/>
    </row>
    <row r="119" spans="1:14" ht="15.75">
      <c r="A119" s="190"/>
      <c r="C119" s="48"/>
      <c r="D119" s="48"/>
      <c r="E119" s="48"/>
      <c r="F119" s="48"/>
      <c r="G119" s="48"/>
      <c r="I119" s="48"/>
      <c r="J119" s="48"/>
      <c r="K119" s="48"/>
      <c r="L119" s="48"/>
      <c r="M119" s="48"/>
      <c r="N119" s="48"/>
    </row>
    <row r="120" spans="1:14" ht="15.75">
      <c r="A120" s="190"/>
    </row>
    <row r="121" spans="1:14" ht="15.75">
      <c r="A121" s="190"/>
    </row>
    <row r="122" spans="1:14" ht="15.75">
      <c r="A122" s="190"/>
    </row>
    <row r="123" spans="1:14" ht="15.75">
      <c r="A123" s="190"/>
    </row>
    <row r="124" spans="1:14" ht="15.75">
      <c r="A124" s="190"/>
    </row>
    <row r="125" spans="1:14" ht="15.75">
      <c r="A125" s="190"/>
    </row>
    <row r="126" spans="1:14" ht="15.75">
      <c r="A126" s="190"/>
    </row>
    <row r="127" spans="1:14" ht="15.75">
      <c r="A127" s="190"/>
    </row>
    <row r="128" spans="1:14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E9" sqref="E9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734</v>
      </c>
      <c r="C8" s="731"/>
      <c r="D8" s="731"/>
      <c r="E8" s="731"/>
      <c r="F8" s="731"/>
      <c r="G8" s="731"/>
      <c r="H8" s="731"/>
      <c r="I8" s="731"/>
      <c r="J8" s="731" t="s">
        <v>736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180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220417.92580700002</v>
      </c>
      <c r="C10" s="272">
        <v>105.85503</v>
      </c>
      <c r="D10" s="272">
        <v>404.51181000000003</v>
      </c>
      <c r="E10" s="272">
        <v>0</v>
      </c>
      <c r="F10" s="272">
        <v>2662.7944493999998</v>
      </c>
      <c r="G10" s="272">
        <v>418.43780520000001</v>
      </c>
      <c r="H10" s="272">
        <v>8.5493100000000002</v>
      </c>
      <c r="I10" s="272">
        <v>224018.07423</v>
      </c>
      <c r="J10" s="272">
        <v>463564.83093220001</v>
      </c>
      <c r="K10" s="272">
        <v>2475.6990085999996</v>
      </c>
      <c r="L10" s="272">
        <v>2132.9755418</v>
      </c>
      <c r="M10" s="272">
        <v>80.514579400000002</v>
      </c>
      <c r="N10" s="272">
        <v>1094.981534</v>
      </c>
      <c r="O10" s="272">
        <v>155.78776999999999</v>
      </c>
      <c r="P10" s="272">
        <v>0</v>
      </c>
      <c r="Q10" s="272">
        <v>469504.78938999999</v>
      </c>
      <c r="R10" s="261"/>
    </row>
    <row r="11" spans="1:26" ht="168" customHeight="1">
      <c r="A11" s="271" t="s">
        <v>202</v>
      </c>
      <c r="B11" s="273">
        <v>874.78291359999992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874.78291000000002</v>
      </c>
      <c r="J11" s="273">
        <v>8635.095201600001</v>
      </c>
      <c r="K11" s="273">
        <v>102.75763999999999</v>
      </c>
      <c r="L11" s="272">
        <v>144.20061999999999</v>
      </c>
      <c r="M11" s="272">
        <v>0</v>
      </c>
      <c r="N11" s="272">
        <v>129.92601999999999</v>
      </c>
      <c r="O11" s="272">
        <v>28.000040000000002</v>
      </c>
      <c r="P11" s="272">
        <v>0</v>
      </c>
      <c r="Q11" s="272">
        <v>9039.9795299999987</v>
      </c>
      <c r="R11" s="261"/>
    </row>
    <row r="12" spans="1:26" ht="168" customHeight="1">
      <c r="A12" s="271" t="s">
        <v>203</v>
      </c>
      <c r="B12" s="273">
        <v>132.182253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132.18225000000001</v>
      </c>
      <c r="J12" s="273">
        <v>23.149412999999999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23.14941</v>
      </c>
      <c r="R12" s="261"/>
    </row>
    <row r="13" spans="1:26" ht="168" customHeight="1">
      <c r="A13" s="271" t="s">
        <v>204</v>
      </c>
      <c r="B13" s="272">
        <v>10233.1511878</v>
      </c>
      <c r="C13" s="272">
        <v>0</v>
      </c>
      <c r="D13" s="272">
        <v>17.256959999999999</v>
      </c>
      <c r="E13" s="272">
        <v>0</v>
      </c>
      <c r="F13" s="272">
        <v>0</v>
      </c>
      <c r="G13" s="272">
        <v>0</v>
      </c>
      <c r="H13" s="272">
        <v>38.26</v>
      </c>
      <c r="I13" s="272">
        <v>10288.66815</v>
      </c>
      <c r="J13" s="272">
        <v>55461.197010999997</v>
      </c>
      <c r="K13" s="272">
        <v>439.21226619999999</v>
      </c>
      <c r="L13" s="272">
        <v>687.55250139999998</v>
      </c>
      <c r="M13" s="272">
        <v>0</v>
      </c>
      <c r="N13" s="272">
        <v>426.75702480000001</v>
      </c>
      <c r="O13" s="272">
        <v>0</v>
      </c>
      <c r="P13" s="272">
        <v>0</v>
      </c>
      <c r="Q13" s="272">
        <v>57014.718810000006</v>
      </c>
      <c r="R13" s="261"/>
    </row>
    <row r="14" spans="1:26" ht="168" customHeight="1">
      <c r="A14" s="271" t="s">
        <v>205</v>
      </c>
      <c r="B14" s="272">
        <v>386523.85941919999</v>
      </c>
      <c r="C14" s="272">
        <v>18227.736356600002</v>
      </c>
      <c r="D14" s="272">
        <v>1770.9366253999999</v>
      </c>
      <c r="E14" s="272">
        <v>34.403169999999996</v>
      </c>
      <c r="F14" s="272">
        <v>3580.5470126</v>
      </c>
      <c r="G14" s="272">
        <v>7.9146200000000002</v>
      </c>
      <c r="H14" s="272">
        <v>1174.5968400000002</v>
      </c>
      <c r="I14" s="272">
        <v>411319.99405000004</v>
      </c>
      <c r="J14" s="272">
        <v>167023.05697219999</v>
      </c>
      <c r="K14" s="272">
        <v>1302.5413871999999</v>
      </c>
      <c r="L14" s="272">
        <v>2016.886745</v>
      </c>
      <c r="M14" s="272">
        <v>18.271270000000001</v>
      </c>
      <c r="N14" s="272">
        <v>961.47038239999995</v>
      </c>
      <c r="O14" s="272">
        <v>0</v>
      </c>
      <c r="P14" s="272">
        <v>0</v>
      </c>
      <c r="Q14" s="272">
        <v>171322.2268</v>
      </c>
      <c r="R14" s="261"/>
    </row>
    <row r="15" spans="1:26" ht="168" customHeight="1">
      <c r="A15" s="271" t="s">
        <v>206</v>
      </c>
      <c r="B15" s="272">
        <v>667.28799000000004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21.914270000000002</v>
      </c>
      <c r="I15" s="272">
        <v>689.20226000000002</v>
      </c>
      <c r="J15" s="272">
        <v>102.80189999999999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102.80189999999999</v>
      </c>
      <c r="R15" s="261"/>
    </row>
    <row r="16" spans="1:26" ht="168" customHeight="1">
      <c r="A16" s="271" t="s">
        <v>129</v>
      </c>
      <c r="B16" s="272">
        <v>1130632.5385216</v>
      </c>
      <c r="C16" s="272">
        <v>10411.344561599999</v>
      </c>
      <c r="D16" s="272">
        <v>2617.9395652000003</v>
      </c>
      <c r="E16" s="272">
        <v>824.1911212</v>
      </c>
      <c r="F16" s="272">
        <v>6722.9541454</v>
      </c>
      <c r="G16" s="272">
        <v>182.92097000000001</v>
      </c>
      <c r="H16" s="272">
        <v>12233.6122</v>
      </c>
      <c r="I16" s="272">
        <v>1163625.50104</v>
      </c>
      <c r="J16" s="272">
        <v>351444.75559299998</v>
      </c>
      <c r="K16" s="272">
        <v>996.90467599999999</v>
      </c>
      <c r="L16" s="272">
        <v>1089.6013636</v>
      </c>
      <c r="M16" s="272">
        <v>3.5134499999999997</v>
      </c>
      <c r="N16" s="272">
        <v>1478.4155788</v>
      </c>
      <c r="O16" s="272">
        <v>0</v>
      </c>
      <c r="P16" s="272">
        <v>0</v>
      </c>
      <c r="Q16" s="272">
        <v>355013.19063999999</v>
      </c>
      <c r="R16" s="261"/>
    </row>
    <row r="17" spans="1:18" ht="168" customHeight="1">
      <c r="A17" s="271" t="s">
        <v>207</v>
      </c>
      <c r="B17" s="272">
        <v>1705420.5132832001</v>
      </c>
      <c r="C17" s="272">
        <v>10346.548063999999</v>
      </c>
      <c r="D17" s="272">
        <v>8591.9422852000007</v>
      </c>
      <c r="E17" s="272">
        <v>487.79172060000002</v>
      </c>
      <c r="F17" s="272">
        <v>16289.5238412</v>
      </c>
      <c r="G17" s="272">
        <v>961.33843579999996</v>
      </c>
      <c r="H17" s="272">
        <v>414.20916</v>
      </c>
      <c r="I17" s="272">
        <v>1742511.8667599999</v>
      </c>
      <c r="J17" s="272">
        <v>630823.90195940004</v>
      </c>
      <c r="K17" s="272">
        <v>2180.6189668000002</v>
      </c>
      <c r="L17" s="272">
        <v>6003.6184617999997</v>
      </c>
      <c r="M17" s="272">
        <v>147.0682066</v>
      </c>
      <c r="N17" s="272">
        <v>5255.8449702000007</v>
      </c>
      <c r="O17" s="272">
        <v>26.982780999999999</v>
      </c>
      <c r="P17" s="272">
        <v>0</v>
      </c>
      <c r="Q17" s="272">
        <v>644438.03538999998</v>
      </c>
      <c r="R17" s="261"/>
    </row>
    <row r="18" spans="1:18" ht="168" customHeight="1">
      <c r="A18" s="271" t="s">
        <v>208</v>
      </c>
      <c r="B18" s="272">
        <v>4329.8160865999998</v>
      </c>
      <c r="C18" s="272">
        <v>28.9219066</v>
      </c>
      <c r="D18" s="272">
        <v>25.6372046</v>
      </c>
      <c r="E18" s="272">
        <v>15.08165</v>
      </c>
      <c r="F18" s="272">
        <v>346.55803680000002</v>
      </c>
      <c r="G18" s="272">
        <v>12.335690000000001</v>
      </c>
      <c r="H18" s="272">
        <v>62.627249999999997</v>
      </c>
      <c r="I18" s="272">
        <v>4820.9778499999993</v>
      </c>
      <c r="J18" s="272">
        <v>90046.015161200005</v>
      </c>
      <c r="K18" s="272">
        <v>361.86013000000003</v>
      </c>
      <c r="L18" s="272">
        <v>948.17497820000006</v>
      </c>
      <c r="M18" s="272">
        <v>17.024360000000001</v>
      </c>
      <c r="N18" s="272">
        <v>692.09138800000005</v>
      </c>
      <c r="O18" s="272">
        <v>0</v>
      </c>
      <c r="P18" s="272">
        <v>0</v>
      </c>
      <c r="Q18" s="272">
        <v>92065.165989999994</v>
      </c>
      <c r="R18" s="261"/>
    </row>
    <row r="19" spans="1:18" ht="168" customHeight="1">
      <c r="A19" s="271" t="s">
        <v>209</v>
      </c>
      <c r="B19" s="272">
        <v>16523.3235198</v>
      </c>
      <c r="C19" s="272">
        <v>445.50004960000001</v>
      </c>
      <c r="D19" s="272">
        <v>195.561114</v>
      </c>
      <c r="E19" s="272">
        <v>0</v>
      </c>
      <c r="F19" s="272">
        <v>82.892753999999996</v>
      </c>
      <c r="G19" s="272">
        <v>66.025639999999996</v>
      </c>
      <c r="H19" s="272">
        <v>2221.5541800000001</v>
      </c>
      <c r="I19" s="272">
        <v>19534.857260000001</v>
      </c>
      <c r="J19" s="272">
        <v>261885.10631099998</v>
      </c>
      <c r="K19" s="272">
        <v>5511.8680272000001</v>
      </c>
      <c r="L19" s="272">
        <v>1264.6401566000002</v>
      </c>
      <c r="M19" s="272">
        <v>45.873458599999999</v>
      </c>
      <c r="N19" s="272">
        <v>1778.5295412</v>
      </c>
      <c r="O19" s="272">
        <v>28.98273</v>
      </c>
      <c r="P19" s="272">
        <v>0</v>
      </c>
      <c r="Q19" s="272">
        <v>270515.00026</v>
      </c>
      <c r="R19" s="261"/>
    </row>
    <row r="20" spans="1:18" ht="168" customHeight="1">
      <c r="A20" s="271" t="s">
        <v>210</v>
      </c>
      <c r="B20" s="272">
        <v>88.845240000000004</v>
      </c>
      <c r="C20" s="272">
        <v>49.887190000000004</v>
      </c>
      <c r="D20" s="272">
        <v>8.7833799999999993</v>
      </c>
      <c r="E20" s="272">
        <v>0</v>
      </c>
      <c r="F20" s="272">
        <v>0</v>
      </c>
      <c r="G20" s="272">
        <v>0</v>
      </c>
      <c r="H20" s="272">
        <v>120.34230000000001</v>
      </c>
      <c r="I20" s="272">
        <v>267.85811000000001</v>
      </c>
      <c r="J20" s="272">
        <v>1695.5247434</v>
      </c>
      <c r="K20" s="272">
        <v>24.648786400000002</v>
      </c>
      <c r="L20" s="272">
        <v>5.7579899999999995</v>
      </c>
      <c r="M20" s="272">
        <v>0</v>
      </c>
      <c r="N20" s="272">
        <v>0</v>
      </c>
      <c r="O20" s="272">
        <v>0</v>
      </c>
      <c r="P20" s="272">
        <v>0</v>
      </c>
      <c r="Q20" s="272">
        <v>1725.9315200000001</v>
      </c>
      <c r="R20" s="261"/>
    </row>
    <row r="21" spans="1:18" ht="168" customHeight="1">
      <c r="A21" s="271" t="s">
        <v>211</v>
      </c>
      <c r="B21" s="272">
        <v>585628.3068753999</v>
      </c>
      <c r="C21" s="272">
        <v>13889.652118799999</v>
      </c>
      <c r="D21" s="272">
        <v>1366.7244254</v>
      </c>
      <c r="E21" s="272">
        <v>5.3295339999999998</v>
      </c>
      <c r="F21" s="272">
        <v>4524.1852692000002</v>
      </c>
      <c r="G21" s="272">
        <v>119.3147706</v>
      </c>
      <c r="H21" s="272">
        <v>489.80546000000004</v>
      </c>
      <c r="I21" s="272">
        <v>606023.31848000002</v>
      </c>
      <c r="J21" s="272">
        <v>211985.89175539999</v>
      </c>
      <c r="K21" s="272">
        <v>431.85788500000001</v>
      </c>
      <c r="L21" s="272">
        <v>926.2325871999999</v>
      </c>
      <c r="M21" s="272">
        <v>10.702120000000001</v>
      </c>
      <c r="N21" s="272">
        <v>1627.954571</v>
      </c>
      <c r="O21" s="272">
        <v>0</v>
      </c>
      <c r="P21" s="272">
        <v>0</v>
      </c>
      <c r="Q21" s="272">
        <v>214982.63894999999</v>
      </c>
      <c r="R21" s="261"/>
    </row>
    <row r="22" spans="1:18" ht="168" customHeight="1">
      <c r="A22" s="271" t="s">
        <v>212</v>
      </c>
      <c r="B22" s="272">
        <v>123.44410000000001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123.44410000000001</v>
      </c>
      <c r="J22" s="272">
        <v>279.97565379999998</v>
      </c>
      <c r="K22" s="272">
        <v>0</v>
      </c>
      <c r="L22" s="272">
        <v>17.579694800000002</v>
      </c>
      <c r="M22" s="272">
        <v>0</v>
      </c>
      <c r="N22" s="272">
        <v>0</v>
      </c>
      <c r="O22" s="272">
        <v>0</v>
      </c>
      <c r="P22" s="272">
        <v>0</v>
      </c>
      <c r="Q22" s="272">
        <v>297.55534</v>
      </c>
      <c r="R22" s="261"/>
    </row>
    <row r="23" spans="1:18" ht="168" customHeight="1">
      <c r="A23" s="271" t="s">
        <v>213</v>
      </c>
      <c r="B23" s="272">
        <v>450.28316999999998</v>
      </c>
      <c r="C23" s="272">
        <v>8.7481600000000004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459.03133000000003</v>
      </c>
      <c r="J23" s="272">
        <v>5254.8193106000008</v>
      </c>
      <c r="K23" s="272">
        <v>0</v>
      </c>
      <c r="L23" s="272">
        <v>14.006410000000001</v>
      </c>
      <c r="M23" s="272">
        <v>0</v>
      </c>
      <c r="N23" s="272">
        <v>0</v>
      </c>
      <c r="O23" s="272">
        <v>0</v>
      </c>
      <c r="P23" s="272">
        <v>0</v>
      </c>
      <c r="Q23" s="272">
        <v>5268.8257199999998</v>
      </c>
      <c r="R23" s="261"/>
    </row>
    <row r="24" spans="1:18" ht="168" customHeight="1">
      <c r="A24" s="271" t="s">
        <v>214</v>
      </c>
      <c r="B24" s="272">
        <v>2481.5522965999999</v>
      </c>
      <c r="C24" s="272">
        <v>171.08003640000001</v>
      </c>
      <c r="D24" s="272">
        <v>95.357399999999998</v>
      </c>
      <c r="E24" s="272">
        <v>0</v>
      </c>
      <c r="F24" s="272">
        <v>8.5179400000000012</v>
      </c>
      <c r="G24" s="272">
        <v>0</v>
      </c>
      <c r="H24" s="272">
        <v>6.8170000000000002</v>
      </c>
      <c r="I24" s="272">
        <v>2763.32467</v>
      </c>
      <c r="J24" s="272">
        <v>25078.820982599998</v>
      </c>
      <c r="K24" s="272">
        <v>162.64353320000001</v>
      </c>
      <c r="L24" s="272">
        <v>219.27434539999999</v>
      </c>
      <c r="M24" s="272">
        <v>0</v>
      </c>
      <c r="N24" s="272">
        <v>588.9400235999999</v>
      </c>
      <c r="O24" s="272">
        <v>0</v>
      </c>
      <c r="P24" s="272">
        <v>0</v>
      </c>
      <c r="Q24" s="272">
        <v>26049.678920000002</v>
      </c>
      <c r="R24" s="261"/>
    </row>
    <row r="25" spans="1:18" ht="168" customHeight="1">
      <c r="A25" s="271" t="s">
        <v>215</v>
      </c>
      <c r="B25" s="272">
        <v>10.949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10.949</v>
      </c>
      <c r="J25" s="272">
        <v>158.1593432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158.15935000000002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61.75" customHeight="1" thickBot="1">
      <c r="A27" s="274" t="s">
        <v>217</v>
      </c>
      <c r="B27" s="275">
        <v>20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20</v>
      </c>
      <c r="J27" s="275">
        <v>77.196383799999992</v>
      </c>
      <c r="K27" s="275">
        <v>0</v>
      </c>
      <c r="L27" s="275">
        <v>10.480090599999999</v>
      </c>
      <c r="M27" s="275">
        <v>0</v>
      </c>
      <c r="N27" s="275">
        <v>0</v>
      </c>
      <c r="O27" s="275">
        <v>0</v>
      </c>
      <c r="P27" s="275">
        <v>0</v>
      </c>
      <c r="Q27" s="275">
        <v>87.676469999999995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4064558.7616638001</v>
      </c>
      <c r="C28" s="278">
        <f t="shared" ref="C28:Q28" si="0">SUM(C10:C27)</f>
        <v>53685.273473600006</v>
      </c>
      <c r="D28" s="278">
        <f t="shared" si="0"/>
        <v>15094.650769800002</v>
      </c>
      <c r="E28" s="278">
        <f t="shared" si="0"/>
        <v>1366.7971958000001</v>
      </c>
      <c r="F28" s="278">
        <f t="shared" si="0"/>
        <v>34217.973448600002</v>
      </c>
      <c r="G28" s="278">
        <f t="shared" si="0"/>
        <v>1768.2879316000003</v>
      </c>
      <c r="H28" s="278">
        <f t="shared" si="0"/>
        <v>16792.287969999998</v>
      </c>
      <c r="I28" s="278">
        <f t="shared" si="0"/>
        <v>4187484.0324499998</v>
      </c>
      <c r="J28" s="278">
        <f t="shared" si="0"/>
        <v>2273540.2986273998</v>
      </c>
      <c r="K28" s="278">
        <f t="shared" si="0"/>
        <v>13990.6123066</v>
      </c>
      <c r="L28" s="278">
        <f t="shared" si="0"/>
        <v>15480.9814864</v>
      </c>
      <c r="M28" s="278">
        <f t="shared" si="0"/>
        <v>322.96744459999996</v>
      </c>
      <c r="N28" s="278">
        <f t="shared" si="0"/>
        <v>14034.911034000001</v>
      </c>
      <c r="O28" s="278">
        <f t="shared" si="0"/>
        <v>239.753321</v>
      </c>
      <c r="P28" s="278">
        <f t="shared" si="0"/>
        <v>0</v>
      </c>
      <c r="Q28" s="278">
        <f t="shared" si="0"/>
        <v>2317609.5243899995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D11" sqref="D11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735</v>
      </c>
      <c r="C8" s="731"/>
      <c r="D8" s="731"/>
      <c r="E8" s="731"/>
      <c r="F8" s="731"/>
      <c r="G8" s="731"/>
      <c r="H8" s="731"/>
      <c r="I8" s="731"/>
      <c r="J8" s="731" t="s">
        <v>53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19133.1559844</v>
      </c>
      <c r="C10" s="272">
        <v>1543.03144</v>
      </c>
      <c r="D10" s="272">
        <v>461.23840999999999</v>
      </c>
      <c r="E10" s="272">
        <v>0</v>
      </c>
      <c r="F10" s="272">
        <v>251.30831000000001</v>
      </c>
      <c r="G10" s="272">
        <v>0</v>
      </c>
      <c r="H10" s="272">
        <v>0.36</v>
      </c>
      <c r="I10" s="272">
        <v>21389.094149999997</v>
      </c>
      <c r="J10" s="272">
        <v>703115.91272360005</v>
      </c>
      <c r="K10" s="272">
        <v>4124.5854786</v>
      </c>
      <c r="L10" s="272">
        <v>2998.7257617999999</v>
      </c>
      <c r="M10" s="272">
        <v>80.514579400000002</v>
      </c>
      <c r="N10" s="272">
        <v>4009.0842933999998</v>
      </c>
      <c r="O10" s="272">
        <v>574.22557519999998</v>
      </c>
      <c r="P10" s="272">
        <v>8.9093099999999996</v>
      </c>
      <c r="Q10" s="272">
        <v>714911.95776999998</v>
      </c>
      <c r="R10" s="261"/>
    </row>
    <row r="11" spans="1:26" ht="168" customHeight="1">
      <c r="A11" s="271" t="s">
        <v>202</v>
      </c>
      <c r="B11" s="273">
        <v>132.49701999999999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132.49701999999999</v>
      </c>
      <c r="J11" s="273">
        <v>9642.3751351999999</v>
      </c>
      <c r="K11" s="273">
        <v>102.75763999999999</v>
      </c>
      <c r="L11" s="272">
        <v>144.20061999999999</v>
      </c>
      <c r="M11" s="272">
        <v>0</v>
      </c>
      <c r="N11" s="272">
        <v>129.92601999999999</v>
      </c>
      <c r="O11" s="272">
        <v>28.000040000000002</v>
      </c>
      <c r="P11" s="272">
        <v>0</v>
      </c>
      <c r="Q11" s="272">
        <v>10047.259460000001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6.86</v>
      </c>
      <c r="I12" s="273">
        <v>6.86</v>
      </c>
      <c r="J12" s="273">
        <v>155.33166599999998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6.86</v>
      </c>
      <c r="Q12" s="272">
        <v>162.19166000000001</v>
      </c>
      <c r="R12" s="261"/>
    </row>
    <row r="13" spans="1:26" ht="168" customHeight="1">
      <c r="A13" s="271" t="s">
        <v>204</v>
      </c>
      <c r="B13" s="272">
        <v>4403.0961146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188.16941</v>
      </c>
      <c r="I13" s="272">
        <v>4591.2655199999999</v>
      </c>
      <c r="J13" s="272">
        <v>70097.444313400003</v>
      </c>
      <c r="K13" s="272">
        <v>439.21226619999999</v>
      </c>
      <c r="L13" s="272">
        <v>704.80946140000003</v>
      </c>
      <c r="M13" s="272">
        <v>0</v>
      </c>
      <c r="N13" s="272">
        <v>426.75702480000001</v>
      </c>
      <c r="O13" s="272">
        <v>0</v>
      </c>
      <c r="P13" s="272">
        <v>226.42940999999999</v>
      </c>
      <c r="Q13" s="272">
        <v>71894.652480000004</v>
      </c>
      <c r="R13" s="261"/>
    </row>
    <row r="14" spans="1:26" ht="168" customHeight="1">
      <c r="A14" s="271" t="s">
        <v>205</v>
      </c>
      <c r="B14" s="272">
        <v>64029.7064446</v>
      </c>
      <c r="C14" s="272">
        <v>1835.8702148</v>
      </c>
      <c r="D14" s="272">
        <v>1344.4574599999999</v>
      </c>
      <c r="E14" s="272">
        <v>55.141750000000002</v>
      </c>
      <c r="F14" s="272">
        <v>2558.8108900000002</v>
      </c>
      <c r="G14" s="272">
        <v>0</v>
      </c>
      <c r="H14" s="272">
        <v>1693.4031399999999</v>
      </c>
      <c r="I14" s="272">
        <v>71517.389890000006</v>
      </c>
      <c r="J14" s="272">
        <v>617576.62283599994</v>
      </c>
      <c r="K14" s="272">
        <v>21366.147958599999</v>
      </c>
      <c r="L14" s="272">
        <v>5132.2808304</v>
      </c>
      <c r="M14" s="272">
        <v>107.81619000000001</v>
      </c>
      <c r="N14" s="272">
        <v>7100.8282850000005</v>
      </c>
      <c r="O14" s="272">
        <v>7.9146200000000002</v>
      </c>
      <c r="P14" s="272">
        <v>2867.9999800000001</v>
      </c>
      <c r="Q14" s="272">
        <v>654159.61074000003</v>
      </c>
      <c r="R14" s="261"/>
    </row>
    <row r="15" spans="1:26" ht="168" customHeight="1">
      <c r="A15" s="271" t="s">
        <v>206</v>
      </c>
      <c r="B15" s="272">
        <v>447.2724662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447.27247</v>
      </c>
      <c r="J15" s="272">
        <v>1217.3623562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21.914270000000002</v>
      </c>
      <c r="Q15" s="272">
        <v>1239.2766299999998</v>
      </c>
      <c r="R15" s="261"/>
    </row>
    <row r="16" spans="1:26" ht="168" customHeight="1">
      <c r="A16" s="271" t="s">
        <v>129</v>
      </c>
      <c r="B16" s="272">
        <v>98623.063241199998</v>
      </c>
      <c r="C16" s="272">
        <v>1509.8367724</v>
      </c>
      <c r="D16" s="272">
        <v>49.815199999999997</v>
      </c>
      <c r="E16" s="272">
        <v>0</v>
      </c>
      <c r="F16" s="272">
        <v>1448.27639</v>
      </c>
      <c r="G16" s="272">
        <v>0</v>
      </c>
      <c r="H16" s="272">
        <v>44766.4686</v>
      </c>
      <c r="I16" s="272">
        <v>146397.46021000002</v>
      </c>
      <c r="J16" s="272">
        <v>1580700.3573558</v>
      </c>
      <c r="K16" s="272">
        <v>12918.086009999999</v>
      </c>
      <c r="L16" s="272">
        <v>3757.3561288000001</v>
      </c>
      <c r="M16" s="272">
        <v>827.70457120000003</v>
      </c>
      <c r="N16" s="272">
        <v>9649.6461141999989</v>
      </c>
      <c r="O16" s="272">
        <v>182.92097000000001</v>
      </c>
      <c r="P16" s="272">
        <v>57000.080799999996</v>
      </c>
      <c r="Q16" s="272">
        <v>1665036.1518900001</v>
      </c>
      <c r="R16" s="261"/>
    </row>
    <row r="17" spans="1:18" ht="168" customHeight="1">
      <c r="A17" s="271" t="s">
        <v>207</v>
      </c>
      <c r="B17" s="272">
        <v>215507.26711059999</v>
      </c>
      <c r="C17" s="272">
        <v>7181.8915290000004</v>
      </c>
      <c r="D17" s="272">
        <v>667.52688999999998</v>
      </c>
      <c r="E17" s="272">
        <v>121.49394000000001</v>
      </c>
      <c r="F17" s="272">
        <v>1604.1227799999999</v>
      </c>
      <c r="G17" s="272">
        <v>125.77789</v>
      </c>
      <c r="H17" s="272">
        <v>8224.8835999999992</v>
      </c>
      <c r="I17" s="272">
        <v>233432.96377</v>
      </c>
      <c r="J17" s="272">
        <v>2551751.6823531999</v>
      </c>
      <c r="K17" s="272">
        <v>19709.0585598</v>
      </c>
      <c r="L17" s="272">
        <v>15263.087637000001</v>
      </c>
      <c r="M17" s="272">
        <v>756.35386719999997</v>
      </c>
      <c r="N17" s="272">
        <v>23149.491591400001</v>
      </c>
      <c r="O17" s="272">
        <v>1114.0991067999998</v>
      </c>
      <c r="P17" s="272">
        <v>8639.0927599999995</v>
      </c>
      <c r="Q17" s="272">
        <v>2620382.8659200002</v>
      </c>
      <c r="R17" s="261"/>
    </row>
    <row r="18" spans="1:18" ht="168" customHeight="1">
      <c r="A18" s="271" t="s">
        <v>208</v>
      </c>
      <c r="B18" s="272">
        <v>20376.668453000002</v>
      </c>
      <c r="C18" s="272">
        <v>88.992800000000003</v>
      </c>
      <c r="D18" s="272">
        <v>178.03997000000001</v>
      </c>
      <c r="E18" s="272">
        <v>0</v>
      </c>
      <c r="F18" s="272">
        <v>74.79768</v>
      </c>
      <c r="G18" s="272">
        <v>198.93988000000002</v>
      </c>
      <c r="H18" s="272">
        <v>334.04669000000001</v>
      </c>
      <c r="I18" s="272">
        <v>21251.485479999999</v>
      </c>
      <c r="J18" s="272">
        <v>114752.49970080001</v>
      </c>
      <c r="K18" s="272">
        <v>479.77483659999996</v>
      </c>
      <c r="L18" s="272">
        <v>1151.8521528000001</v>
      </c>
      <c r="M18" s="272">
        <v>32.106009999999998</v>
      </c>
      <c r="N18" s="272">
        <v>1113.4471048</v>
      </c>
      <c r="O18" s="272">
        <v>211.27557000000002</v>
      </c>
      <c r="P18" s="272">
        <v>396.67394000000002</v>
      </c>
      <c r="Q18" s="272">
        <v>118137.62931999999</v>
      </c>
      <c r="R18" s="261"/>
    </row>
    <row r="19" spans="1:18" ht="168" customHeight="1">
      <c r="A19" s="271" t="s">
        <v>209</v>
      </c>
      <c r="B19" s="272">
        <v>57007.020216199999</v>
      </c>
      <c r="C19" s="272">
        <v>444.66628259999999</v>
      </c>
      <c r="D19" s="272">
        <v>446.68053999999995</v>
      </c>
      <c r="E19" s="272">
        <v>0</v>
      </c>
      <c r="F19" s="272">
        <v>838.75518999999997</v>
      </c>
      <c r="G19" s="272">
        <v>0</v>
      </c>
      <c r="H19" s="272">
        <v>941.62549999999999</v>
      </c>
      <c r="I19" s="272">
        <v>59678.747729999995</v>
      </c>
      <c r="J19" s="272">
        <v>335415.45004699996</v>
      </c>
      <c r="K19" s="272">
        <v>6402.0343594000005</v>
      </c>
      <c r="L19" s="272">
        <v>1906.8818105999999</v>
      </c>
      <c r="M19" s="272">
        <v>45.873458599999999</v>
      </c>
      <c r="N19" s="272">
        <v>2700.1774851999999</v>
      </c>
      <c r="O19" s="272">
        <v>95.008369999999999</v>
      </c>
      <c r="P19" s="272">
        <v>3163.1796800000002</v>
      </c>
      <c r="Q19" s="272">
        <v>349728.60525000002</v>
      </c>
      <c r="R19" s="261"/>
    </row>
    <row r="20" spans="1:18" ht="168" customHeight="1">
      <c r="A20" s="271" t="s">
        <v>210</v>
      </c>
      <c r="B20" s="272">
        <v>3467.111089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2473.6357400000002</v>
      </c>
      <c r="I20" s="272">
        <v>5940.74683</v>
      </c>
      <c r="J20" s="272">
        <v>5251.4810723999999</v>
      </c>
      <c r="K20" s="272">
        <v>74.535976399999996</v>
      </c>
      <c r="L20" s="272">
        <v>14.541370000000001</v>
      </c>
      <c r="M20" s="272">
        <v>0</v>
      </c>
      <c r="N20" s="272">
        <v>0</v>
      </c>
      <c r="O20" s="272">
        <v>0</v>
      </c>
      <c r="P20" s="272">
        <v>2593.97804</v>
      </c>
      <c r="Q20" s="272">
        <v>7934.5364600000003</v>
      </c>
      <c r="R20" s="261"/>
    </row>
    <row r="21" spans="1:18" ht="168" customHeight="1">
      <c r="A21" s="271" t="s">
        <v>211</v>
      </c>
      <c r="B21" s="272">
        <v>149125.71667739999</v>
      </c>
      <c r="C21" s="272">
        <v>755.74004740000009</v>
      </c>
      <c r="D21" s="272">
        <v>454.4052466</v>
      </c>
      <c r="E21" s="272">
        <v>0</v>
      </c>
      <c r="F21" s="272">
        <v>2033.2035800000001</v>
      </c>
      <c r="G21" s="272">
        <v>0</v>
      </c>
      <c r="H21" s="272">
        <v>9284.1419299999998</v>
      </c>
      <c r="I21" s="272">
        <v>161653.20747999998</v>
      </c>
      <c r="J21" s="272">
        <v>946739.91530820006</v>
      </c>
      <c r="K21" s="272">
        <v>15077.250051200001</v>
      </c>
      <c r="L21" s="272">
        <v>2747.3622592000002</v>
      </c>
      <c r="M21" s="272">
        <v>16.031654</v>
      </c>
      <c r="N21" s="272">
        <v>8185.3434201999999</v>
      </c>
      <c r="O21" s="272">
        <v>119.3147706</v>
      </c>
      <c r="P21" s="272">
        <v>9773.9473900000012</v>
      </c>
      <c r="Q21" s="272">
        <v>982659.16490999993</v>
      </c>
      <c r="R21" s="261"/>
    </row>
    <row r="22" spans="1:18" ht="168" customHeight="1">
      <c r="A22" s="271" t="s">
        <v>212</v>
      </c>
      <c r="B22" s="272">
        <v>15.496739999999999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15.496739999999999</v>
      </c>
      <c r="J22" s="272">
        <v>418.91649380000001</v>
      </c>
      <c r="K22" s="272">
        <v>0</v>
      </c>
      <c r="L22" s="272">
        <v>17.579694800000002</v>
      </c>
      <c r="M22" s="272">
        <v>0</v>
      </c>
      <c r="N22" s="272">
        <v>0</v>
      </c>
      <c r="O22" s="272">
        <v>0</v>
      </c>
      <c r="P22" s="272">
        <v>0</v>
      </c>
      <c r="Q22" s="272">
        <v>436.49617999999998</v>
      </c>
      <c r="R22" s="261"/>
    </row>
    <row r="23" spans="1:18" ht="168" customHeight="1">
      <c r="A23" s="271" t="s">
        <v>213</v>
      </c>
      <c r="B23" s="272">
        <v>982.37369999999999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27.44</v>
      </c>
      <c r="I23" s="272">
        <v>1009.8136999999999</v>
      </c>
      <c r="J23" s="272">
        <v>6687.4761805999997</v>
      </c>
      <c r="K23" s="272">
        <v>8.7481600000000004</v>
      </c>
      <c r="L23" s="272">
        <v>14.006410000000001</v>
      </c>
      <c r="M23" s="272">
        <v>0</v>
      </c>
      <c r="N23" s="272">
        <v>0</v>
      </c>
      <c r="O23" s="272">
        <v>0</v>
      </c>
      <c r="P23" s="272">
        <v>27.44</v>
      </c>
      <c r="Q23" s="272">
        <v>6737.6707500000002</v>
      </c>
      <c r="R23" s="261"/>
    </row>
    <row r="24" spans="1:18" ht="168" customHeight="1">
      <c r="A24" s="271" t="s">
        <v>214</v>
      </c>
      <c r="B24" s="272">
        <v>14365.339341800001</v>
      </c>
      <c r="C24" s="272">
        <v>49.907139999999998</v>
      </c>
      <c r="D24" s="272">
        <v>109.13417</v>
      </c>
      <c r="E24" s="272">
        <v>0</v>
      </c>
      <c r="F24" s="272">
        <v>189.42999</v>
      </c>
      <c r="G24" s="272">
        <v>0</v>
      </c>
      <c r="H24" s="272">
        <v>132.69200000000001</v>
      </c>
      <c r="I24" s="272">
        <v>14846.502640000001</v>
      </c>
      <c r="J24" s="272">
        <v>41925.712620999999</v>
      </c>
      <c r="K24" s="272">
        <v>383.63070959999999</v>
      </c>
      <c r="L24" s="272">
        <v>423.76591539999998</v>
      </c>
      <c r="M24" s="272">
        <v>0</v>
      </c>
      <c r="N24" s="272">
        <v>786.88795360000006</v>
      </c>
      <c r="O24" s="272">
        <v>0</v>
      </c>
      <c r="P24" s="272">
        <v>139.50899999999999</v>
      </c>
      <c r="Q24" s="272">
        <v>43659.506229999999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169.10834320000001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169.10835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93.75" customHeight="1" thickBo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6.86</v>
      </c>
      <c r="I27" s="275">
        <v>6.86</v>
      </c>
      <c r="J27" s="275">
        <v>97.196383799999992</v>
      </c>
      <c r="K27" s="275">
        <v>0</v>
      </c>
      <c r="L27" s="275">
        <v>10.480090599999999</v>
      </c>
      <c r="M27" s="275">
        <v>0</v>
      </c>
      <c r="N27" s="275">
        <v>0</v>
      </c>
      <c r="O27" s="275">
        <v>0</v>
      </c>
      <c r="P27" s="275">
        <v>6.86</v>
      </c>
      <c r="Q27" s="275">
        <v>114.53646999999999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647615.78459899989</v>
      </c>
      <c r="C28" s="278">
        <f t="shared" ref="C28:Q28" si="0">SUM(C10:C27)</f>
        <v>13409.9362262</v>
      </c>
      <c r="D28" s="278">
        <f t="shared" si="0"/>
        <v>3711.2978865999989</v>
      </c>
      <c r="E28" s="278">
        <f t="shared" si="0"/>
        <v>176.63569000000001</v>
      </c>
      <c r="F28" s="278">
        <f t="shared" si="0"/>
        <v>8998.7048099999993</v>
      </c>
      <c r="G28" s="278">
        <f t="shared" si="0"/>
        <v>324.71777000000003</v>
      </c>
      <c r="H28" s="278">
        <f t="shared" si="0"/>
        <v>68080.586609999998</v>
      </c>
      <c r="I28" s="278">
        <f t="shared" si="0"/>
        <v>742317.66362999997</v>
      </c>
      <c r="J28" s="278">
        <f t="shared" si="0"/>
        <v>6985714.8448901996</v>
      </c>
      <c r="K28" s="278">
        <f t="shared" si="0"/>
        <v>81085.822006399991</v>
      </c>
      <c r="L28" s="278">
        <f t="shared" si="0"/>
        <v>34286.930142799996</v>
      </c>
      <c r="M28" s="278">
        <f t="shared" si="0"/>
        <v>1866.4003303999998</v>
      </c>
      <c r="N28" s="278">
        <f t="shared" si="0"/>
        <v>57251.589292600001</v>
      </c>
      <c r="O28" s="278">
        <f t="shared" si="0"/>
        <v>2332.7590225999998</v>
      </c>
      <c r="P28" s="278">
        <f t="shared" si="0"/>
        <v>84872.874580000003</v>
      </c>
      <c r="Q28" s="278">
        <f t="shared" si="0"/>
        <v>7247411.2204700001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40" zoomScaleNormal="40" workbookViewId="0">
      <selection activeCell="A5" sqref="A5:M5"/>
    </sheetView>
  </sheetViews>
  <sheetFormatPr defaultRowHeight="15"/>
  <cols>
    <col min="1" max="1" width="125.85546875" style="26" customWidth="1"/>
    <col min="2" max="2" width="20.140625" style="572" customWidth="1"/>
    <col min="3" max="3" width="22" style="572" customWidth="1"/>
    <col min="4" max="4" width="21.7109375" style="572" customWidth="1"/>
    <col min="5" max="5" width="22.28515625" style="572" customWidth="1"/>
    <col min="6" max="6" width="20.140625" style="572" customWidth="1"/>
    <col min="7" max="7" width="22.7109375" style="572" customWidth="1"/>
    <col min="8" max="8" width="21.7109375" style="572" customWidth="1"/>
    <col min="9" max="9" width="22.140625" style="572" customWidth="1"/>
    <col min="10" max="10" width="20.140625" style="572" customWidth="1"/>
    <col min="11" max="11" width="22.42578125" style="572" customWidth="1"/>
    <col min="12" max="12" width="21.7109375" style="572" customWidth="1"/>
    <col min="13" max="13" width="22.140625" style="572" customWidth="1"/>
    <col min="14" max="14" width="3.42578125" style="291" customWidth="1"/>
    <col min="15" max="256" width="9.140625" style="572"/>
    <col min="257" max="257" width="125.85546875" style="572" customWidth="1"/>
    <col min="258" max="258" width="20.140625" style="572" customWidth="1"/>
    <col min="259" max="259" width="22" style="572" customWidth="1"/>
    <col min="260" max="260" width="21.7109375" style="572" customWidth="1"/>
    <col min="261" max="261" width="22.28515625" style="572" customWidth="1"/>
    <col min="262" max="262" width="20.140625" style="572" customWidth="1"/>
    <col min="263" max="263" width="22.7109375" style="572" customWidth="1"/>
    <col min="264" max="264" width="21.7109375" style="572" customWidth="1"/>
    <col min="265" max="265" width="22.140625" style="572" customWidth="1"/>
    <col min="266" max="266" width="20.140625" style="572" customWidth="1"/>
    <col min="267" max="267" width="22.42578125" style="572" customWidth="1"/>
    <col min="268" max="268" width="21.7109375" style="572" customWidth="1"/>
    <col min="269" max="269" width="22.140625" style="572" customWidth="1"/>
    <col min="270" max="270" width="3.42578125" style="572" customWidth="1"/>
    <col min="271" max="512" width="9.140625" style="572"/>
    <col min="513" max="513" width="125.85546875" style="572" customWidth="1"/>
    <col min="514" max="514" width="20.140625" style="572" customWidth="1"/>
    <col min="515" max="515" width="22" style="572" customWidth="1"/>
    <col min="516" max="516" width="21.7109375" style="572" customWidth="1"/>
    <col min="517" max="517" width="22.28515625" style="572" customWidth="1"/>
    <col min="518" max="518" width="20.140625" style="572" customWidth="1"/>
    <col min="519" max="519" width="22.7109375" style="572" customWidth="1"/>
    <col min="520" max="520" width="21.7109375" style="572" customWidth="1"/>
    <col min="521" max="521" width="22.140625" style="572" customWidth="1"/>
    <col min="522" max="522" width="20.140625" style="572" customWidth="1"/>
    <col min="523" max="523" width="22.42578125" style="572" customWidth="1"/>
    <col min="524" max="524" width="21.7109375" style="572" customWidth="1"/>
    <col min="525" max="525" width="22.140625" style="572" customWidth="1"/>
    <col min="526" max="526" width="3.42578125" style="572" customWidth="1"/>
    <col min="527" max="768" width="9.140625" style="572"/>
    <col min="769" max="769" width="125.85546875" style="572" customWidth="1"/>
    <col min="770" max="770" width="20.140625" style="572" customWidth="1"/>
    <col min="771" max="771" width="22" style="572" customWidth="1"/>
    <col min="772" max="772" width="21.7109375" style="572" customWidth="1"/>
    <col min="773" max="773" width="22.28515625" style="572" customWidth="1"/>
    <col min="774" max="774" width="20.140625" style="572" customWidth="1"/>
    <col min="775" max="775" width="22.7109375" style="572" customWidth="1"/>
    <col min="776" max="776" width="21.7109375" style="572" customWidth="1"/>
    <col min="777" max="777" width="22.140625" style="572" customWidth="1"/>
    <col min="778" max="778" width="20.140625" style="572" customWidth="1"/>
    <col min="779" max="779" width="22.42578125" style="572" customWidth="1"/>
    <col min="780" max="780" width="21.7109375" style="572" customWidth="1"/>
    <col min="781" max="781" width="22.140625" style="572" customWidth="1"/>
    <col min="782" max="782" width="3.42578125" style="572" customWidth="1"/>
    <col min="783" max="1024" width="9.140625" style="572"/>
    <col min="1025" max="1025" width="125.85546875" style="572" customWidth="1"/>
    <col min="1026" max="1026" width="20.140625" style="572" customWidth="1"/>
    <col min="1027" max="1027" width="22" style="572" customWidth="1"/>
    <col min="1028" max="1028" width="21.7109375" style="572" customWidth="1"/>
    <col min="1029" max="1029" width="22.28515625" style="572" customWidth="1"/>
    <col min="1030" max="1030" width="20.140625" style="572" customWidth="1"/>
    <col min="1031" max="1031" width="22.7109375" style="572" customWidth="1"/>
    <col min="1032" max="1032" width="21.7109375" style="572" customWidth="1"/>
    <col min="1033" max="1033" width="22.140625" style="572" customWidth="1"/>
    <col min="1034" max="1034" width="20.140625" style="572" customWidth="1"/>
    <col min="1035" max="1035" width="22.42578125" style="572" customWidth="1"/>
    <col min="1036" max="1036" width="21.7109375" style="572" customWidth="1"/>
    <col min="1037" max="1037" width="22.140625" style="572" customWidth="1"/>
    <col min="1038" max="1038" width="3.42578125" style="572" customWidth="1"/>
    <col min="1039" max="1280" width="9.140625" style="572"/>
    <col min="1281" max="1281" width="125.85546875" style="572" customWidth="1"/>
    <col min="1282" max="1282" width="20.140625" style="572" customWidth="1"/>
    <col min="1283" max="1283" width="22" style="572" customWidth="1"/>
    <col min="1284" max="1284" width="21.7109375" style="572" customWidth="1"/>
    <col min="1285" max="1285" width="22.28515625" style="572" customWidth="1"/>
    <col min="1286" max="1286" width="20.140625" style="572" customWidth="1"/>
    <col min="1287" max="1287" width="22.7109375" style="572" customWidth="1"/>
    <col min="1288" max="1288" width="21.7109375" style="572" customWidth="1"/>
    <col min="1289" max="1289" width="22.140625" style="572" customWidth="1"/>
    <col min="1290" max="1290" width="20.140625" style="572" customWidth="1"/>
    <col min="1291" max="1291" width="22.42578125" style="572" customWidth="1"/>
    <col min="1292" max="1292" width="21.7109375" style="572" customWidth="1"/>
    <col min="1293" max="1293" width="22.140625" style="572" customWidth="1"/>
    <col min="1294" max="1294" width="3.42578125" style="572" customWidth="1"/>
    <col min="1295" max="1536" width="9.140625" style="572"/>
    <col min="1537" max="1537" width="125.85546875" style="572" customWidth="1"/>
    <col min="1538" max="1538" width="20.140625" style="572" customWidth="1"/>
    <col min="1539" max="1539" width="22" style="572" customWidth="1"/>
    <col min="1540" max="1540" width="21.7109375" style="572" customWidth="1"/>
    <col min="1541" max="1541" width="22.28515625" style="572" customWidth="1"/>
    <col min="1542" max="1542" width="20.140625" style="572" customWidth="1"/>
    <col min="1543" max="1543" width="22.7109375" style="572" customWidth="1"/>
    <col min="1544" max="1544" width="21.7109375" style="572" customWidth="1"/>
    <col min="1545" max="1545" width="22.140625" style="572" customWidth="1"/>
    <col min="1546" max="1546" width="20.140625" style="572" customWidth="1"/>
    <col min="1547" max="1547" width="22.42578125" style="572" customWidth="1"/>
    <col min="1548" max="1548" width="21.7109375" style="572" customWidth="1"/>
    <col min="1549" max="1549" width="22.140625" style="572" customWidth="1"/>
    <col min="1550" max="1550" width="3.42578125" style="572" customWidth="1"/>
    <col min="1551" max="1792" width="9.140625" style="572"/>
    <col min="1793" max="1793" width="125.85546875" style="572" customWidth="1"/>
    <col min="1794" max="1794" width="20.140625" style="572" customWidth="1"/>
    <col min="1795" max="1795" width="22" style="572" customWidth="1"/>
    <col min="1796" max="1796" width="21.7109375" style="572" customWidth="1"/>
    <col min="1797" max="1797" width="22.28515625" style="572" customWidth="1"/>
    <col min="1798" max="1798" width="20.140625" style="572" customWidth="1"/>
    <col min="1799" max="1799" width="22.7109375" style="572" customWidth="1"/>
    <col min="1800" max="1800" width="21.7109375" style="572" customWidth="1"/>
    <col min="1801" max="1801" width="22.140625" style="572" customWidth="1"/>
    <col min="1802" max="1802" width="20.140625" style="572" customWidth="1"/>
    <col min="1803" max="1803" width="22.42578125" style="572" customWidth="1"/>
    <col min="1804" max="1804" width="21.7109375" style="572" customWidth="1"/>
    <col min="1805" max="1805" width="22.140625" style="572" customWidth="1"/>
    <col min="1806" max="1806" width="3.42578125" style="572" customWidth="1"/>
    <col min="1807" max="2048" width="9.140625" style="572"/>
    <col min="2049" max="2049" width="125.85546875" style="572" customWidth="1"/>
    <col min="2050" max="2050" width="20.140625" style="572" customWidth="1"/>
    <col min="2051" max="2051" width="22" style="572" customWidth="1"/>
    <col min="2052" max="2052" width="21.7109375" style="572" customWidth="1"/>
    <col min="2053" max="2053" width="22.28515625" style="572" customWidth="1"/>
    <col min="2054" max="2054" width="20.140625" style="572" customWidth="1"/>
    <col min="2055" max="2055" width="22.7109375" style="572" customWidth="1"/>
    <col min="2056" max="2056" width="21.7109375" style="572" customWidth="1"/>
    <col min="2057" max="2057" width="22.140625" style="572" customWidth="1"/>
    <col min="2058" max="2058" width="20.140625" style="572" customWidth="1"/>
    <col min="2059" max="2059" width="22.42578125" style="572" customWidth="1"/>
    <col min="2060" max="2060" width="21.7109375" style="572" customWidth="1"/>
    <col min="2061" max="2061" width="22.140625" style="572" customWidth="1"/>
    <col min="2062" max="2062" width="3.42578125" style="572" customWidth="1"/>
    <col min="2063" max="2304" width="9.140625" style="572"/>
    <col min="2305" max="2305" width="125.85546875" style="572" customWidth="1"/>
    <col min="2306" max="2306" width="20.140625" style="572" customWidth="1"/>
    <col min="2307" max="2307" width="22" style="572" customWidth="1"/>
    <col min="2308" max="2308" width="21.7109375" style="572" customWidth="1"/>
    <col min="2309" max="2309" width="22.28515625" style="572" customWidth="1"/>
    <col min="2310" max="2310" width="20.140625" style="572" customWidth="1"/>
    <col min="2311" max="2311" width="22.7109375" style="572" customWidth="1"/>
    <col min="2312" max="2312" width="21.7109375" style="572" customWidth="1"/>
    <col min="2313" max="2313" width="22.140625" style="572" customWidth="1"/>
    <col min="2314" max="2314" width="20.140625" style="572" customWidth="1"/>
    <col min="2315" max="2315" width="22.42578125" style="572" customWidth="1"/>
    <col min="2316" max="2316" width="21.7109375" style="572" customWidth="1"/>
    <col min="2317" max="2317" width="22.140625" style="572" customWidth="1"/>
    <col min="2318" max="2318" width="3.42578125" style="572" customWidth="1"/>
    <col min="2319" max="2560" width="9.140625" style="572"/>
    <col min="2561" max="2561" width="125.85546875" style="572" customWidth="1"/>
    <col min="2562" max="2562" width="20.140625" style="572" customWidth="1"/>
    <col min="2563" max="2563" width="22" style="572" customWidth="1"/>
    <col min="2564" max="2564" width="21.7109375" style="572" customWidth="1"/>
    <col min="2565" max="2565" width="22.28515625" style="572" customWidth="1"/>
    <col min="2566" max="2566" width="20.140625" style="572" customWidth="1"/>
    <col min="2567" max="2567" width="22.7109375" style="572" customWidth="1"/>
    <col min="2568" max="2568" width="21.7109375" style="572" customWidth="1"/>
    <col min="2569" max="2569" width="22.140625" style="572" customWidth="1"/>
    <col min="2570" max="2570" width="20.140625" style="572" customWidth="1"/>
    <col min="2571" max="2571" width="22.42578125" style="572" customWidth="1"/>
    <col min="2572" max="2572" width="21.7109375" style="572" customWidth="1"/>
    <col min="2573" max="2573" width="22.140625" style="572" customWidth="1"/>
    <col min="2574" max="2574" width="3.42578125" style="572" customWidth="1"/>
    <col min="2575" max="2816" width="9.140625" style="572"/>
    <col min="2817" max="2817" width="125.85546875" style="572" customWidth="1"/>
    <col min="2818" max="2818" width="20.140625" style="572" customWidth="1"/>
    <col min="2819" max="2819" width="22" style="572" customWidth="1"/>
    <col min="2820" max="2820" width="21.7109375" style="572" customWidth="1"/>
    <col min="2821" max="2821" width="22.28515625" style="572" customWidth="1"/>
    <col min="2822" max="2822" width="20.140625" style="572" customWidth="1"/>
    <col min="2823" max="2823" width="22.7109375" style="572" customWidth="1"/>
    <col min="2824" max="2824" width="21.7109375" style="572" customWidth="1"/>
    <col min="2825" max="2825" width="22.140625" style="572" customWidth="1"/>
    <col min="2826" max="2826" width="20.140625" style="572" customWidth="1"/>
    <col min="2827" max="2827" width="22.42578125" style="572" customWidth="1"/>
    <col min="2828" max="2828" width="21.7109375" style="572" customWidth="1"/>
    <col min="2829" max="2829" width="22.140625" style="572" customWidth="1"/>
    <col min="2830" max="2830" width="3.42578125" style="572" customWidth="1"/>
    <col min="2831" max="3072" width="9.140625" style="572"/>
    <col min="3073" max="3073" width="125.85546875" style="572" customWidth="1"/>
    <col min="3074" max="3074" width="20.140625" style="572" customWidth="1"/>
    <col min="3075" max="3075" width="22" style="572" customWidth="1"/>
    <col min="3076" max="3076" width="21.7109375" style="572" customWidth="1"/>
    <col min="3077" max="3077" width="22.28515625" style="572" customWidth="1"/>
    <col min="3078" max="3078" width="20.140625" style="572" customWidth="1"/>
    <col min="3079" max="3079" width="22.7109375" style="572" customWidth="1"/>
    <col min="3080" max="3080" width="21.7109375" style="572" customWidth="1"/>
    <col min="3081" max="3081" width="22.140625" style="572" customWidth="1"/>
    <col min="3082" max="3082" width="20.140625" style="572" customWidth="1"/>
    <col min="3083" max="3083" width="22.42578125" style="572" customWidth="1"/>
    <col min="3084" max="3084" width="21.7109375" style="572" customWidth="1"/>
    <col min="3085" max="3085" width="22.140625" style="572" customWidth="1"/>
    <col min="3086" max="3086" width="3.42578125" style="572" customWidth="1"/>
    <col min="3087" max="3328" width="9.140625" style="572"/>
    <col min="3329" max="3329" width="125.85546875" style="572" customWidth="1"/>
    <col min="3330" max="3330" width="20.140625" style="572" customWidth="1"/>
    <col min="3331" max="3331" width="22" style="572" customWidth="1"/>
    <col min="3332" max="3332" width="21.7109375" style="572" customWidth="1"/>
    <col min="3333" max="3333" width="22.28515625" style="572" customWidth="1"/>
    <col min="3334" max="3334" width="20.140625" style="572" customWidth="1"/>
    <col min="3335" max="3335" width="22.7109375" style="572" customWidth="1"/>
    <col min="3336" max="3336" width="21.7109375" style="572" customWidth="1"/>
    <col min="3337" max="3337" width="22.140625" style="572" customWidth="1"/>
    <col min="3338" max="3338" width="20.140625" style="572" customWidth="1"/>
    <col min="3339" max="3339" width="22.42578125" style="572" customWidth="1"/>
    <col min="3340" max="3340" width="21.7109375" style="572" customWidth="1"/>
    <col min="3341" max="3341" width="22.140625" style="572" customWidth="1"/>
    <col min="3342" max="3342" width="3.42578125" style="572" customWidth="1"/>
    <col min="3343" max="3584" width="9.140625" style="572"/>
    <col min="3585" max="3585" width="125.85546875" style="572" customWidth="1"/>
    <col min="3586" max="3586" width="20.140625" style="572" customWidth="1"/>
    <col min="3587" max="3587" width="22" style="572" customWidth="1"/>
    <col min="3588" max="3588" width="21.7109375" style="572" customWidth="1"/>
    <col min="3589" max="3589" width="22.28515625" style="572" customWidth="1"/>
    <col min="3590" max="3590" width="20.140625" style="572" customWidth="1"/>
    <col min="3591" max="3591" width="22.7109375" style="572" customWidth="1"/>
    <col min="3592" max="3592" width="21.7109375" style="572" customWidth="1"/>
    <col min="3593" max="3593" width="22.140625" style="572" customWidth="1"/>
    <col min="3594" max="3594" width="20.140625" style="572" customWidth="1"/>
    <col min="3595" max="3595" width="22.42578125" style="572" customWidth="1"/>
    <col min="3596" max="3596" width="21.7109375" style="572" customWidth="1"/>
    <col min="3597" max="3597" width="22.140625" style="572" customWidth="1"/>
    <col min="3598" max="3598" width="3.42578125" style="572" customWidth="1"/>
    <col min="3599" max="3840" width="9.140625" style="572"/>
    <col min="3841" max="3841" width="125.85546875" style="572" customWidth="1"/>
    <col min="3842" max="3842" width="20.140625" style="572" customWidth="1"/>
    <col min="3843" max="3843" width="22" style="572" customWidth="1"/>
    <col min="3844" max="3844" width="21.7109375" style="572" customWidth="1"/>
    <col min="3845" max="3845" width="22.28515625" style="572" customWidth="1"/>
    <col min="3846" max="3846" width="20.140625" style="572" customWidth="1"/>
    <col min="3847" max="3847" width="22.7109375" style="572" customWidth="1"/>
    <col min="3848" max="3848" width="21.7109375" style="572" customWidth="1"/>
    <col min="3849" max="3849" width="22.140625" style="572" customWidth="1"/>
    <col min="3850" max="3850" width="20.140625" style="572" customWidth="1"/>
    <col min="3851" max="3851" width="22.42578125" style="572" customWidth="1"/>
    <col min="3852" max="3852" width="21.7109375" style="572" customWidth="1"/>
    <col min="3853" max="3853" width="22.140625" style="572" customWidth="1"/>
    <col min="3854" max="3854" width="3.42578125" style="572" customWidth="1"/>
    <col min="3855" max="4096" width="9.140625" style="572"/>
    <col min="4097" max="4097" width="125.85546875" style="572" customWidth="1"/>
    <col min="4098" max="4098" width="20.140625" style="572" customWidth="1"/>
    <col min="4099" max="4099" width="22" style="572" customWidth="1"/>
    <col min="4100" max="4100" width="21.7109375" style="572" customWidth="1"/>
    <col min="4101" max="4101" width="22.28515625" style="572" customWidth="1"/>
    <col min="4102" max="4102" width="20.140625" style="572" customWidth="1"/>
    <col min="4103" max="4103" width="22.7109375" style="572" customWidth="1"/>
    <col min="4104" max="4104" width="21.7109375" style="572" customWidth="1"/>
    <col min="4105" max="4105" width="22.140625" style="572" customWidth="1"/>
    <col min="4106" max="4106" width="20.140625" style="572" customWidth="1"/>
    <col min="4107" max="4107" width="22.42578125" style="572" customWidth="1"/>
    <col min="4108" max="4108" width="21.7109375" style="572" customWidth="1"/>
    <col min="4109" max="4109" width="22.140625" style="572" customWidth="1"/>
    <col min="4110" max="4110" width="3.42578125" style="572" customWidth="1"/>
    <col min="4111" max="4352" width="9.140625" style="572"/>
    <col min="4353" max="4353" width="125.85546875" style="572" customWidth="1"/>
    <col min="4354" max="4354" width="20.140625" style="572" customWidth="1"/>
    <col min="4355" max="4355" width="22" style="572" customWidth="1"/>
    <col min="4356" max="4356" width="21.7109375" style="572" customWidth="1"/>
    <col min="4357" max="4357" width="22.28515625" style="572" customWidth="1"/>
    <col min="4358" max="4358" width="20.140625" style="572" customWidth="1"/>
    <col min="4359" max="4359" width="22.7109375" style="572" customWidth="1"/>
    <col min="4360" max="4360" width="21.7109375" style="572" customWidth="1"/>
    <col min="4361" max="4361" width="22.140625" style="572" customWidth="1"/>
    <col min="4362" max="4362" width="20.140625" style="572" customWidth="1"/>
    <col min="4363" max="4363" width="22.42578125" style="572" customWidth="1"/>
    <col min="4364" max="4364" width="21.7109375" style="572" customWidth="1"/>
    <col min="4365" max="4365" width="22.140625" style="572" customWidth="1"/>
    <col min="4366" max="4366" width="3.42578125" style="572" customWidth="1"/>
    <col min="4367" max="4608" width="9.140625" style="572"/>
    <col min="4609" max="4609" width="125.85546875" style="572" customWidth="1"/>
    <col min="4610" max="4610" width="20.140625" style="572" customWidth="1"/>
    <col min="4611" max="4611" width="22" style="572" customWidth="1"/>
    <col min="4612" max="4612" width="21.7109375" style="572" customWidth="1"/>
    <col min="4613" max="4613" width="22.28515625" style="572" customWidth="1"/>
    <col min="4614" max="4614" width="20.140625" style="572" customWidth="1"/>
    <col min="4615" max="4615" width="22.7109375" style="572" customWidth="1"/>
    <col min="4616" max="4616" width="21.7109375" style="572" customWidth="1"/>
    <col min="4617" max="4617" width="22.140625" style="572" customWidth="1"/>
    <col min="4618" max="4618" width="20.140625" style="572" customWidth="1"/>
    <col min="4619" max="4619" width="22.42578125" style="572" customWidth="1"/>
    <col min="4620" max="4620" width="21.7109375" style="572" customWidth="1"/>
    <col min="4621" max="4621" width="22.140625" style="572" customWidth="1"/>
    <col min="4622" max="4622" width="3.42578125" style="572" customWidth="1"/>
    <col min="4623" max="4864" width="9.140625" style="572"/>
    <col min="4865" max="4865" width="125.85546875" style="572" customWidth="1"/>
    <col min="4866" max="4866" width="20.140625" style="572" customWidth="1"/>
    <col min="4867" max="4867" width="22" style="572" customWidth="1"/>
    <col min="4868" max="4868" width="21.7109375" style="572" customWidth="1"/>
    <col min="4869" max="4869" width="22.28515625" style="572" customWidth="1"/>
    <col min="4870" max="4870" width="20.140625" style="572" customWidth="1"/>
    <col min="4871" max="4871" width="22.7109375" style="572" customWidth="1"/>
    <col min="4872" max="4872" width="21.7109375" style="572" customWidth="1"/>
    <col min="4873" max="4873" width="22.140625" style="572" customWidth="1"/>
    <col min="4874" max="4874" width="20.140625" style="572" customWidth="1"/>
    <col min="4875" max="4875" width="22.42578125" style="572" customWidth="1"/>
    <col min="4876" max="4876" width="21.7109375" style="572" customWidth="1"/>
    <col min="4877" max="4877" width="22.140625" style="572" customWidth="1"/>
    <col min="4878" max="4878" width="3.42578125" style="572" customWidth="1"/>
    <col min="4879" max="5120" width="9.140625" style="572"/>
    <col min="5121" max="5121" width="125.85546875" style="572" customWidth="1"/>
    <col min="5122" max="5122" width="20.140625" style="572" customWidth="1"/>
    <col min="5123" max="5123" width="22" style="572" customWidth="1"/>
    <col min="5124" max="5124" width="21.7109375" style="572" customWidth="1"/>
    <col min="5125" max="5125" width="22.28515625" style="572" customWidth="1"/>
    <col min="5126" max="5126" width="20.140625" style="572" customWidth="1"/>
    <col min="5127" max="5127" width="22.7109375" style="572" customWidth="1"/>
    <col min="5128" max="5128" width="21.7109375" style="572" customWidth="1"/>
    <col min="5129" max="5129" width="22.140625" style="572" customWidth="1"/>
    <col min="5130" max="5130" width="20.140625" style="572" customWidth="1"/>
    <col min="5131" max="5131" width="22.42578125" style="572" customWidth="1"/>
    <col min="5132" max="5132" width="21.7109375" style="572" customWidth="1"/>
    <col min="5133" max="5133" width="22.140625" style="572" customWidth="1"/>
    <col min="5134" max="5134" width="3.42578125" style="572" customWidth="1"/>
    <col min="5135" max="5376" width="9.140625" style="572"/>
    <col min="5377" max="5377" width="125.85546875" style="572" customWidth="1"/>
    <col min="5378" max="5378" width="20.140625" style="572" customWidth="1"/>
    <col min="5379" max="5379" width="22" style="572" customWidth="1"/>
    <col min="5380" max="5380" width="21.7109375" style="572" customWidth="1"/>
    <col min="5381" max="5381" width="22.28515625" style="572" customWidth="1"/>
    <col min="5382" max="5382" width="20.140625" style="572" customWidth="1"/>
    <col min="5383" max="5383" width="22.7109375" style="572" customWidth="1"/>
    <col min="5384" max="5384" width="21.7109375" style="572" customWidth="1"/>
    <col min="5385" max="5385" width="22.140625" style="572" customWidth="1"/>
    <col min="5386" max="5386" width="20.140625" style="572" customWidth="1"/>
    <col min="5387" max="5387" width="22.42578125" style="572" customWidth="1"/>
    <col min="5388" max="5388" width="21.7109375" style="572" customWidth="1"/>
    <col min="5389" max="5389" width="22.140625" style="572" customWidth="1"/>
    <col min="5390" max="5390" width="3.42578125" style="572" customWidth="1"/>
    <col min="5391" max="5632" width="9.140625" style="572"/>
    <col min="5633" max="5633" width="125.85546875" style="572" customWidth="1"/>
    <col min="5634" max="5634" width="20.140625" style="572" customWidth="1"/>
    <col min="5635" max="5635" width="22" style="572" customWidth="1"/>
    <col min="5636" max="5636" width="21.7109375" style="572" customWidth="1"/>
    <col min="5637" max="5637" width="22.28515625" style="572" customWidth="1"/>
    <col min="5638" max="5638" width="20.140625" style="572" customWidth="1"/>
    <col min="5639" max="5639" width="22.7109375" style="572" customWidth="1"/>
    <col min="5640" max="5640" width="21.7109375" style="572" customWidth="1"/>
    <col min="5641" max="5641" width="22.140625" style="572" customWidth="1"/>
    <col min="5642" max="5642" width="20.140625" style="572" customWidth="1"/>
    <col min="5643" max="5643" width="22.42578125" style="572" customWidth="1"/>
    <col min="5644" max="5644" width="21.7109375" style="572" customWidth="1"/>
    <col min="5645" max="5645" width="22.140625" style="572" customWidth="1"/>
    <col min="5646" max="5646" width="3.42578125" style="572" customWidth="1"/>
    <col min="5647" max="5888" width="9.140625" style="572"/>
    <col min="5889" max="5889" width="125.85546875" style="572" customWidth="1"/>
    <col min="5890" max="5890" width="20.140625" style="572" customWidth="1"/>
    <col min="5891" max="5891" width="22" style="572" customWidth="1"/>
    <col min="5892" max="5892" width="21.7109375" style="572" customWidth="1"/>
    <col min="5893" max="5893" width="22.28515625" style="572" customWidth="1"/>
    <col min="5894" max="5894" width="20.140625" style="572" customWidth="1"/>
    <col min="5895" max="5895" width="22.7109375" style="572" customWidth="1"/>
    <col min="5896" max="5896" width="21.7109375" style="572" customWidth="1"/>
    <col min="5897" max="5897" width="22.140625" style="572" customWidth="1"/>
    <col min="5898" max="5898" width="20.140625" style="572" customWidth="1"/>
    <col min="5899" max="5899" width="22.42578125" style="572" customWidth="1"/>
    <col min="5900" max="5900" width="21.7109375" style="572" customWidth="1"/>
    <col min="5901" max="5901" width="22.140625" style="572" customWidth="1"/>
    <col min="5902" max="5902" width="3.42578125" style="572" customWidth="1"/>
    <col min="5903" max="6144" width="9.140625" style="572"/>
    <col min="6145" max="6145" width="125.85546875" style="572" customWidth="1"/>
    <col min="6146" max="6146" width="20.140625" style="572" customWidth="1"/>
    <col min="6147" max="6147" width="22" style="572" customWidth="1"/>
    <col min="6148" max="6148" width="21.7109375" style="572" customWidth="1"/>
    <col min="6149" max="6149" width="22.28515625" style="572" customWidth="1"/>
    <col min="6150" max="6150" width="20.140625" style="572" customWidth="1"/>
    <col min="6151" max="6151" width="22.7109375" style="572" customWidth="1"/>
    <col min="6152" max="6152" width="21.7109375" style="572" customWidth="1"/>
    <col min="6153" max="6153" width="22.140625" style="572" customWidth="1"/>
    <col min="6154" max="6154" width="20.140625" style="572" customWidth="1"/>
    <col min="6155" max="6155" width="22.42578125" style="572" customWidth="1"/>
    <col min="6156" max="6156" width="21.7109375" style="572" customWidth="1"/>
    <col min="6157" max="6157" width="22.140625" style="572" customWidth="1"/>
    <col min="6158" max="6158" width="3.42578125" style="572" customWidth="1"/>
    <col min="6159" max="6400" width="9.140625" style="572"/>
    <col min="6401" max="6401" width="125.85546875" style="572" customWidth="1"/>
    <col min="6402" max="6402" width="20.140625" style="572" customWidth="1"/>
    <col min="6403" max="6403" width="22" style="572" customWidth="1"/>
    <col min="6404" max="6404" width="21.7109375" style="572" customWidth="1"/>
    <col min="6405" max="6405" width="22.28515625" style="572" customWidth="1"/>
    <col min="6406" max="6406" width="20.140625" style="572" customWidth="1"/>
    <col min="6407" max="6407" width="22.7109375" style="572" customWidth="1"/>
    <col min="6408" max="6408" width="21.7109375" style="572" customWidth="1"/>
    <col min="6409" max="6409" width="22.140625" style="572" customWidth="1"/>
    <col min="6410" max="6410" width="20.140625" style="572" customWidth="1"/>
    <col min="6411" max="6411" width="22.42578125" style="572" customWidth="1"/>
    <col min="6412" max="6412" width="21.7109375" style="572" customWidth="1"/>
    <col min="6413" max="6413" width="22.140625" style="572" customWidth="1"/>
    <col min="6414" max="6414" width="3.42578125" style="572" customWidth="1"/>
    <col min="6415" max="6656" width="9.140625" style="572"/>
    <col min="6657" max="6657" width="125.85546875" style="572" customWidth="1"/>
    <col min="6658" max="6658" width="20.140625" style="572" customWidth="1"/>
    <col min="6659" max="6659" width="22" style="572" customWidth="1"/>
    <col min="6660" max="6660" width="21.7109375" style="572" customWidth="1"/>
    <col min="6661" max="6661" width="22.28515625" style="572" customWidth="1"/>
    <col min="6662" max="6662" width="20.140625" style="572" customWidth="1"/>
    <col min="6663" max="6663" width="22.7109375" style="572" customWidth="1"/>
    <col min="6664" max="6664" width="21.7109375" style="572" customWidth="1"/>
    <col min="6665" max="6665" width="22.140625" style="572" customWidth="1"/>
    <col min="6666" max="6666" width="20.140625" style="572" customWidth="1"/>
    <col min="6667" max="6667" width="22.42578125" style="572" customWidth="1"/>
    <col min="6668" max="6668" width="21.7109375" style="572" customWidth="1"/>
    <col min="6669" max="6669" width="22.140625" style="572" customWidth="1"/>
    <col min="6670" max="6670" width="3.42578125" style="572" customWidth="1"/>
    <col min="6671" max="6912" width="9.140625" style="572"/>
    <col min="6913" max="6913" width="125.85546875" style="572" customWidth="1"/>
    <col min="6914" max="6914" width="20.140625" style="572" customWidth="1"/>
    <col min="6915" max="6915" width="22" style="572" customWidth="1"/>
    <col min="6916" max="6916" width="21.7109375" style="572" customWidth="1"/>
    <col min="6917" max="6917" width="22.28515625" style="572" customWidth="1"/>
    <col min="6918" max="6918" width="20.140625" style="572" customWidth="1"/>
    <col min="6919" max="6919" width="22.7109375" style="572" customWidth="1"/>
    <col min="6920" max="6920" width="21.7109375" style="572" customWidth="1"/>
    <col min="6921" max="6921" width="22.140625" style="572" customWidth="1"/>
    <col min="6922" max="6922" width="20.140625" style="572" customWidth="1"/>
    <col min="6923" max="6923" width="22.42578125" style="572" customWidth="1"/>
    <col min="6924" max="6924" width="21.7109375" style="572" customWidth="1"/>
    <col min="6925" max="6925" width="22.140625" style="572" customWidth="1"/>
    <col min="6926" max="6926" width="3.42578125" style="572" customWidth="1"/>
    <col min="6927" max="7168" width="9.140625" style="572"/>
    <col min="7169" max="7169" width="125.85546875" style="572" customWidth="1"/>
    <col min="7170" max="7170" width="20.140625" style="572" customWidth="1"/>
    <col min="7171" max="7171" width="22" style="572" customWidth="1"/>
    <col min="7172" max="7172" width="21.7109375" style="572" customWidth="1"/>
    <col min="7173" max="7173" width="22.28515625" style="572" customWidth="1"/>
    <col min="7174" max="7174" width="20.140625" style="572" customWidth="1"/>
    <col min="7175" max="7175" width="22.7109375" style="572" customWidth="1"/>
    <col min="7176" max="7176" width="21.7109375" style="572" customWidth="1"/>
    <col min="7177" max="7177" width="22.140625" style="572" customWidth="1"/>
    <col min="7178" max="7178" width="20.140625" style="572" customWidth="1"/>
    <col min="7179" max="7179" width="22.42578125" style="572" customWidth="1"/>
    <col min="7180" max="7180" width="21.7109375" style="572" customWidth="1"/>
    <col min="7181" max="7181" width="22.140625" style="572" customWidth="1"/>
    <col min="7182" max="7182" width="3.42578125" style="572" customWidth="1"/>
    <col min="7183" max="7424" width="9.140625" style="572"/>
    <col min="7425" max="7425" width="125.85546875" style="572" customWidth="1"/>
    <col min="7426" max="7426" width="20.140625" style="572" customWidth="1"/>
    <col min="7427" max="7427" width="22" style="572" customWidth="1"/>
    <col min="7428" max="7428" width="21.7109375" style="572" customWidth="1"/>
    <col min="7429" max="7429" width="22.28515625" style="572" customWidth="1"/>
    <col min="7430" max="7430" width="20.140625" style="572" customWidth="1"/>
    <col min="7431" max="7431" width="22.7109375" style="572" customWidth="1"/>
    <col min="7432" max="7432" width="21.7109375" style="572" customWidth="1"/>
    <col min="7433" max="7433" width="22.140625" style="572" customWidth="1"/>
    <col min="7434" max="7434" width="20.140625" style="572" customWidth="1"/>
    <col min="7435" max="7435" width="22.42578125" style="572" customWidth="1"/>
    <col min="7436" max="7436" width="21.7109375" style="572" customWidth="1"/>
    <col min="7437" max="7437" width="22.140625" style="572" customWidth="1"/>
    <col min="7438" max="7438" width="3.42578125" style="572" customWidth="1"/>
    <col min="7439" max="7680" width="9.140625" style="572"/>
    <col min="7681" max="7681" width="125.85546875" style="572" customWidth="1"/>
    <col min="7682" max="7682" width="20.140625" style="572" customWidth="1"/>
    <col min="7683" max="7683" width="22" style="572" customWidth="1"/>
    <col min="7684" max="7684" width="21.7109375" style="572" customWidth="1"/>
    <col min="7685" max="7685" width="22.28515625" style="572" customWidth="1"/>
    <col min="7686" max="7686" width="20.140625" style="572" customWidth="1"/>
    <col min="7687" max="7687" width="22.7109375" style="572" customWidth="1"/>
    <col min="7688" max="7688" width="21.7109375" style="572" customWidth="1"/>
    <col min="7689" max="7689" width="22.140625" style="572" customWidth="1"/>
    <col min="7690" max="7690" width="20.140625" style="572" customWidth="1"/>
    <col min="7691" max="7691" width="22.42578125" style="572" customWidth="1"/>
    <col min="7692" max="7692" width="21.7109375" style="572" customWidth="1"/>
    <col min="7693" max="7693" width="22.140625" style="572" customWidth="1"/>
    <col min="7694" max="7694" width="3.42578125" style="572" customWidth="1"/>
    <col min="7695" max="7936" width="9.140625" style="572"/>
    <col min="7937" max="7937" width="125.85546875" style="572" customWidth="1"/>
    <col min="7938" max="7938" width="20.140625" style="572" customWidth="1"/>
    <col min="7939" max="7939" width="22" style="572" customWidth="1"/>
    <col min="7940" max="7940" width="21.7109375" style="572" customWidth="1"/>
    <col min="7941" max="7941" width="22.28515625" style="572" customWidth="1"/>
    <col min="7942" max="7942" width="20.140625" style="572" customWidth="1"/>
    <col min="7943" max="7943" width="22.7109375" style="572" customWidth="1"/>
    <col min="7944" max="7944" width="21.7109375" style="572" customWidth="1"/>
    <col min="7945" max="7945" width="22.140625" style="572" customWidth="1"/>
    <col min="7946" max="7946" width="20.140625" style="572" customWidth="1"/>
    <col min="7947" max="7947" width="22.42578125" style="572" customWidth="1"/>
    <col min="7948" max="7948" width="21.7109375" style="572" customWidth="1"/>
    <col min="7949" max="7949" width="22.140625" style="572" customWidth="1"/>
    <col min="7950" max="7950" width="3.42578125" style="572" customWidth="1"/>
    <col min="7951" max="8192" width="9.140625" style="572"/>
    <col min="8193" max="8193" width="125.85546875" style="572" customWidth="1"/>
    <col min="8194" max="8194" width="20.140625" style="572" customWidth="1"/>
    <col min="8195" max="8195" width="22" style="572" customWidth="1"/>
    <col min="8196" max="8196" width="21.7109375" style="572" customWidth="1"/>
    <col min="8197" max="8197" width="22.28515625" style="572" customWidth="1"/>
    <col min="8198" max="8198" width="20.140625" style="572" customWidth="1"/>
    <col min="8199" max="8199" width="22.7109375" style="572" customWidth="1"/>
    <col min="8200" max="8200" width="21.7109375" style="572" customWidth="1"/>
    <col min="8201" max="8201" width="22.140625" style="572" customWidth="1"/>
    <col min="8202" max="8202" width="20.140625" style="572" customWidth="1"/>
    <col min="8203" max="8203" width="22.42578125" style="572" customWidth="1"/>
    <col min="8204" max="8204" width="21.7109375" style="572" customWidth="1"/>
    <col min="8205" max="8205" width="22.140625" style="572" customWidth="1"/>
    <col min="8206" max="8206" width="3.42578125" style="572" customWidth="1"/>
    <col min="8207" max="8448" width="9.140625" style="572"/>
    <col min="8449" max="8449" width="125.85546875" style="572" customWidth="1"/>
    <col min="8450" max="8450" width="20.140625" style="572" customWidth="1"/>
    <col min="8451" max="8451" width="22" style="572" customWidth="1"/>
    <col min="8452" max="8452" width="21.7109375" style="572" customWidth="1"/>
    <col min="8453" max="8453" width="22.28515625" style="572" customWidth="1"/>
    <col min="8454" max="8454" width="20.140625" style="572" customWidth="1"/>
    <col min="8455" max="8455" width="22.7109375" style="572" customWidth="1"/>
    <col min="8456" max="8456" width="21.7109375" style="572" customWidth="1"/>
    <col min="8457" max="8457" width="22.140625" style="572" customWidth="1"/>
    <col min="8458" max="8458" width="20.140625" style="572" customWidth="1"/>
    <col min="8459" max="8459" width="22.42578125" style="572" customWidth="1"/>
    <col min="8460" max="8460" width="21.7109375" style="572" customWidth="1"/>
    <col min="8461" max="8461" width="22.140625" style="572" customWidth="1"/>
    <col min="8462" max="8462" width="3.42578125" style="572" customWidth="1"/>
    <col min="8463" max="8704" width="9.140625" style="572"/>
    <col min="8705" max="8705" width="125.85546875" style="572" customWidth="1"/>
    <col min="8706" max="8706" width="20.140625" style="572" customWidth="1"/>
    <col min="8707" max="8707" width="22" style="572" customWidth="1"/>
    <col min="8708" max="8708" width="21.7109375" style="572" customWidth="1"/>
    <col min="8709" max="8709" width="22.28515625" style="572" customWidth="1"/>
    <col min="8710" max="8710" width="20.140625" style="572" customWidth="1"/>
    <col min="8711" max="8711" width="22.7109375" style="572" customWidth="1"/>
    <col min="8712" max="8712" width="21.7109375" style="572" customWidth="1"/>
    <col min="8713" max="8713" width="22.140625" style="572" customWidth="1"/>
    <col min="8714" max="8714" width="20.140625" style="572" customWidth="1"/>
    <col min="8715" max="8715" width="22.42578125" style="572" customWidth="1"/>
    <col min="8716" max="8716" width="21.7109375" style="572" customWidth="1"/>
    <col min="8717" max="8717" width="22.140625" style="572" customWidth="1"/>
    <col min="8718" max="8718" width="3.42578125" style="572" customWidth="1"/>
    <col min="8719" max="8960" width="9.140625" style="572"/>
    <col min="8961" max="8961" width="125.85546875" style="572" customWidth="1"/>
    <col min="8962" max="8962" width="20.140625" style="572" customWidth="1"/>
    <col min="8963" max="8963" width="22" style="572" customWidth="1"/>
    <col min="8964" max="8964" width="21.7109375" style="572" customWidth="1"/>
    <col min="8965" max="8965" width="22.28515625" style="572" customWidth="1"/>
    <col min="8966" max="8966" width="20.140625" style="572" customWidth="1"/>
    <col min="8967" max="8967" width="22.7109375" style="572" customWidth="1"/>
    <col min="8968" max="8968" width="21.7109375" style="572" customWidth="1"/>
    <col min="8969" max="8969" width="22.140625" style="572" customWidth="1"/>
    <col min="8970" max="8970" width="20.140625" style="572" customWidth="1"/>
    <col min="8971" max="8971" width="22.42578125" style="572" customWidth="1"/>
    <col min="8972" max="8972" width="21.7109375" style="572" customWidth="1"/>
    <col min="8973" max="8973" width="22.140625" style="572" customWidth="1"/>
    <col min="8974" max="8974" width="3.42578125" style="572" customWidth="1"/>
    <col min="8975" max="9216" width="9.140625" style="572"/>
    <col min="9217" max="9217" width="125.85546875" style="572" customWidth="1"/>
    <col min="9218" max="9218" width="20.140625" style="572" customWidth="1"/>
    <col min="9219" max="9219" width="22" style="572" customWidth="1"/>
    <col min="9220" max="9220" width="21.7109375" style="572" customWidth="1"/>
    <col min="9221" max="9221" width="22.28515625" style="572" customWidth="1"/>
    <col min="9222" max="9222" width="20.140625" style="572" customWidth="1"/>
    <col min="9223" max="9223" width="22.7109375" style="572" customWidth="1"/>
    <col min="9224" max="9224" width="21.7109375" style="572" customWidth="1"/>
    <col min="9225" max="9225" width="22.140625" style="572" customWidth="1"/>
    <col min="9226" max="9226" width="20.140625" style="572" customWidth="1"/>
    <col min="9227" max="9227" width="22.42578125" style="572" customWidth="1"/>
    <col min="9228" max="9228" width="21.7109375" style="572" customWidth="1"/>
    <col min="9229" max="9229" width="22.140625" style="572" customWidth="1"/>
    <col min="9230" max="9230" width="3.42578125" style="572" customWidth="1"/>
    <col min="9231" max="9472" width="9.140625" style="572"/>
    <col min="9473" max="9473" width="125.85546875" style="572" customWidth="1"/>
    <col min="9474" max="9474" width="20.140625" style="572" customWidth="1"/>
    <col min="9475" max="9475" width="22" style="572" customWidth="1"/>
    <col min="9476" max="9476" width="21.7109375" style="572" customWidth="1"/>
    <col min="9477" max="9477" width="22.28515625" style="572" customWidth="1"/>
    <col min="9478" max="9478" width="20.140625" style="572" customWidth="1"/>
    <col min="9479" max="9479" width="22.7109375" style="572" customWidth="1"/>
    <col min="9480" max="9480" width="21.7109375" style="572" customWidth="1"/>
    <col min="9481" max="9481" width="22.140625" style="572" customWidth="1"/>
    <col min="9482" max="9482" width="20.140625" style="572" customWidth="1"/>
    <col min="9483" max="9483" width="22.42578125" style="572" customWidth="1"/>
    <col min="9484" max="9484" width="21.7109375" style="572" customWidth="1"/>
    <col min="9485" max="9485" width="22.140625" style="572" customWidth="1"/>
    <col min="9486" max="9486" width="3.42578125" style="572" customWidth="1"/>
    <col min="9487" max="9728" width="9.140625" style="572"/>
    <col min="9729" max="9729" width="125.85546875" style="572" customWidth="1"/>
    <col min="9730" max="9730" width="20.140625" style="572" customWidth="1"/>
    <col min="9731" max="9731" width="22" style="572" customWidth="1"/>
    <col min="9732" max="9732" width="21.7109375" style="572" customWidth="1"/>
    <col min="9733" max="9733" width="22.28515625" style="572" customWidth="1"/>
    <col min="9734" max="9734" width="20.140625" style="572" customWidth="1"/>
    <col min="9735" max="9735" width="22.7109375" style="572" customWidth="1"/>
    <col min="9736" max="9736" width="21.7109375" style="572" customWidth="1"/>
    <col min="9737" max="9737" width="22.140625" style="572" customWidth="1"/>
    <col min="9738" max="9738" width="20.140625" style="572" customWidth="1"/>
    <col min="9739" max="9739" width="22.42578125" style="572" customWidth="1"/>
    <col min="9740" max="9740" width="21.7109375" style="572" customWidth="1"/>
    <col min="9741" max="9741" width="22.140625" style="572" customWidth="1"/>
    <col min="9742" max="9742" width="3.42578125" style="572" customWidth="1"/>
    <col min="9743" max="9984" width="9.140625" style="572"/>
    <col min="9985" max="9985" width="125.85546875" style="572" customWidth="1"/>
    <col min="9986" max="9986" width="20.140625" style="572" customWidth="1"/>
    <col min="9987" max="9987" width="22" style="572" customWidth="1"/>
    <col min="9988" max="9988" width="21.7109375" style="572" customWidth="1"/>
    <col min="9989" max="9989" width="22.28515625" style="572" customWidth="1"/>
    <col min="9990" max="9990" width="20.140625" style="572" customWidth="1"/>
    <col min="9991" max="9991" width="22.7109375" style="572" customWidth="1"/>
    <col min="9992" max="9992" width="21.7109375" style="572" customWidth="1"/>
    <col min="9993" max="9993" width="22.140625" style="572" customWidth="1"/>
    <col min="9994" max="9994" width="20.140625" style="572" customWidth="1"/>
    <col min="9995" max="9995" width="22.42578125" style="572" customWidth="1"/>
    <col min="9996" max="9996" width="21.7109375" style="572" customWidth="1"/>
    <col min="9997" max="9997" width="22.140625" style="572" customWidth="1"/>
    <col min="9998" max="9998" width="3.42578125" style="572" customWidth="1"/>
    <col min="9999" max="10240" width="9.140625" style="572"/>
    <col min="10241" max="10241" width="125.85546875" style="572" customWidth="1"/>
    <col min="10242" max="10242" width="20.140625" style="572" customWidth="1"/>
    <col min="10243" max="10243" width="22" style="572" customWidth="1"/>
    <col min="10244" max="10244" width="21.7109375" style="572" customWidth="1"/>
    <col min="10245" max="10245" width="22.28515625" style="572" customWidth="1"/>
    <col min="10246" max="10246" width="20.140625" style="572" customWidth="1"/>
    <col min="10247" max="10247" width="22.7109375" style="572" customWidth="1"/>
    <col min="10248" max="10248" width="21.7109375" style="572" customWidth="1"/>
    <col min="10249" max="10249" width="22.140625" style="572" customWidth="1"/>
    <col min="10250" max="10250" width="20.140625" style="572" customWidth="1"/>
    <col min="10251" max="10251" width="22.42578125" style="572" customWidth="1"/>
    <col min="10252" max="10252" width="21.7109375" style="572" customWidth="1"/>
    <col min="10253" max="10253" width="22.140625" style="572" customWidth="1"/>
    <col min="10254" max="10254" width="3.42578125" style="572" customWidth="1"/>
    <col min="10255" max="10496" width="9.140625" style="572"/>
    <col min="10497" max="10497" width="125.85546875" style="572" customWidth="1"/>
    <col min="10498" max="10498" width="20.140625" style="572" customWidth="1"/>
    <col min="10499" max="10499" width="22" style="572" customWidth="1"/>
    <col min="10500" max="10500" width="21.7109375" style="572" customWidth="1"/>
    <col min="10501" max="10501" width="22.28515625" style="572" customWidth="1"/>
    <col min="10502" max="10502" width="20.140625" style="572" customWidth="1"/>
    <col min="10503" max="10503" width="22.7109375" style="572" customWidth="1"/>
    <col min="10504" max="10504" width="21.7109375" style="572" customWidth="1"/>
    <col min="10505" max="10505" width="22.140625" style="572" customWidth="1"/>
    <col min="10506" max="10506" width="20.140625" style="572" customWidth="1"/>
    <col min="10507" max="10507" width="22.42578125" style="572" customWidth="1"/>
    <col min="10508" max="10508" width="21.7109375" style="572" customWidth="1"/>
    <col min="10509" max="10509" width="22.140625" style="572" customWidth="1"/>
    <col min="10510" max="10510" width="3.42578125" style="572" customWidth="1"/>
    <col min="10511" max="10752" width="9.140625" style="572"/>
    <col min="10753" max="10753" width="125.85546875" style="572" customWidth="1"/>
    <col min="10754" max="10754" width="20.140625" style="572" customWidth="1"/>
    <col min="10755" max="10755" width="22" style="572" customWidth="1"/>
    <col min="10756" max="10756" width="21.7109375" style="572" customWidth="1"/>
    <col min="10757" max="10757" width="22.28515625" style="572" customWidth="1"/>
    <col min="10758" max="10758" width="20.140625" style="572" customWidth="1"/>
    <col min="10759" max="10759" width="22.7109375" style="572" customWidth="1"/>
    <col min="10760" max="10760" width="21.7109375" style="572" customWidth="1"/>
    <col min="10761" max="10761" width="22.140625" style="572" customWidth="1"/>
    <col min="10762" max="10762" width="20.140625" style="572" customWidth="1"/>
    <col min="10763" max="10763" width="22.42578125" style="572" customWidth="1"/>
    <col min="10764" max="10764" width="21.7109375" style="572" customWidth="1"/>
    <col min="10765" max="10765" width="22.140625" style="572" customWidth="1"/>
    <col min="10766" max="10766" width="3.42578125" style="572" customWidth="1"/>
    <col min="10767" max="11008" width="9.140625" style="572"/>
    <col min="11009" max="11009" width="125.85546875" style="572" customWidth="1"/>
    <col min="11010" max="11010" width="20.140625" style="572" customWidth="1"/>
    <col min="11011" max="11011" width="22" style="572" customWidth="1"/>
    <col min="11012" max="11012" width="21.7109375" style="572" customWidth="1"/>
    <col min="11013" max="11013" width="22.28515625" style="572" customWidth="1"/>
    <col min="11014" max="11014" width="20.140625" style="572" customWidth="1"/>
    <col min="11015" max="11015" width="22.7109375" style="572" customWidth="1"/>
    <col min="11016" max="11016" width="21.7109375" style="572" customWidth="1"/>
    <col min="11017" max="11017" width="22.140625" style="572" customWidth="1"/>
    <col min="11018" max="11018" width="20.140625" style="572" customWidth="1"/>
    <col min="11019" max="11019" width="22.42578125" style="572" customWidth="1"/>
    <col min="11020" max="11020" width="21.7109375" style="572" customWidth="1"/>
    <col min="11021" max="11021" width="22.140625" style="572" customWidth="1"/>
    <col min="11022" max="11022" width="3.42578125" style="572" customWidth="1"/>
    <col min="11023" max="11264" width="9.140625" style="572"/>
    <col min="11265" max="11265" width="125.85546875" style="572" customWidth="1"/>
    <col min="11266" max="11266" width="20.140625" style="572" customWidth="1"/>
    <col min="11267" max="11267" width="22" style="572" customWidth="1"/>
    <col min="11268" max="11268" width="21.7109375" style="572" customWidth="1"/>
    <col min="11269" max="11269" width="22.28515625" style="572" customWidth="1"/>
    <col min="11270" max="11270" width="20.140625" style="572" customWidth="1"/>
    <col min="11271" max="11271" width="22.7109375" style="572" customWidth="1"/>
    <col min="11272" max="11272" width="21.7109375" style="572" customWidth="1"/>
    <col min="11273" max="11273" width="22.140625" style="572" customWidth="1"/>
    <col min="11274" max="11274" width="20.140625" style="572" customWidth="1"/>
    <col min="11275" max="11275" width="22.42578125" style="572" customWidth="1"/>
    <col min="11276" max="11276" width="21.7109375" style="572" customWidth="1"/>
    <col min="11277" max="11277" width="22.140625" style="572" customWidth="1"/>
    <col min="11278" max="11278" width="3.42578125" style="572" customWidth="1"/>
    <col min="11279" max="11520" width="9.140625" style="572"/>
    <col min="11521" max="11521" width="125.85546875" style="572" customWidth="1"/>
    <col min="11522" max="11522" width="20.140625" style="572" customWidth="1"/>
    <col min="11523" max="11523" width="22" style="572" customWidth="1"/>
    <col min="11524" max="11524" width="21.7109375" style="572" customWidth="1"/>
    <col min="11525" max="11525" width="22.28515625" style="572" customWidth="1"/>
    <col min="11526" max="11526" width="20.140625" style="572" customWidth="1"/>
    <col min="11527" max="11527" width="22.7109375" style="572" customWidth="1"/>
    <col min="11528" max="11528" width="21.7109375" style="572" customWidth="1"/>
    <col min="11529" max="11529" width="22.140625" style="572" customWidth="1"/>
    <col min="11530" max="11530" width="20.140625" style="572" customWidth="1"/>
    <col min="11531" max="11531" width="22.42578125" style="572" customWidth="1"/>
    <col min="11532" max="11532" width="21.7109375" style="572" customWidth="1"/>
    <col min="11533" max="11533" width="22.140625" style="572" customWidth="1"/>
    <col min="11534" max="11534" width="3.42578125" style="572" customWidth="1"/>
    <col min="11535" max="11776" width="9.140625" style="572"/>
    <col min="11777" max="11777" width="125.85546875" style="572" customWidth="1"/>
    <col min="11778" max="11778" width="20.140625" style="572" customWidth="1"/>
    <col min="11779" max="11779" width="22" style="572" customWidth="1"/>
    <col min="11780" max="11780" width="21.7109375" style="572" customWidth="1"/>
    <col min="11781" max="11781" width="22.28515625" style="572" customWidth="1"/>
    <col min="11782" max="11782" width="20.140625" style="572" customWidth="1"/>
    <col min="11783" max="11783" width="22.7109375" style="572" customWidth="1"/>
    <col min="11784" max="11784" width="21.7109375" style="572" customWidth="1"/>
    <col min="11785" max="11785" width="22.140625" style="572" customWidth="1"/>
    <col min="11786" max="11786" width="20.140625" style="572" customWidth="1"/>
    <col min="11787" max="11787" width="22.42578125" style="572" customWidth="1"/>
    <col min="11788" max="11788" width="21.7109375" style="572" customWidth="1"/>
    <col min="11789" max="11789" width="22.140625" style="572" customWidth="1"/>
    <col min="11790" max="11790" width="3.42578125" style="572" customWidth="1"/>
    <col min="11791" max="12032" width="9.140625" style="572"/>
    <col min="12033" max="12033" width="125.85546875" style="572" customWidth="1"/>
    <col min="12034" max="12034" width="20.140625" style="572" customWidth="1"/>
    <col min="12035" max="12035" width="22" style="572" customWidth="1"/>
    <col min="12036" max="12036" width="21.7109375" style="572" customWidth="1"/>
    <col min="12037" max="12037" width="22.28515625" style="572" customWidth="1"/>
    <col min="12038" max="12038" width="20.140625" style="572" customWidth="1"/>
    <col min="12039" max="12039" width="22.7109375" style="572" customWidth="1"/>
    <col min="12040" max="12040" width="21.7109375" style="572" customWidth="1"/>
    <col min="12041" max="12041" width="22.140625" style="572" customWidth="1"/>
    <col min="12042" max="12042" width="20.140625" style="572" customWidth="1"/>
    <col min="12043" max="12043" width="22.42578125" style="572" customWidth="1"/>
    <col min="12044" max="12044" width="21.7109375" style="572" customWidth="1"/>
    <col min="12045" max="12045" width="22.140625" style="572" customWidth="1"/>
    <col min="12046" max="12046" width="3.42578125" style="572" customWidth="1"/>
    <col min="12047" max="12288" width="9.140625" style="572"/>
    <col min="12289" max="12289" width="125.85546875" style="572" customWidth="1"/>
    <col min="12290" max="12290" width="20.140625" style="572" customWidth="1"/>
    <col min="12291" max="12291" width="22" style="572" customWidth="1"/>
    <col min="12292" max="12292" width="21.7109375" style="572" customWidth="1"/>
    <col min="12293" max="12293" width="22.28515625" style="572" customWidth="1"/>
    <col min="12294" max="12294" width="20.140625" style="572" customWidth="1"/>
    <col min="12295" max="12295" width="22.7109375" style="572" customWidth="1"/>
    <col min="12296" max="12296" width="21.7109375" style="572" customWidth="1"/>
    <col min="12297" max="12297" width="22.140625" style="572" customWidth="1"/>
    <col min="12298" max="12298" width="20.140625" style="572" customWidth="1"/>
    <col min="12299" max="12299" width="22.42578125" style="572" customWidth="1"/>
    <col min="12300" max="12300" width="21.7109375" style="572" customWidth="1"/>
    <col min="12301" max="12301" width="22.140625" style="572" customWidth="1"/>
    <col min="12302" max="12302" width="3.42578125" style="572" customWidth="1"/>
    <col min="12303" max="12544" width="9.140625" style="572"/>
    <col min="12545" max="12545" width="125.85546875" style="572" customWidth="1"/>
    <col min="12546" max="12546" width="20.140625" style="572" customWidth="1"/>
    <col min="12547" max="12547" width="22" style="572" customWidth="1"/>
    <col min="12548" max="12548" width="21.7109375" style="572" customWidth="1"/>
    <col min="12549" max="12549" width="22.28515625" style="572" customWidth="1"/>
    <col min="12550" max="12550" width="20.140625" style="572" customWidth="1"/>
    <col min="12551" max="12551" width="22.7109375" style="572" customWidth="1"/>
    <col min="12552" max="12552" width="21.7109375" style="572" customWidth="1"/>
    <col min="12553" max="12553" width="22.140625" style="572" customWidth="1"/>
    <col min="12554" max="12554" width="20.140625" style="572" customWidth="1"/>
    <col min="12555" max="12555" width="22.42578125" style="572" customWidth="1"/>
    <col min="12556" max="12556" width="21.7109375" style="572" customWidth="1"/>
    <col min="12557" max="12557" width="22.140625" style="572" customWidth="1"/>
    <col min="12558" max="12558" width="3.42578125" style="572" customWidth="1"/>
    <col min="12559" max="12800" width="9.140625" style="572"/>
    <col min="12801" max="12801" width="125.85546875" style="572" customWidth="1"/>
    <col min="12802" max="12802" width="20.140625" style="572" customWidth="1"/>
    <col min="12803" max="12803" width="22" style="572" customWidth="1"/>
    <col min="12804" max="12804" width="21.7109375" style="572" customWidth="1"/>
    <col min="12805" max="12805" width="22.28515625" style="572" customWidth="1"/>
    <col min="12806" max="12806" width="20.140625" style="572" customWidth="1"/>
    <col min="12807" max="12807" width="22.7109375" style="572" customWidth="1"/>
    <col min="12808" max="12808" width="21.7109375" style="572" customWidth="1"/>
    <col min="12809" max="12809" width="22.140625" style="572" customWidth="1"/>
    <col min="12810" max="12810" width="20.140625" style="572" customWidth="1"/>
    <col min="12811" max="12811" width="22.42578125" style="572" customWidth="1"/>
    <col min="12812" max="12812" width="21.7109375" style="572" customWidth="1"/>
    <col min="12813" max="12813" width="22.140625" style="572" customWidth="1"/>
    <col min="12814" max="12814" width="3.42578125" style="572" customWidth="1"/>
    <col min="12815" max="13056" width="9.140625" style="572"/>
    <col min="13057" max="13057" width="125.85546875" style="572" customWidth="1"/>
    <col min="13058" max="13058" width="20.140625" style="572" customWidth="1"/>
    <col min="13059" max="13059" width="22" style="572" customWidth="1"/>
    <col min="13060" max="13060" width="21.7109375" style="572" customWidth="1"/>
    <col min="13061" max="13061" width="22.28515625" style="572" customWidth="1"/>
    <col min="13062" max="13062" width="20.140625" style="572" customWidth="1"/>
    <col min="13063" max="13063" width="22.7109375" style="572" customWidth="1"/>
    <col min="13064" max="13064" width="21.7109375" style="572" customWidth="1"/>
    <col min="13065" max="13065" width="22.140625" style="572" customWidth="1"/>
    <col min="13066" max="13066" width="20.140625" style="572" customWidth="1"/>
    <col min="13067" max="13067" width="22.42578125" style="572" customWidth="1"/>
    <col min="13068" max="13068" width="21.7109375" style="572" customWidth="1"/>
    <col min="13069" max="13069" width="22.140625" style="572" customWidth="1"/>
    <col min="13070" max="13070" width="3.42578125" style="572" customWidth="1"/>
    <col min="13071" max="13312" width="9.140625" style="572"/>
    <col min="13313" max="13313" width="125.85546875" style="572" customWidth="1"/>
    <col min="13314" max="13314" width="20.140625" style="572" customWidth="1"/>
    <col min="13315" max="13315" width="22" style="572" customWidth="1"/>
    <col min="13316" max="13316" width="21.7109375" style="572" customWidth="1"/>
    <col min="13317" max="13317" width="22.28515625" style="572" customWidth="1"/>
    <col min="13318" max="13318" width="20.140625" style="572" customWidth="1"/>
    <col min="13319" max="13319" width="22.7109375" style="572" customWidth="1"/>
    <col min="13320" max="13320" width="21.7109375" style="572" customWidth="1"/>
    <col min="13321" max="13321" width="22.140625" style="572" customWidth="1"/>
    <col min="13322" max="13322" width="20.140625" style="572" customWidth="1"/>
    <col min="13323" max="13323" width="22.42578125" style="572" customWidth="1"/>
    <col min="13324" max="13324" width="21.7109375" style="572" customWidth="1"/>
    <col min="13325" max="13325" width="22.140625" style="572" customWidth="1"/>
    <col min="13326" max="13326" width="3.42578125" style="572" customWidth="1"/>
    <col min="13327" max="13568" width="9.140625" style="572"/>
    <col min="13569" max="13569" width="125.85546875" style="572" customWidth="1"/>
    <col min="13570" max="13570" width="20.140625" style="572" customWidth="1"/>
    <col min="13571" max="13571" width="22" style="572" customWidth="1"/>
    <col min="13572" max="13572" width="21.7109375" style="572" customWidth="1"/>
    <col min="13573" max="13573" width="22.28515625" style="572" customWidth="1"/>
    <col min="13574" max="13574" width="20.140625" style="572" customWidth="1"/>
    <col min="13575" max="13575" width="22.7109375" style="572" customWidth="1"/>
    <col min="13576" max="13576" width="21.7109375" style="572" customWidth="1"/>
    <col min="13577" max="13577" width="22.140625" style="572" customWidth="1"/>
    <col min="13578" max="13578" width="20.140625" style="572" customWidth="1"/>
    <col min="13579" max="13579" width="22.42578125" style="572" customWidth="1"/>
    <col min="13580" max="13580" width="21.7109375" style="572" customWidth="1"/>
    <col min="13581" max="13581" width="22.140625" style="572" customWidth="1"/>
    <col min="13582" max="13582" width="3.42578125" style="572" customWidth="1"/>
    <col min="13583" max="13824" width="9.140625" style="572"/>
    <col min="13825" max="13825" width="125.85546875" style="572" customWidth="1"/>
    <col min="13826" max="13826" width="20.140625" style="572" customWidth="1"/>
    <col min="13827" max="13827" width="22" style="572" customWidth="1"/>
    <col min="13828" max="13828" width="21.7109375" style="572" customWidth="1"/>
    <col min="13829" max="13829" width="22.28515625" style="572" customWidth="1"/>
    <col min="13830" max="13830" width="20.140625" style="572" customWidth="1"/>
    <col min="13831" max="13831" width="22.7109375" style="572" customWidth="1"/>
    <col min="13832" max="13832" width="21.7109375" style="572" customWidth="1"/>
    <col min="13833" max="13833" width="22.140625" style="572" customWidth="1"/>
    <col min="13834" max="13834" width="20.140625" style="572" customWidth="1"/>
    <col min="13835" max="13835" width="22.42578125" style="572" customWidth="1"/>
    <col min="13836" max="13836" width="21.7109375" style="572" customWidth="1"/>
    <col min="13837" max="13837" width="22.140625" style="572" customWidth="1"/>
    <col min="13838" max="13838" width="3.42578125" style="572" customWidth="1"/>
    <col min="13839" max="14080" width="9.140625" style="572"/>
    <col min="14081" max="14081" width="125.85546875" style="572" customWidth="1"/>
    <col min="14082" max="14082" width="20.140625" style="572" customWidth="1"/>
    <col min="14083" max="14083" width="22" style="572" customWidth="1"/>
    <col min="14084" max="14084" width="21.7109375" style="572" customWidth="1"/>
    <col min="14085" max="14085" width="22.28515625" style="572" customWidth="1"/>
    <col min="14086" max="14086" width="20.140625" style="572" customWidth="1"/>
    <col min="14087" max="14087" width="22.7109375" style="572" customWidth="1"/>
    <col min="14088" max="14088" width="21.7109375" style="572" customWidth="1"/>
    <col min="14089" max="14089" width="22.140625" style="572" customWidth="1"/>
    <col min="14090" max="14090" width="20.140625" style="572" customWidth="1"/>
    <col min="14091" max="14091" width="22.42578125" style="572" customWidth="1"/>
    <col min="14092" max="14092" width="21.7109375" style="572" customWidth="1"/>
    <col min="14093" max="14093" width="22.140625" style="572" customWidth="1"/>
    <col min="14094" max="14094" width="3.42578125" style="572" customWidth="1"/>
    <col min="14095" max="14336" width="9.140625" style="572"/>
    <col min="14337" max="14337" width="125.85546875" style="572" customWidth="1"/>
    <col min="14338" max="14338" width="20.140625" style="572" customWidth="1"/>
    <col min="14339" max="14339" width="22" style="572" customWidth="1"/>
    <col min="14340" max="14340" width="21.7109375" style="572" customWidth="1"/>
    <col min="14341" max="14341" width="22.28515625" style="572" customWidth="1"/>
    <col min="14342" max="14342" width="20.140625" style="572" customWidth="1"/>
    <col min="14343" max="14343" width="22.7109375" style="572" customWidth="1"/>
    <col min="14344" max="14344" width="21.7109375" style="572" customWidth="1"/>
    <col min="14345" max="14345" width="22.140625" style="572" customWidth="1"/>
    <col min="14346" max="14346" width="20.140625" style="572" customWidth="1"/>
    <col min="14347" max="14347" width="22.42578125" style="572" customWidth="1"/>
    <col min="14348" max="14348" width="21.7109375" style="572" customWidth="1"/>
    <col min="14349" max="14349" width="22.140625" style="572" customWidth="1"/>
    <col min="14350" max="14350" width="3.42578125" style="572" customWidth="1"/>
    <col min="14351" max="14592" width="9.140625" style="572"/>
    <col min="14593" max="14593" width="125.85546875" style="572" customWidth="1"/>
    <col min="14594" max="14594" width="20.140625" style="572" customWidth="1"/>
    <col min="14595" max="14595" width="22" style="572" customWidth="1"/>
    <col min="14596" max="14596" width="21.7109375" style="572" customWidth="1"/>
    <col min="14597" max="14597" width="22.28515625" style="572" customWidth="1"/>
    <col min="14598" max="14598" width="20.140625" style="572" customWidth="1"/>
    <col min="14599" max="14599" width="22.7109375" style="572" customWidth="1"/>
    <col min="14600" max="14600" width="21.7109375" style="572" customWidth="1"/>
    <col min="14601" max="14601" width="22.140625" style="572" customWidth="1"/>
    <col min="14602" max="14602" width="20.140625" style="572" customWidth="1"/>
    <col min="14603" max="14603" width="22.42578125" style="572" customWidth="1"/>
    <col min="14604" max="14604" width="21.7109375" style="572" customWidth="1"/>
    <col min="14605" max="14605" width="22.140625" style="572" customWidth="1"/>
    <col min="14606" max="14606" width="3.42578125" style="572" customWidth="1"/>
    <col min="14607" max="14848" width="9.140625" style="572"/>
    <col min="14849" max="14849" width="125.85546875" style="572" customWidth="1"/>
    <col min="14850" max="14850" width="20.140625" style="572" customWidth="1"/>
    <col min="14851" max="14851" width="22" style="572" customWidth="1"/>
    <col min="14852" max="14852" width="21.7109375" style="572" customWidth="1"/>
    <col min="14853" max="14853" width="22.28515625" style="572" customWidth="1"/>
    <col min="14854" max="14854" width="20.140625" style="572" customWidth="1"/>
    <col min="14855" max="14855" width="22.7109375" style="572" customWidth="1"/>
    <col min="14856" max="14856" width="21.7109375" style="572" customWidth="1"/>
    <col min="14857" max="14857" width="22.140625" style="572" customWidth="1"/>
    <col min="14858" max="14858" width="20.140625" style="572" customWidth="1"/>
    <col min="14859" max="14859" width="22.42578125" style="572" customWidth="1"/>
    <col min="14860" max="14860" width="21.7109375" style="572" customWidth="1"/>
    <col min="14861" max="14861" width="22.140625" style="572" customWidth="1"/>
    <col min="14862" max="14862" width="3.42578125" style="572" customWidth="1"/>
    <col min="14863" max="15104" width="9.140625" style="572"/>
    <col min="15105" max="15105" width="125.85546875" style="572" customWidth="1"/>
    <col min="15106" max="15106" width="20.140625" style="572" customWidth="1"/>
    <col min="15107" max="15107" width="22" style="572" customWidth="1"/>
    <col min="15108" max="15108" width="21.7109375" style="572" customWidth="1"/>
    <col min="15109" max="15109" width="22.28515625" style="572" customWidth="1"/>
    <col min="15110" max="15110" width="20.140625" style="572" customWidth="1"/>
    <col min="15111" max="15111" width="22.7109375" style="572" customWidth="1"/>
    <col min="15112" max="15112" width="21.7109375" style="572" customWidth="1"/>
    <col min="15113" max="15113" width="22.140625" style="572" customWidth="1"/>
    <col min="15114" max="15114" width="20.140625" style="572" customWidth="1"/>
    <col min="15115" max="15115" width="22.42578125" style="572" customWidth="1"/>
    <col min="15116" max="15116" width="21.7109375" style="572" customWidth="1"/>
    <col min="15117" max="15117" width="22.140625" style="572" customWidth="1"/>
    <col min="15118" max="15118" width="3.42578125" style="572" customWidth="1"/>
    <col min="15119" max="15360" width="9.140625" style="572"/>
    <col min="15361" max="15361" width="125.85546875" style="572" customWidth="1"/>
    <col min="15362" max="15362" width="20.140625" style="572" customWidth="1"/>
    <col min="15363" max="15363" width="22" style="572" customWidth="1"/>
    <col min="15364" max="15364" width="21.7109375" style="572" customWidth="1"/>
    <col min="15365" max="15365" width="22.28515625" style="572" customWidth="1"/>
    <col min="15366" max="15366" width="20.140625" style="572" customWidth="1"/>
    <col min="15367" max="15367" width="22.7109375" style="572" customWidth="1"/>
    <col min="15368" max="15368" width="21.7109375" style="572" customWidth="1"/>
    <col min="15369" max="15369" width="22.140625" style="572" customWidth="1"/>
    <col min="15370" max="15370" width="20.140625" style="572" customWidth="1"/>
    <col min="15371" max="15371" width="22.42578125" style="572" customWidth="1"/>
    <col min="15372" max="15372" width="21.7109375" style="572" customWidth="1"/>
    <col min="15373" max="15373" width="22.140625" style="572" customWidth="1"/>
    <col min="15374" max="15374" width="3.42578125" style="572" customWidth="1"/>
    <col min="15375" max="15616" width="9.140625" style="572"/>
    <col min="15617" max="15617" width="125.85546875" style="572" customWidth="1"/>
    <col min="15618" max="15618" width="20.140625" style="572" customWidth="1"/>
    <col min="15619" max="15619" width="22" style="572" customWidth="1"/>
    <col min="15620" max="15620" width="21.7109375" style="572" customWidth="1"/>
    <col min="15621" max="15621" width="22.28515625" style="572" customWidth="1"/>
    <col min="15622" max="15622" width="20.140625" style="572" customWidth="1"/>
    <col min="15623" max="15623" width="22.7109375" style="572" customWidth="1"/>
    <col min="15624" max="15624" width="21.7109375" style="572" customWidth="1"/>
    <col min="15625" max="15625" width="22.140625" style="572" customWidth="1"/>
    <col min="15626" max="15626" width="20.140625" style="572" customWidth="1"/>
    <col min="15627" max="15627" width="22.42578125" style="572" customWidth="1"/>
    <col min="15628" max="15628" width="21.7109375" style="572" customWidth="1"/>
    <col min="15629" max="15629" width="22.140625" style="572" customWidth="1"/>
    <col min="15630" max="15630" width="3.42578125" style="572" customWidth="1"/>
    <col min="15631" max="15872" width="9.140625" style="572"/>
    <col min="15873" max="15873" width="125.85546875" style="572" customWidth="1"/>
    <col min="15874" max="15874" width="20.140625" style="572" customWidth="1"/>
    <col min="15875" max="15875" width="22" style="572" customWidth="1"/>
    <col min="15876" max="15876" width="21.7109375" style="572" customWidth="1"/>
    <col min="15877" max="15877" width="22.28515625" style="572" customWidth="1"/>
    <col min="15878" max="15878" width="20.140625" style="572" customWidth="1"/>
    <col min="15879" max="15879" width="22.7109375" style="572" customWidth="1"/>
    <col min="15880" max="15880" width="21.7109375" style="572" customWidth="1"/>
    <col min="15881" max="15881" width="22.140625" style="572" customWidth="1"/>
    <col min="15882" max="15882" width="20.140625" style="572" customWidth="1"/>
    <col min="15883" max="15883" width="22.42578125" style="572" customWidth="1"/>
    <col min="15884" max="15884" width="21.7109375" style="572" customWidth="1"/>
    <col min="15885" max="15885" width="22.140625" style="572" customWidth="1"/>
    <col min="15886" max="15886" width="3.42578125" style="572" customWidth="1"/>
    <col min="15887" max="16128" width="9.140625" style="572"/>
    <col min="16129" max="16129" width="125.85546875" style="572" customWidth="1"/>
    <col min="16130" max="16130" width="20.140625" style="572" customWidth="1"/>
    <col min="16131" max="16131" width="22" style="572" customWidth="1"/>
    <col min="16132" max="16132" width="21.7109375" style="572" customWidth="1"/>
    <col min="16133" max="16133" width="22.28515625" style="572" customWidth="1"/>
    <col min="16134" max="16134" width="20.140625" style="572" customWidth="1"/>
    <col min="16135" max="16135" width="22.7109375" style="572" customWidth="1"/>
    <col min="16136" max="16136" width="21.7109375" style="572" customWidth="1"/>
    <col min="16137" max="16137" width="22.140625" style="572" customWidth="1"/>
    <col min="16138" max="16138" width="20.140625" style="572" customWidth="1"/>
    <col min="16139" max="16139" width="22.42578125" style="572" customWidth="1"/>
    <col min="16140" max="16140" width="21.7109375" style="572" customWidth="1"/>
    <col min="16141" max="16141" width="22.140625" style="572" customWidth="1"/>
    <col min="16142" max="16142" width="3.42578125" style="572" customWidth="1"/>
    <col min="16143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26" s="2" customFormat="1" ht="70.5" customHeight="1">
      <c r="A2" s="726" t="s">
        <v>733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92"/>
    </row>
    <row r="8" spans="1:26" s="293" customFormat="1" ht="33.75" customHeight="1">
      <c r="A8" s="229"/>
      <c r="B8" s="733" t="s">
        <v>247</v>
      </c>
      <c r="C8" s="733"/>
      <c r="D8" s="733"/>
      <c r="E8" s="733"/>
      <c r="F8" s="733" t="s">
        <v>248</v>
      </c>
      <c r="G8" s="733"/>
      <c r="H8" s="733"/>
      <c r="I8" s="733"/>
      <c r="J8" s="733" t="s">
        <v>249</v>
      </c>
      <c r="K8" s="733"/>
      <c r="L8" s="733"/>
      <c r="M8" s="733"/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94"/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90.514800000000008</v>
      </c>
      <c r="C10" s="237">
        <v>14060.737742400001</v>
      </c>
      <c r="D10" s="237">
        <v>33911.9983402</v>
      </c>
      <c r="E10" s="237">
        <v>48063.250882600005</v>
      </c>
      <c r="F10" s="237">
        <v>77.570700000000002</v>
      </c>
      <c r="G10" s="237">
        <v>41284.192977799998</v>
      </c>
      <c r="H10" s="237">
        <v>55045.676479400005</v>
      </c>
      <c r="I10" s="237">
        <v>96407.440157199992</v>
      </c>
      <c r="J10" s="237">
        <v>2457.5162624</v>
      </c>
      <c r="K10" s="237">
        <v>62883.086490199996</v>
      </c>
      <c r="L10" s="237">
        <v>118274.96730239999</v>
      </c>
      <c r="M10" s="237">
        <v>183615.57005500002</v>
      </c>
      <c r="N10" s="293"/>
    </row>
    <row r="11" spans="1:26" s="296" customFormat="1" ht="66.75" customHeight="1">
      <c r="A11" s="236" t="s">
        <v>202</v>
      </c>
      <c r="B11" s="239">
        <v>0</v>
      </c>
      <c r="C11" s="239">
        <v>108.7586</v>
      </c>
      <c r="D11" s="239">
        <v>0</v>
      </c>
      <c r="E11" s="239">
        <v>108.7586</v>
      </c>
      <c r="F11" s="239">
        <v>10.400169999999999</v>
      </c>
      <c r="G11" s="239">
        <v>2324.6858698000001</v>
      </c>
      <c r="H11" s="237">
        <v>2649.2321376</v>
      </c>
      <c r="I11" s="237">
        <v>4984.3181774000004</v>
      </c>
      <c r="J11" s="237">
        <v>0</v>
      </c>
      <c r="K11" s="237">
        <v>5.8298900000000007</v>
      </c>
      <c r="L11" s="237">
        <v>1004.13714</v>
      </c>
      <c r="M11" s="237">
        <v>1009.96703</v>
      </c>
      <c r="N11" s="293"/>
    </row>
    <row r="12" spans="1:26" s="296" customFormat="1" ht="66.75" customHeight="1">
      <c r="A12" s="236" t="s">
        <v>203</v>
      </c>
      <c r="B12" s="239">
        <v>0</v>
      </c>
      <c r="C12" s="239">
        <v>0</v>
      </c>
      <c r="D12" s="239">
        <v>0</v>
      </c>
      <c r="E12" s="239">
        <v>0</v>
      </c>
      <c r="F12" s="239">
        <v>0</v>
      </c>
      <c r="G12" s="239">
        <v>0</v>
      </c>
      <c r="H12" s="237">
        <v>132.182253</v>
      </c>
      <c r="I12" s="237">
        <v>132.182253</v>
      </c>
      <c r="J12" s="237">
        <v>6.86</v>
      </c>
      <c r="K12" s="237">
        <v>0</v>
      </c>
      <c r="L12" s="237">
        <v>23.149412999999999</v>
      </c>
      <c r="M12" s="237">
        <v>30.009413000000002</v>
      </c>
      <c r="N12" s="293"/>
    </row>
    <row r="13" spans="1:26" s="296" customFormat="1" ht="66.75" customHeight="1">
      <c r="A13" s="236" t="s">
        <v>204</v>
      </c>
      <c r="B13" s="237">
        <v>0</v>
      </c>
      <c r="C13" s="237">
        <v>355.66288000000003</v>
      </c>
      <c r="D13" s="237">
        <v>1876.7677116</v>
      </c>
      <c r="E13" s="237">
        <v>2232.4305915999998</v>
      </c>
      <c r="F13" s="237">
        <v>1.7337100000000001</v>
      </c>
      <c r="G13" s="237">
        <v>26029.872970199998</v>
      </c>
      <c r="H13" s="237">
        <v>15294.1651556</v>
      </c>
      <c r="I13" s="237">
        <v>41325.771835799998</v>
      </c>
      <c r="J13" s="237">
        <v>188.16941</v>
      </c>
      <c r="K13" s="237">
        <v>1042.8574146000001</v>
      </c>
      <c r="L13" s="237">
        <v>7747.8790278000006</v>
      </c>
      <c r="M13" s="237">
        <v>8978.9058523999993</v>
      </c>
      <c r="N13" s="293"/>
    </row>
    <row r="14" spans="1:26" s="296" customFormat="1" ht="66.75" customHeight="1">
      <c r="A14" s="236" t="s">
        <v>205</v>
      </c>
      <c r="B14" s="237">
        <v>73.575699999999998</v>
      </c>
      <c r="C14" s="237">
        <v>8543.2714242000002</v>
      </c>
      <c r="D14" s="237">
        <v>40937.877194200002</v>
      </c>
      <c r="E14" s="237">
        <v>49554.724318400004</v>
      </c>
      <c r="F14" s="237">
        <v>494.42273999999998</v>
      </c>
      <c r="G14" s="237">
        <v>99666.651107600002</v>
      </c>
      <c r="H14" s="237">
        <v>135416.67837079999</v>
      </c>
      <c r="I14" s="237">
        <v>235577.75221840001</v>
      </c>
      <c r="J14" s="237">
        <v>13367.964099999999</v>
      </c>
      <c r="K14" s="237">
        <v>64740.102470999998</v>
      </c>
      <c r="L14" s="237">
        <v>83402.840830999994</v>
      </c>
      <c r="M14" s="237">
        <v>161510.90740200001</v>
      </c>
      <c r="N14" s="293"/>
    </row>
    <row r="15" spans="1:26" s="296" customFormat="1" ht="66.75" customHeight="1">
      <c r="A15" s="236" t="s">
        <v>206</v>
      </c>
      <c r="B15" s="237">
        <v>0</v>
      </c>
      <c r="C15" s="237">
        <v>0</v>
      </c>
      <c r="D15" s="237">
        <v>0</v>
      </c>
      <c r="E15" s="237">
        <v>0</v>
      </c>
      <c r="F15" s="237">
        <v>0</v>
      </c>
      <c r="G15" s="237">
        <v>6.2751400000000004</v>
      </c>
      <c r="H15" s="237">
        <v>170.04789000000002</v>
      </c>
      <c r="I15" s="237">
        <v>176.32302999999999</v>
      </c>
      <c r="J15" s="237">
        <v>0</v>
      </c>
      <c r="K15" s="237">
        <v>121.86635000000001</v>
      </c>
      <c r="L15" s="237">
        <v>498.87635619999998</v>
      </c>
      <c r="M15" s="237">
        <v>620.74270620000004</v>
      </c>
      <c r="N15" s="293"/>
    </row>
    <row r="16" spans="1:26" s="296" customFormat="1" ht="66.75" customHeight="1">
      <c r="A16" s="236" t="s">
        <v>129</v>
      </c>
      <c r="B16" s="237">
        <v>826.43631000000005</v>
      </c>
      <c r="C16" s="237">
        <v>18118.186329999997</v>
      </c>
      <c r="D16" s="237">
        <v>145428.19740059998</v>
      </c>
      <c r="E16" s="237">
        <v>164372.8200406</v>
      </c>
      <c r="F16" s="237">
        <v>3402.7650424000003</v>
      </c>
      <c r="G16" s="237">
        <v>90052.904121800006</v>
      </c>
      <c r="H16" s="237">
        <v>237244.47368259999</v>
      </c>
      <c r="I16" s="237">
        <v>330700.14284680004</v>
      </c>
      <c r="J16" s="237">
        <v>45672.472676199999</v>
      </c>
      <c r="K16" s="237">
        <v>79648.805799399997</v>
      </c>
      <c r="L16" s="237">
        <v>204820.63107120001</v>
      </c>
      <c r="M16" s="237">
        <v>330141.90954680002</v>
      </c>
      <c r="N16" s="293"/>
    </row>
    <row r="17" spans="1:14" s="296" customFormat="1" ht="66.75" customHeight="1">
      <c r="A17" s="236" t="s">
        <v>207</v>
      </c>
      <c r="B17" s="237">
        <v>435.64500859999998</v>
      </c>
      <c r="C17" s="237">
        <v>36124.196267800005</v>
      </c>
      <c r="D17" s="237">
        <v>116217.47934379999</v>
      </c>
      <c r="E17" s="237">
        <v>152777.32062020001</v>
      </c>
      <c r="F17" s="237">
        <v>4211.8596557999999</v>
      </c>
      <c r="G17" s="237">
        <v>406110.82029579999</v>
      </c>
      <c r="H17" s="237">
        <v>380200.91448799998</v>
      </c>
      <c r="I17" s="237">
        <v>790523.59443960001</v>
      </c>
      <c r="J17" s="237">
        <v>44689.327610799999</v>
      </c>
      <c r="K17" s="237">
        <v>271735.03796780005</v>
      </c>
      <c r="L17" s="237">
        <v>266391.78746259998</v>
      </c>
      <c r="M17" s="237">
        <v>582816.15304120001</v>
      </c>
      <c r="N17" s="293"/>
    </row>
    <row r="18" spans="1:14" s="296" customFormat="1" ht="66.75" customHeight="1">
      <c r="A18" s="236" t="s">
        <v>208</v>
      </c>
      <c r="B18" s="237">
        <v>1.1172500000000001</v>
      </c>
      <c r="C18" s="237">
        <v>1341.8642399999999</v>
      </c>
      <c r="D18" s="237">
        <v>3817.0057400000001</v>
      </c>
      <c r="E18" s="237">
        <v>5159.9872300000006</v>
      </c>
      <c r="F18" s="237">
        <v>105.5998</v>
      </c>
      <c r="G18" s="237">
        <v>11739.507913000001</v>
      </c>
      <c r="H18" s="237">
        <v>12382.8844572</v>
      </c>
      <c r="I18" s="237">
        <v>24227.992170200003</v>
      </c>
      <c r="J18" s="237">
        <v>1791.93136</v>
      </c>
      <c r="K18" s="237">
        <v>8015.1824323999999</v>
      </c>
      <c r="L18" s="237">
        <v>21446.788557799999</v>
      </c>
      <c r="M18" s="237">
        <v>31253.902350200002</v>
      </c>
      <c r="N18" s="293"/>
    </row>
    <row r="19" spans="1:14" s="296" customFormat="1" ht="66.75" customHeight="1">
      <c r="A19" s="236" t="s">
        <v>209</v>
      </c>
      <c r="B19" s="237">
        <v>11.08047</v>
      </c>
      <c r="C19" s="237">
        <v>1802.7050663999999</v>
      </c>
      <c r="D19" s="237">
        <v>12338.0985628</v>
      </c>
      <c r="E19" s="237">
        <v>14151.884099199999</v>
      </c>
      <c r="F19" s="237">
        <v>370.70805000000001</v>
      </c>
      <c r="G19" s="237">
        <v>20692.491794599999</v>
      </c>
      <c r="H19" s="237">
        <v>49908.084718400001</v>
      </c>
      <c r="I19" s="237">
        <v>70971.284562999994</v>
      </c>
      <c r="J19" s="237">
        <v>2855.6247217999999</v>
      </c>
      <c r="K19" s="237">
        <v>26023.513666999999</v>
      </c>
      <c r="L19" s="237">
        <v>80965.294884399991</v>
      </c>
      <c r="M19" s="237">
        <v>109844.4332732</v>
      </c>
      <c r="N19" s="293"/>
    </row>
    <row r="20" spans="1:14" s="296" customFormat="1" ht="66.75" customHeight="1">
      <c r="A20" s="236" t="s">
        <v>210</v>
      </c>
      <c r="B20" s="237">
        <v>5</v>
      </c>
      <c r="C20" s="237">
        <v>12.114979999999999</v>
      </c>
      <c r="D20" s="237">
        <v>0</v>
      </c>
      <c r="E20" s="237">
        <v>17.114979999999999</v>
      </c>
      <c r="F20" s="237">
        <v>37.142304600000003</v>
      </c>
      <c r="G20" s="237">
        <v>177.94420000000002</v>
      </c>
      <c r="H20" s="237">
        <v>407.14801699999998</v>
      </c>
      <c r="I20" s="237">
        <v>622.23452159999999</v>
      </c>
      <c r="J20" s="237">
        <v>2764.7057400000003</v>
      </c>
      <c r="K20" s="237">
        <v>2133.3534300000001</v>
      </c>
      <c r="L20" s="237">
        <v>1490.8801189999999</v>
      </c>
      <c r="M20" s="237">
        <v>6388.9392889999999</v>
      </c>
      <c r="N20" s="293"/>
    </row>
    <row r="21" spans="1:14" s="296" customFormat="1" ht="66.75" customHeight="1">
      <c r="A21" s="236" t="s">
        <v>211</v>
      </c>
      <c r="B21" s="237">
        <v>1770.60339</v>
      </c>
      <c r="C21" s="237">
        <v>6155.6035173999999</v>
      </c>
      <c r="D21" s="237">
        <v>34838.599490400004</v>
      </c>
      <c r="E21" s="237">
        <v>42764.806397799999</v>
      </c>
      <c r="F21" s="237">
        <v>2305.9101600000004</v>
      </c>
      <c r="G21" s="237">
        <v>44634.771294799997</v>
      </c>
      <c r="H21" s="237">
        <v>190037.3062468</v>
      </c>
      <c r="I21" s="237">
        <v>236977.98770159998</v>
      </c>
      <c r="J21" s="237">
        <v>8997.4339748000002</v>
      </c>
      <c r="K21" s="237">
        <v>41695.7277846</v>
      </c>
      <c r="L21" s="237">
        <v>216371.33720699998</v>
      </c>
      <c r="M21" s="237">
        <v>267064.49896639999</v>
      </c>
      <c r="N21" s="293"/>
    </row>
    <row r="22" spans="1:14" s="296" customFormat="1" ht="66.75" customHeight="1">
      <c r="A22" s="236" t="s">
        <v>212</v>
      </c>
      <c r="B22" s="237">
        <v>0</v>
      </c>
      <c r="C22" s="237">
        <v>7.1863000000000001</v>
      </c>
      <c r="D22" s="237">
        <v>0</v>
      </c>
      <c r="E22" s="237">
        <v>7.1863000000000001</v>
      </c>
      <c r="F22" s="237">
        <v>25.267580000000002</v>
      </c>
      <c r="G22" s="237">
        <v>127.88732</v>
      </c>
      <c r="H22" s="237">
        <v>9.6549500000000013</v>
      </c>
      <c r="I22" s="237">
        <v>162.80985000000001</v>
      </c>
      <c r="J22" s="237">
        <v>0</v>
      </c>
      <c r="K22" s="237">
        <v>64.884900000000002</v>
      </c>
      <c r="L22" s="237">
        <v>15.496739999999999</v>
      </c>
      <c r="M22" s="237">
        <v>80.381640000000004</v>
      </c>
      <c r="N22" s="293"/>
    </row>
    <row r="23" spans="1:14" s="296" customFormat="1" ht="66.75" customHeight="1">
      <c r="A23" s="236" t="s">
        <v>213</v>
      </c>
      <c r="B23" s="237">
        <v>5.2657299999999996</v>
      </c>
      <c r="C23" s="237">
        <v>71.137640000000005</v>
      </c>
      <c r="D23" s="237">
        <v>17.1023</v>
      </c>
      <c r="E23" s="237">
        <v>93.505669999999995</v>
      </c>
      <c r="F23" s="237">
        <v>81.713619999999992</v>
      </c>
      <c r="G23" s="237">
        <v>518.95065</v>
      </c>
      <c r="H23" s="237">
        <v>152.25470000000001</v>
      </c>
      <c r="I23" s="237">
        <v>752.91896999999994</v>
      </c>
      <c r="J23" s="237">
        <v>27.012509999999999</v>
      </c>
      <c r="K23" s="237">
        <v>487.89702</v>
      </c>
      <c r="L23" s="237">
        <v>1053.9584199999999</v>
      </c>
      <c r="M23" s="237">
        <v>1568.8679500000001</v>
      </c>
      <c r="N23" s="293"/>
    </row>
    <row r="24" spans="1:14" s="296" customFormat="1" ht="66.75" customHeight="1">
      <c r="A24" s="236" t="s">
        <v>214</v>
      </c>
      <c r="B24" s="237">
        <v>0</v>
      </c>
      <c r="C24" s="237">
        <v>374.50829999999996</v>
      </c>
      <c r="D24" s="237">
        <v>831.95713999999998</v>
      </c>
      <c r="E24" s="237">
        <v>1206.4654399999999</v>
      </c>
      <c r="F24" s="237">
        <v>239.71178</v>
      </c>
      <c r="G24" s="237">
        <v>4330.6957439999996</v>
      </c>
      <c r="H24" s="237">
        <v>3545.4669885999997</v>
      </c>
      <c r="I24" s="237">
        <v>8115.8745126000003</v>
      </c>
      <c r="J24" s="237">
        <v>414.84269</v>
      </c>
      <c r="K24" s="237">
        <v>3982.3945403999996</v>
      </c>
      <c r="L24" s="237">
        <v>13860.499262599998</v>
      </c>
      <c r="M24" s="237">
        <v>18257.736493</v>
      </c>
      <c r="N24" s="293"/>
    </row>
    <row r="25" spans="1:14" s="296" customFormat="1" ht="66.75" customHeight="1">
      <c r="A25" s="236" t="s">
        <v>215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10.949</v>
      </c>
      <c r="H25" s="237">
        <v>0</v>
      </c>
      <c r="I25" s="237">
        <v>10.949</v>
      </c>
      <c r="J25" s="237">
        <v>0</v>
      </c>
      <c r="K25" s="237">
        <v>18.375</v>
      </c>
      <c r="L25" s="237">
        <v>0</v>
      </c>
      <c r="M25" s="237">
        <v>18.375</v>
      </c>
      <c r="N25" s="293"/>
    </row>
    <row r="26" spans="1:14" s="296" customFormat="1" ht="66.7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7">
        <v>0</v>
      </c>
      <c r="M26" s="237">
        <v>0</v>
      </c>
      <c r="N26" s="293"/>
    </row>
    <row r="27" spans="1:14" s="298" customFormat="1" ht="92.25" customHeight="1" thickBot="1">
      <c r="A27" s="240" t="s">
        <v>217</v>
      </c>
      <c r="B27" s="241">
        <v>0</v>
      </c>
      <c r="C27" s="241">
        <v>0</v>
      </c>
      <c r="D27" s="241">
        <v>10.480090599999999</v>
      </c>
      <c r="E27" s="241">
        <v>10.480090599999999</v>
      </c>
      <c r="F27" s="241">
        <v>0</v>
      </c>
      <c r="G27" s="241">
        <v>37.276620000000001</v>
      </c>
      <c r="H27" s="241">
        <v>0</v>
      </c>
      <c r="I27" s="241">
        <v>37.276620000000001</v>
      </c>
      <c r="J27" s="241">
        <v>26.86</v>
      </c>
      <c r="K27" s="241">
        <v>0</v>
      </c>
      <c r="L27" s="241">
        <v>21.149669999999997</v>
      </c>
      <c r="M27" s="241">
        <v>48.00967</v>
      </c>
      <c r="N27" s="297"/>
    </row>
    <row r="28" spans="1:14" s="296" customFormat="1" ht="42" customHeight="1" thickTop="1" thickBot="1">
      <c r="A28" s="299" t="s">
        <v>236</v>
      </c>
      <c r="B28" s="300">
        <f>SUM(B10:B27)</f>
        <v>3219.2386586000002</v>
      </c>
      <c r="C28" s="300">
        <f t="shared" ref="C28:M28" si="0">SUM(C10:C27)</f>
        <v>87075.933288199987</v>
      </c>
      <c r="D28" s="300">
        <f t="shared" si="0"/>
        <v>390225.56331419997</v>
      </c>
      <c r="E28" s="300">
        <f t="shared" si="0"/>
        <v>480520.73526099999</v>
      </c>
      <c r="F28" s="300">
        <f t="shared" si="0"/>
        <v>11364.805312799999</v>
      </c>
      <c r="G28" s="300">
        <f t="shared" si="0"/>
        <v>747745.87701940001</v>
      </c>
      <c r="H28" s="300">
        <f t="shared" si="0"/>
        <v>1082596.170535</v>
      </c>
      <c r="I28" s="300">
        <f t="shared" si="0"/>
        <v>1841706.8528672003</v>
      </c>
      <c r="J28" s="300">
        <f t="shared" si="0"/>
        <v>123260.72105600002</v>
      </c>
      <c r="K28" s="300">
        <f t="shared" si="0"/>
        <v>562598.91515740007</v>
      </c>
      <c r="L28" s="300">
        <f t="shared" si="0"/>
        <v>1017389.6734649999</v>
      </c>
      <c r="M28" s="300">
        <f t="shared" si="0"/>
        <v>1703249.3096784004</v>
      </c>
      <c r="N28" s="293"/>
    </row>
    <row r="29" spans="1:14" ht="11.25" customHeight="1" thickTop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ht="33" customHeight="1" thickTop="1">
      <c r="A30" s="249" t="s">
        <v>219</v>
      </c>
      <c r="B30" s="179"/>
      <c r="C30" s="211"/>
      <c r="D30" s="211"/>
      <c r="E30" s="211"/>
      <c r="F30" s="211"/>
      <c r="G30" s="211"/>
      <c r="H30" s="212"/>
      <c r="I30" s="212"/>
      <c r="J30" s="23"/>
      <c r="K30" s="23"/>
      <c r="L30" s="23"/>
      <c r="M30" s="23"/>
    </row>
    <row r="31" spans="1:14" ht="13.5" customHeight="1">
      <c r="A31" s="22"/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13.5" customHeight="1">
      <c r="A32" s="22"/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40" zoomScaleNormal="40" workbookViewId="0">
      <selection activeCell="A4" sqref="A4:M4"/>
    </sheetView>
  </sheetViews>
  <sheetFormatPr defaultRowHeight="15"/>
  <cols>
    <col min="1" max="1" width="125.85546875" style="26" customWidth="1"/>
    <col min="2" max="2" width="20.140625" style="572" customWidth="1"/>
    <col min="3" max="3" width="22" style="572" customWidth="1"/>
    <col min="4" max="4" width="21.7109375" style="572" customWidth="1"/>
    <col min="5" max="5" width="22.28515625" style="572" customWidth="1"/>
    <col min="6" max="6" width="20.140625" style="572" customWidth="1"/>
    <col min="7" max="7" width="22.7109375" style="572" customWidth="1"/>
    <col min="8" max="8" width="21.7109375" style="572" customWidth="1"/>
    <col min="9" max="9" width="22.140625" style="572" customWidth="1"/>
    <col min="10" max="10" width="20.140625" style="572" customWidth="1"/>
    <col min="11" max="11" width="22.42578125" style="572" customWidth="1"/>
    <col min="12" max="12" width="21.7109375" style="572" customWidth="1"/>
    <col min="13" max="13" width="22.140625" style="572" customWidth="1"/>
    <col min="14" max="14" width="3.42578125" style="291" customWidth="1"/>
    <col min="15" max="256" width="9.140625" style="572"/>
    <col min="257" max="257" width="125.85546875" style="572" customWidth="1"/>
    <col min="258" max="258" width="20.140625" style="572" customWidth="1"/>
    <col min="259" max="259" width="22" style="572" customWidth="1"/>
    <col min="260" max="260" width="21.7109375" style="572" customWidth="1"/>
    <col min="261" max="261" width="22.28515625" style="572" customWidth="1"/>
    <col min="262" max="262" width="20.140625" style="572" customWidth="1"/>
    <col min="263" max="263" width="22.7109375" style="572" customWidth="1"/>
    <col min="264" max="264" width="21.7109375" style="572" customWidth="1"/>
    <col min="265" max="265" width="22.140625" style="572" customWidth="1"/>
    <col min="266" max="266" width="20.140625" style="572" customWidth="1"/>
    <col min="267" max="267" width="22.42578125" style="572" customWidth="1"/>
    <col min="268" max="268" width="21.7109375" style="572" customWidth="1"/>
    <col min="269" max="269" width="22.140625" style="572" customWidth="1"/>
    <col min="270" max="270" width="3.42578125" style="572" customWidth="1"/>
    <col min="271" max="512" width="9.140625" style="572"/>
    <col min="513" max="513" width="125.85546875" style="572" customWidth="1"/>
    <col min="514" max="514" width="20.140625" style="572" customWidth="1"/>
    <col min="515" max="515" width="22" style="572" customWidth="1"/>
    <col min="516" max="516" width="21.7109375" style="572" customWidth="1"/>
    <col min="517" max="517" width="22.28515625" style="572" customWidth="1"/>
    <col min="518" max="518" width="20.140625" style="572" customWidth="1"/>
    <col min="519" max="519" width="22.7109375" style="572" customWidth="1"/>
    <col min="520" max="520" width="21.7109375" style="572" customWidth="1"/>
    <col min="521" max="521" width="22.140625" style="572" customWidth="1"/>
    <col min="522" max="522" width="20.140625" style="572" customWidth="1"/>
    <col min="523" max="523" width="22.42578125" style="572" customWidth="1"/>
    <col min="524" max="524" width="21.7109375" style="572" customWidth="1"/>
    <col min="525" max="525" width="22.140625" style="572" customWidth="1"/>
    <col min="526" max="526" width="3.42578125" style="572" customWidth="1"/>
    <col min="527" max="768" width="9.140625" style="572"/>
    <col min="769" max="769" width="125.85546875" style="572" customWidth="1"/>
    <col min="770" max="770" width="20.140625" style="572" customWidth="1"/>
    <col min="771" max="771" width="22" style="572" customWidth="1"/>
    <col min="772" max="772" width="21.7109375" style="572" customWidth="1"/>
    <col min="773" max="773" width="22.28515625" style="572" customWidth="1"/>
    <col min="774" max="774" width="20.140625" style="572" customWidth="1"/>
    <col min="775" max="775" width="22.7109375" style="572" customWidth="1"/>
    <col min="776" max="776" width="21.7109375" style="572" customWidth="1"/>
    <col min="777" max="777" width="22.140625" style="572" customWidth="1"/>
    <col min="778" max="778" width="20.140625" style="572" customWidth="1"/>
    <col min="779" max="779" width="22.42578125" style="572" customWidth="1"/>
    <col min="780" max="780" width="21.7109375" style="572" customWidth="1"/>
    <col min="781" max="781" width="22.140625" style="572" customWidth="1"/>
    <col min="782" max="782" width="3.42578125" style="572" customWidth="1"/>
    <col min="783" max="1024" width="9.140625" style="572"/>
    <col min="1025" max="1025" width="125.85546875" style="572" customWidth="1"/>
    <col min="1026" max="1026" width="20.140625" style="572" customWidth="1"/>
    <col min="1027" max="1027" width="22" style="572" customWidth="1"/>
    <col min="1028" max="1028" width="21.7109375" style="572" customWidth="1"/>
    <col min="1029" max="1029" width="22.28515625" style="572" customWidth="1"/>
    <col min="1030" max="1030" width="20.140625" style="572" customWidth="1"/>
    <col min="1031" max="1031" width="22.7109375" style="572" customWidth="1"/>
    <col min="1032" max="1032" width="21.7109375" style="572" customWidth="1"/>
    <col min="1033" max="1033" width="22.140625" style="572" customWidth="1"/>
    <col min="1034" max="1034" width="20.140625" style="572" customWidth="1"/>
    <col min="1035" max="1035" width="22.42578125" style="572" customWidth="1"/>
    <col min="1036" max="1036" width="21.7109375" style="572" customWidth="1"/>
    <col min="1037" max="1037" width="22.140625" style="572" customWidth="1"/>
    <col min="1038" max="1038" width="3.42578125" style="572" customWidth="1"/>
    <col min="1039" max="1280" width="9.140625" style="572"/>
    <col min="1281" max="1281" width="125.85546875" style="572" customWidth="1"/>
    <col min="1282" max="1282" width="20.140625" style="572" customWidth="1"/>
    <col min="1283" max="1283" width="22" style="572" customWidth="1"/>
    <col min="1284" max="1284" width="21.7109375" style="572" customWidth="1"/>
    <col min="1285" max="1285" width="22.28515625" style="572" customWidth="1"/>
    <col min="1286" max="1286" width="20.140625" style="572" customWidth="1"/>
    <col min="1287" max="1287" width="22.7109375" style="572" customWidth="1"/>
    <col min="1288" max="1288" width="21.7109375" style="572" customWidth="1"/>
    <col min="1289" max="1289" width="22.140625" style="572" customWidth="1"/>
    <col min="1290" max="1290" width="20.140625" style="572" customWidth="1"/>
    <col min="1291" max="1291" width="22.42578125" style="572" customWidth="1"/>
    <col min="1292" max="1292" width="21.7109375" style="572" customWidth="1"/>
    <col min="1293" max="1293" width="22.140625" style="572" customWidth="1"/>
    <col min="1294" max="1294" width="3.42578125" style="572" customWidth="1"/>
    <col min="1295" max="1536" width="9.140625" style="572"/>
    <col min="1537" max="1537" width="125.85546875" style="572" customWidth="1"/>
    <col min="1538" max="1538" width="20.140625" style="572" customWidth="1"/>
    <col min="1539" max="1539" width="22" style="572" customWidth="1"/>
    <col min="1540" max="1540" width="21.7109375" style="572" customWidth="1"/>
    <col min="1541" max="1541" width="22.28515625" style="572" customWidth="1"/>
    <col min="1542" max="1542" width="20.140625" style="572" customWidth="1"/>
    <col min="1543" max="1543" width="22.7109375" style="572" customWidth="1"/>
    <col min="1544" max="1544" width="21.7109375" style="572" customWidth="1"/>
    <col min="1545" max="1545" width="22.140625" style="572" customWidth="1"/>
    <col min="1546" max="1546" width="20.140625" style="572" customWidth="1"/>
    <col min="1547" max="1547" width="22.42578125" style="572" customWidth="1"/>
    <col min="1548" max="1548" width="21.7109375" style="572" customWidth="1"/>
    <col min="1549" max="1549" width="22.140625" style="572" customWidth="1"/>
    <col min="1550" max="1550" width="3.42578125" style="572" customWidth="1"/>
    <col min="1551" max="1792" width="9.140625" style="572"/>
    <col min="1793" max="1793" width="125.85546875" style="572" customWidth="1"/>
    <col min="1794" max="1794" width="20.140625" style="572" customWidth="1"/>
    <col min="1795" max="1795" width="22" style="572" customWidth="1"/>
    <col min="1796" max="1796" width="21.7109375" style="572" customWidth="1"/>
    <col min="1797" max="1797" width="22.28515625" style="572" customWidth="1"/>
    <col min="1798" max="1798" width="20.140625" style="572" customWidth="1"/>
    <col min="1799" max="1799" width="22.7109375" style="572" customWidth="1"/>
    <col min="1800" max="1800" width="21.7109375" style="572" customWidth="1"/>
    <col min="1801" max="1801" width="22.140625" style="572" customWidth="1"/>
    <col min="1802" max="1802" width="20.140625" style="572" customWidth="1"/>
    <col min="1803" max="1803" width="22.42578125" style="572" customWidth="1"/>
    <col min="1804" max="1804" width="21.7109375" style="572" customWidth="1"/>
    <col min="1805" max="1805" width="22.140625" style="572" customWidth="1"/>
    <col min="1806" max="1806" width="3.42578125" style="572" customWidth="1"/>
    <col min="1807" max="2048" width="9.140625" style="572"/>
    <col min="2049" max="2049" width="125.85546875" style="572" customWidth="1"/>
    <col min="2050" max="2050" width="20.140625" style="572" customWidth="1"/>
    <col min="2051" max="2051" width="22" style="572" customWidth="1"/>
    <col min="2052" max="2052" width="21.7109375" style="572" customWidth="1"/>
    <col min="2053" max="2053" width="22.28515625" style="572" customWidth="1"/>
    <col min="2054" max="2054" width="20.140625" style="572" customWidth="1"/>
    <col min="2055" max="2055" width="22.7109375" style="572" customWidth="1"/>
    <col min="2056" max="2056" width="21.7109375" style="572" customWidth="1"/>
    <col min="2057" max="2057" width="22.140625" style="572" customWidth="1"/>
    <col min="2058" max="2058" width="20.140625" style="572" customWidth="1"/>
    <col min="2059" max="2059" width="22.42578125" style="572" customWidth="1"/>
    <col min="2060" max="2060" width="21.7109375" style="572" customWidth="1"/>
    <col min="2061" max="2061" width="22.140625" style="572" customWidth="1"/>
    <col min="2062" max="2062" width="3.42578125" style="572" customWidth="1"/>
    <col min="2063" max="2304" width="9.140625" style="572"/>
    <col min="2305" max="2305" width="125.85546875" style="572" customWidth="1"/>
    <col min="2306" max="2306" width="20.140625" style="572" customWidth="1"/>
    <col min="2307" max="2307" width="22" style="572" customWidth="1"/>
    <col min="2308" max="2308" width="21.7109375" style="572" customWidth="1"/>
    <col min="2309" max="2309" width="22.28515625" style="572" customWidth="1"/>
    <col min="2310" max="2310" width="20.140625" style="572" customWidth="1"/>
    <col min="2311" max="2311" width="22.7109375" style="572" customWidth="1"/>
    <col min="2312" max="2312" width="21.7109375" style="572" customWidth="1"/>
    <col min="2313" max="2313" width="22.140625" style="572" customWidth="1"/>
    <col min="2314" max="2314" width="20.140625" style="572" customWidth="1"/>
    <col min="2315" max="2315" width="22.42578125" style="572" customWidth="1"/>
    <col min="2316" max="2316" width="21.7109375" style="572" customWidth="1"/>
    <col min="2317" max="2317" width="22.140625" style="572" customWidth="1"/>
    <col min="2318" max="2318" width="3.42578125" style="572" customWidth="1"/>
    <col min="2319" max="2560" width="9.140625" style="572"/>
    <col min="2561" max="2561" width="125.85546875" style="572" customWidth="1"/>
    <col min="2562" max="2562" width="20.140625" style="572" customWidth="1"/>
    <col min="2563" max="2563" width="22" style="572" customWidth="1"/>
    <col min="2564" max="2564" width="21.7109375" style="572" customWidth="1"/>
    <col min="2565" max="2565" width="22.28515625" style="572" customWidth="1"/>
    <col min="2566" max="2566" width="20.140625" style="572" customWidth="1"/>
    <col min="2567" max="2567" width="22.7109375" style="572" customWidth="1"/>
    <col min="2568" max="2568" width="21.7109375" style="572" customWidth="1"/>
    <col min="2569" max="2569" width="22.140625" style="572" customWidth="1"/>
    <col min="2570" max="2570" width="20.140625" style="572" customWidth="1"/>
    <col min="2571" max="2571" width="22.42578125" style="572" customWidth="1"/>
    <col min="2572" max="2572" width="21.7109375" style="572" customWidth="1"/>
    <col min="2573" max="2573" width="22.140625" style="572" customWidth="1"/>
    <col min="2574" max="2574" width="3.42578125" style="572" customWidth="1"/>
    <col min="2575" max="2816" width="9.140625" style="572"/>
    <col min="2817" max="2817" width="125.85546875" style="572" customWidth="1"/>
    <col min="2818" max="2818" width="20.140625" style="572" customWidth="1"/>
    <col min="2819" max="2819" width="22" style="572" customWidth="1"/>
    <col min="2820" max="2820" width="21.7109375" style="572" customWidth="1"/>
    <col min="2821" max="2821" width="22.28515625" style="572" customWidth="1"/>
    <col min="2822" max="2822" width="20.140625" style="572" customWidth="1"/>
    <col min="2823" max="2823" width="22.7109375" style="572" customWidth="1"/>
    <col min="2824" max="2824" width="21.7109375" style="572" customWidth="1"/>
    <col min="2825" max="2825" width="22.140625" style="572" customWidth="1"/>
    <col min="2826" max="2826" width="20.140625" style="572" customWidth="1"/>
    <col min="2827" max="2827" width="22.42578125" style="572" customWidth="1"/>
    <col min="2828" max="2828" width="21.7109375" style="572" customWidth="1"/>
    <col min="2829" max="2829" width="22.140625" style="572" customWidth="1"/>
    <col min="2830" max="2830" width="3.42578125" style="572" customWidth="1"/>
    <col min="2831" max="3072" width="9.140625" style="572"/>
    <col min="3073" max="3073" width="125.85546875" style="572" customWidth="1"/>
    <col min="3074" max="3074" width="20.140625" style="572" customWidth="1"/>
    <col min="3075" max="3075" width="22" style="572" customWidth="1"/>
    <col min="3076" max="3076" width="21.7109375" style="572" customWidth="1"/>
    <col min="3077" max="3077" width="22.28515625" style="572" customWidth="1"/>
    <col min="3078" max="3078" width="20.140625" style="572" customWidth="1"/>
    <col min="3079" max="3079" width="22.7109375" style="572" customWidth="1"/>
    <col min="3080" max="3080" width="21.7109375" style="572" customWidth="1"/>
    <col min="3081" max="3081" width="22.140625" style="572" customWidth="1"/>
    <col min="3082" max="3082" width="20.140625" style="572" customWidth="1"/>
    <col min="3083" max="3083" width="22.42578125" style="572" customWidth="1"/>
    <col min="3084" max="3084" width="21.7109375" style="572" customWidth="1"/>
    <col min="3085" max="3085" width="22.140625" style="572" customWidth="1"/>
    <col min="3086" max="3086" width="3.42578125" style="572" customWidth="1"/>
    <col min="3087" max="3328" width="9.140625" style="572"/>
    <col min="3329" max="3329" width="125.85546875" style="572" customWidth="1"/>
    <col min="3330" max="3330" width="20.140625" style="572" customWidth="1"/>
    <col min="3331" max="3331" width="22" style="572" customWidth="1"/>
    <col min="3332" max="3332" width="21.7109375" style="572" customWidth="1"/>
    <col min="3333" max="3333" width="22.28515625" style="572" customWidth="1"/>
    <col min="3334" max="3334" width="20.140625" style="572" customWidth="1"/>
    <col min="3335" max="3335" width="22.7109375" style="572" customWidth="1"/>
    <col min="3336" max="3336" width="21.7109375" style="572" customWidth="1"/>
    <col min="3337" max="3337" width="22.140625" style="572" customWidth="1"/>
    <col min="3338" max="3338" width="20.140625" style="572" customWidth="1"/>
    <col min="3339" max="3339" width="22.42578125" style="572" customWidth="1"/>
    <col min="3340" max="3340" width="21.7109375" style="572" customWidth="1"/>
    <col min="3341" max="3341" width="22.140625" style="572" customWidth="1"/>
    <col min="3342" max="3342" width="3.42578125" style="572" customWidth="1"/>
    <col min="3343" max="3584" width="9.140625" style="572"/>
    <col min="3585" max="3585" width="125.85546875" style="572" customWidth="1"/>
    <col min="3586" max="3586" width="20.140625" style="572" customWidth="1"/>
    <col min="3587" max="3587" width="22" style="572" customWidth="1"/>
    <col min="3588" max="3588" width="21.7109375" style="572" customWidth="1"/>
    <col min="3589" max="3589" width="22.28515625" style="572" customWidth="1"/>
    <col min="3590" max="3590" width="20.140625" style="572" customWidth="1"/>
    <col min="3591" max="3591" width="22.7109375" style="572" customWidth="1"/>
    <col min="3592" max="3592" width="21.7109375" style="572" customWidth="1"/>
    <col min="3593" max="3593" width="22.140625" style="572" customWidth="1"/>
    <col min="3594" max="3594" width="20.140625" style="572" customWidth="1"/>
    <col min="3595" max="3595" width="22.42578125" style="572" customWidth="1"/>
    <col min="3596" max="3596" width="21.7109375" style="572" customWidth="1"/>
    <col min="3597" max="3597" width="22.140625" style="572" customWidth="1"/>
    <col min="3598" max="3598" width="3.42578125" style="572" customWidth="1"/>
    <col min="3599" max="3840" width="9.140625" style="572"/>
    <col min="3841" max="3841" width="125.85546875" style="572" customWidth="1"/>
    <col min="3842" max="3842" width="20.140625" style="572" customWidth="1"/>
    <col min="3843" max="3843" width="22" style="572" customWidth="1"/>
    <col min="3844" max="3844" width="21.7109375" style="572" customWidth="1"/>
    <col min="3845" max="3845" width="22.28515625" style="572" customWidth="1"/>
    <col min="3846" max="3846" width="20.140625" style="572" customWidth="1"/>
    <col min="3847" max="3847" width="22.7109375" style="572" customWidth="1"/>
    <col min="3848" max="3848" width="21.7109375" style="572" customWidth="1"/>
    <col min="3849" max="3849" width="22.140625" style="572" customWidth="1"/>
    <col min="3850" max="3850" width="20.140625" style="572" customWidth="1"/>
    <col min="3851" max="3851" width="22.42578125" style="572" customWidth="1"/>
    <col min="3852" max="3852" width="21.7109375" style="572" customWidth="1"/>
    <col min="3853" max="3853" width="22.140625" style="572" customWidth="1"/>
    <col min="3854" max="3854" width="3.42578125" style="572" customWidth="1"/>
    <col min="3855" max="4096" width="9.140625" style="572"/>
    <col min="4097" max="4097" width="125.85546875" style="572" customWidth="1"/>
    <col min="4098" max="4098" width="20.140625" style="572" customWidth="1"/>
    <col min="4099" max="4099" width="22" style="572" customWidth="1"/>
    <col min="4100" max="4100" width="21.7109375" style="572" customWidth="1"/>
    <col min="4101" max="4101" width="22.28515625" style="572" customWidth="1"/>
    <col min="4102" max="4102" width="20.140625" style="572" customWidth="1"/>
    <col min="4103" max="4103" width="22.7109375" style="572" customWidth="1"/>
    <col min="4104" max="4104" width="21.7109375" style="572" customWidth="1"/>
    <col min="4105" max="4105" width="22.140625" style="572" customWidth="1"/>
    <col min="4106" max="4106" width="20.140625" style="572" customWidth="1"/>
    <col min="4107" max="4107" width="22.42578125" style="572" customWidth="1"/>
    <col min="4108" max="4108" width="21.7109375" style="572" customWidth="1"/>
    <col min="4109" max="4109" width="22.140625" style="572" customWidth="1"/>
    <col min="4110" max="4110" width="3.42578125" style="572" customWidth="1"/>
    <col min="4111" max="4352" width="9.140625" style="572"/>
    <col min="4353" max="4353" width="125.85546875" style="572" customWidth="1"/>
    <col min="4354" max="4354" width="20.140625" style="572" customWidth="1"/>
    <col min="4355" max="4355" width="22" style="572" customWidth="1"/>
    <col min="4356" max="4356" width="21.7109375" style="572" customWidth="1"/>
    <col min="4357" max="4357" width="22.28515625" style="572" customWidth="1"/>
    <col min="4358" max="4358" width="20.140625" style="572" customWidth="1"/>
    <col min="4359" max="4359" width="22.7109375" style="572" customWidth="1"/>
    <col min="4360" max="4360" width="21.7109375" style="572" customWidth="1"/>
    <col min="4361" max="4361" width="22.140625" style="572" customWidth="1"/>
    <col min="4362" max="4362" width="20.140625" style="572" customWidth="1"/>
    <col min="4363" max="4363" width="22.42578125" style="572" customWidth="1"/>
    <col min="4364" max="4364" width="21.7109375" style="572" customWidth="1"/>
    <col min="4365" max="4365" width="22.140625" style="572" customWidth="1"/>
    <col min="4366" max="4366" width="3.42578125" style="572" customWidth="1"/>
    <col min="4367" max="4608" width="9.140625" style="572"/>
    <col min="4609" max="4609" width="125.85546875" style="572" customWidth="1"/>
    <col min="4610" max="4610" width="20.140625" style="572" customWidth="1"/>
    <col min="4611" max="4611" width="22" style="572" customWidth="1"/>
    <col min="4612" max="4612" width="21.7109375" style="572" customWidth="1"/>
    <col min="4613" max="4613" width="22.28515625" style="572" customWidth="1"/>
    <col min="4614" max="4614" width="20.140625" style="572" customWidth="1"/>
    <col min="4615" max="4615" width="22.7109375" style="572" customWidth="1"/>
    <col min="4616" max="4616" width="21.7109375" style="572" customWidth="1"/>
    <col min="4617" max="4617" width="22.140625" style="572" customWidth="1"/>
    <col min="4618" max="4618" width="20.140625" style="572" customWidth="1"/>
    <col min="4619" max="4619" width="22.42578125" style="572" customWidth="1"/>
    <col min="4620" max="4620" width="21.7109375" style="572" customWidth="1"/>
    <col min="4621" max="4621" width="22.140625" style="572" customWidth="1"/>
    <col min="4622" max="4622" width="3.42578125" style="572" customWidth="1"/>
    <col min="4623" max="4864" width="9.140625" style="572"/>
    <col min="4865" max="4865" width="125.85546875" style="572" customWidth="1"/>
    <col min="4866" max="4866" width="20.140625" style="572" customWidth="1"/>
    <col min="4867" max="4867" width="22" style="572" customWidth="1"/>
    <col min="4868" max="4868" width="21.7109375" style="572" customWidth="1"/>
    <col min="4869" max="4869" width="22.28515625" style="572" customWidth="1"/>
    <col min="4870" max="4870" width="20.140625" style="572" customWidth="1"/>
    <col min="4871" max="4871" width="22.7109375" style="572" customWidth="1"/>
    <col min="4872" max="4872" width="21.7109375" style="572" customWidth="1"/>
    <col min="4873" max="4873" width="22.140625" style="572" customWidth="1"/>
    <col min="4874" max="4874" width="20.140625" style="572" customWidth="1"/>
    <col min="4875" max="4875" width="22.42578125" style="572" customWidth="1"/>
    <col min="4876" max="4876" width="21.7109375" style="572" customWidth="1"/>
    <col min="4877" max="4877" width="22.140625" style="572" customWidth="1"/>
    <col min="4878" max="4878" width="3.42578125" style="572" customWidth="1"/>
    <col min="4879" max="5120" width="9.140625" style="572"/>
    <col min="5121" max="5121" width="125.85546875" style="572" customWidth="1"/>
    <col min="5122" max="5122" width="20.140625" style="572" customWidth="1"/>
    <col min="5123" max="5123" width="22" style="572" customWidth="1"/>
    <col min="5124" max="5124" width="21.7109375" style="572" customWidth="1"/>
    <col min="5125" max="5125" width="22.28515625" style="572" customWidth="1"/>
    <col min="5126" max="5126" width="20.140625" style="572" customWidth="1"/>
    <col min="5127" max="5127" width="22.7109375" style="572" customWidth="1"/>
    <col min="5128" max="5128" width="21.7109375" style="572" customWidth="1"/>
    <col min="5129" max="5129" width="22.140625" style="572" customWidth="1"/>
    <col min="5130" max="5130" width="20.140625" style="572" customWidth="1"/>
    <col min="5131" max="5131" width="22.42578125" style="572" customWidth="1"/>
    <col min="5132" max="5132" width="21.7109375" style="572" customWidth="1"/>
    <col min="5133" max="5133" width="22.140625" style="572" customWidth="1"/>
    <col min="5134" max="5134" width="3.42578125" style="572" customWidth="1"/>
    <col min="5135" max="5376" width="9.140625" style="572"/>
    <col min="5377" max="5377" width="125.85546875" style="572" customWidth="1"/>
    <col min="5378" max="5378" width="20.140625" style="572" customWidth="1"/>
    <col min="5379" max="5379" width="22" style="572" customWidth="1"/>
    <col min="5380" max="5380" width="21.7109375" style="572" customWidth="1"/>
    <col min="5381" max="5381" width="22.28515625" style="572" customWidth="1"/>
    <col min="5382" max="5382" width="20.140625" style="572" customWidth="1"/>
    <col min="5383" max="5383" width="22.7109375" style="572" customWidth="1"/>
    <col min="5384" max="5384" width="21.7109375" style="572" customWidth="1"/>
    <col min="5385" max="5385" width="22.140625" style="572" customWidth="1"/>
    <col min="5386" max="5386" width="20.140625" style="572" customWidth="1"/>
    <col min="5387" max="5387" width="22.42578125" style="572" customWidth="1"/>
    <col min="5388" max="5388" width="21.7109375" style="572" customWidth="1"/>
    <col min="5389" max="5389" width="22.140625" style="572" customWidth="1"/>
    <col min="5390" max="5390" width="3.42578125" style="572" customWidth="1"/>
    <col min="5391" max="5632" width="9.140625" style="572"/>
    <col min="5633" max="5633" width="125.85546875" style="572" customWidth="1"/>
    <col min="5634" max="5634" width="20.140625" style="572" customWidth="1"/>
    <col min="5635" max="5635" width="22" style="572" customWidth="1"/>
    <col min="5636" max="5636" width="21.7109375" style="572" customWidth="1"/>
    <col min="5637" max="5637" width="22.28515625" style="572" customWidth="1"/>
    <col min="5638" max="5638" width="20.140625" style="572" customWidth="1"/>
    <col min="5639" max="5639" width="22.7109375" style="572" customWidth="1"/>
    <col min="5640" max="5640" width="21.7109375" style="572" customWidth="1"/>
    <col min="5641" max="5641" width="22.140625" style="572" customWidth="1"/>
    <col min="5642" max="5642" width="20.140625" style="572" customWidth="1"/>
    <col min="5643" max="5643" width="22.42578125" style="572" customWidth="1"/>
    <col min="5644" max="5644" width="21.7109375" style="572" customWidth="1"/>
    <col min="5645" max="5645" width="22.140625" style="572" customWidth="1"/>
    <col min="5646" max="5646" width="3.42578125" style="572" customWidth="1"/>
    <col min="5647" max="5888" width="9.140625" style="572"/>
    <col min="5889" max="5889" width="125.85546875" style="572" customWidth="1"/>
    <col min="5890" max="5890" width="20.140625" style="572" customWidth="1"/>
    <col min="5891" max="5891" width="22" style="572" customWidth="1"/>
    <col min="5892" max="5892" width="21.7109375" style="572" customWidth="1"/>
    <col min="5893" max="5893" width="22.28515625" style="572" customWidth="1"/>
    <col min="5894" max="5894" width="20.140625" style="572" customWidth="1"/>
    <col min="5895" max="5895" width="22.7109375" style="572" customWidth="1"/>
    <col min="5896" max="5896" width="21.7109375" style="572" customWidth="1"/>
    <col min="5897" max="5897" width="22.140625" style="572" customWidth="1"/>
    <col min="5898" max="5898" width="20.140625" style="572" customWidth="1"/>
    <col min="5899" max="5899" width="22.42578125" style="572" customWidth="1"/>
    <col min="5900" max="5900" width="21.7109375" style="572" customWidth="1"/>
    <col min="5901" max="5901" width="22.140625" style="572" customWidth="1"/>
    <col min="5902" max="5902" width="3.42578125" style="572" customWidth="1"/>
    <col min="5903" max="6144" width="9.140625" style="572"/>
    <col min="6145" max="6145" width="125.85546875" style="572" customWidth="1"/>
    <col min="6146" max="6146" width="20.140625" style="572" customWidth="1"/>
    <col min="6147" max="6147" width="22" style="572" customWidth="1"/>
    <col min="6148" max="6148" width="21.7109375" style="572" customWidth="1"/>
    <col min="6149" max="6149" width="22.28515625" style="572" customWidth="1"/>
    <col min="6150" max="6150" width="20.140625" style="572" customWidth="1"/>
    <col min="6151" max="6151" width="22.7109375" style="572" customWidth="1"/>
    <col min="6152" max="6152" width="21.7109375" style="572" customWidth="1"/>
    <col min="6153" max="6153" width="22.140625" style="572" customWidth="1"/>
    <col min="6154" max="6154" width="20.140625" style="572" customWidth="1"/>
    <col min="6155" max="6155" width="22.42578125" style="572" customWidth="1"/>
    <col min="6156" max="6156" width="21.7109375" style="572" customWidth="1"/>
    <col min="6157" max="6157" width="22.140625" style="572" customWidth="1"/>
    <col min="6158" max="6158" width="3.42578125" style="572" customWidth="1"/>
    <col min="6159" max="6400" width="9.140625" style="572"/>
    <col min="6401" max="6401" width="125.85546875" style="572" customWidth="1"/>
    <col min="6402" max="6402" width="20.140625" style="572" customWidth="1"/>
    <col min="6403" max="6403" width="22" style="572" customWidth="1"/>
    <col min="6404" max="6404" width="21.7109375" style="572" customWidth="1"/>
    <col min="6405" max="6405" width="22.28515625" style="572" customWidth="1"/>
    <col min="6406" max="6406" width="20.140625" style="572" customWidth="1"/>
    <col min="6407" max="6407" width="22.7109375" style="572" customWidth="1"/>
    <col min="6408" max="6408" width="21.7109375" style="572" customWidth="1"/>
    <col min="6409" max="6409" width="22.140625" style="572" customWidth="1"/>
    <col min="6410" max="6410" width="20.140625" style="572" customWidth="1"/>
    <col min="6411" max="6411" width="22.42578125" style="572" customWidth="1"/>
    <col min="6412" max="6412" width="21.7109375" style="572" customWidth="1"/>
    <col min="6413" max="6413" width="22.140625" style="572" customWidth="1"/>
    <col min="6414" max="6414" width="3.42578125" style="572" customWidth="1"/>
    <col min="6415" max="6656" width="9.140625" style="572"/>
    <col min="6657" max="6657" width="125.85546875" style="572" customWidth="1"/>
    <col min="6658" max="6658" width="20.140625" style="572" customWidth="1"/>
    <col min="6659" max="6659" width="22" style="572" customWidth="1"/>
    <col min="6660" max="6660" width="21.7109375" style="572" customWidth="1"/>
    <col min="6661" max="6661" width="22.28515625" style="572" customWidth="1"/>
    <col min="6662" max="6662" width="20.140625" style="572" customWidth="1"/>
    <col min="6663" max="6663" width="22.7109375" style="572" customWidth="1"/>
    <col min="6664" max="6664" width="21.7109375" style="572" customWidth="1"/>
    <col min="6665" max="6665" width="22.140625" style="572" customWidth="1"/>
    <col min="6666" max="6666" width="20.140625" style="572" customWidth="1"/>
    <col min="6667" max="6667" width="22.42578125" style="572" customWidth="1"/>
    <col min="6668" max="6668" width="21.7109375" style="572" customWidth="1"/>
    <col min="6669" max="6669" width="22.140625" style="572" customWidth="1"/>
    <col min="6670" max="6670" width="3.42578125" style="572" customWidth="1"/>
    <col min="6671" max="6912" width="9.140625" style="572"/>
    <col min="6913" max="6913" width="125.85546875" style="572" customWidth="1"/>
    <col min="6914" max="6914" width="20.140625" style="572" customWidth="1"/>
    <col min="6915" max="6915" width="22" style="572" customWidth="1"/>
    <col min="6916" max="6916" width="21.7109375" style="572" customWidth="1"/>
    <col min="6917" max="6917" width="22.28515625" style="572" customWidth="1"/>
    <col min="6918" max="6918" width="20.140625" style="572" customWidth="1"/>
    <col min="6919" max="6919" width="22.7109375" style="572" customWidth="1"/>
    <col min="6920" max="6920" width="21.7109375" style="572" customWidth="1"/>
    <col min="6921" max="6921" width="22.140625" style="572" customWidth="1"/>
    <col min="6922" max="6922" width="20.140625" style="572" customWidth="1"/>
    <col min="6923" max="6923" width="22.42578125" style="572" customWidth="1"/>
    <col min="6924" max="6924" width="21.7109375" style="572" customWidth="1"/>
    <col min="6925" max="6925" width="22.140625" style="572" customWidth="1"/>
    <col min="6926" max="6926" width="3.42578125" style="572" customWidth="1"/>
    <col min="6927" max="7168" width="9.140625" style="572"/>
    <col min="7169" max="7169" width="125.85546875" style="572" customWidth="1"/>
    <col min="7170" max="7170" width="20.140625" style="572" customWidth="1"/>
    <col min="7171" max="7171" width="22" style="572" customWidth="1"/>
    <col min="7172" max="7172" width="21.7109375" style="572" customWidth="1"/>
    <col min="7173" max="7173" width="22.28515625" style="572" customWidth="1"/>
    <col min="7174" max="7174" width="20.140625" style="572" customWidth="1"/>
    <col min="7175" max="7175" width="22.7109375" style="572" customWidth="1"/>
    <col min="7176" max="7176" width="21.7109375" style="572" customWidth="1"/>
    <col min="7177" max="7177" width="22.140625" style="572" customWidth="1"/>
    <col min="7178" max="7178" width="20.140625" style="572" customWidth="1"/>
    <col min="7179" max="7179" width="22.42578125" style="572" customWidth="1"/>
    <col min="7180" max="7180" width="21.7109375" style="572" customWidth="1"/>
    <col min="7181" max="7181" width="22.140625" style="572" customWidth="1"/>
    <col min="7182" max="7182" width="3.42578125" style="572" customWidth="1"/>
    <col min="7183" max="7424" width="9.140625" style="572"/>
    <col min="7425" max="7425" width="125.85546875" style="572" customWidth="1"/>
    <col min="7426" max="7426" width="20.140625" style="572" customWidth="1"/>
    <col min="7427" max="7427" width="22" style="572" customWidth="1"/>
    <col min="7428" max="7428" width="21.7109375" style="572" customWidth="1"/>
    <col min="7429" max="7429" width="22.28515625" style="572" customWidth="1"/>
    <col min="7430" max="7430" width="20.140625" style="572" customWidth="1"/>
    <col min="7431" max="7431" width="22.7109375" style="572" customWidth="1"/>
    <col min="7432" max="7432" width="21.7109375" style="572" customWidth="1"/>
    <col min="7433" max="7433" width="22.140625" style="572" customWidth="1"/>
    <col min="7434" max="7434" width="20.140625" style="572" customWidth="1"/>
    <col min="7435" max="7435" width="22.42578125" style="572" customWidth="1"/>
    <col min="7436" max="7436" width="21.7109375" style="572" customWidth="1"/>
    <col min="7437" max="7437" width="22.140625" style="572" customWidth="1"/>
    <col min="7438" max="7438" width="3.42578125" style="572" customWidth="1"/>
    <col min="7439" max="7680" width="9.140625" style="572"/>
    <col min="7681" max="7681" width="125.85546875" style="572" customWidth="1"/>
    <col min="7682" max="7682" width="20.140625" style="572" customWidth="1"/>
    <col min="7683" max="7683" width="22" style="572" customWidth="1"/>
    <col min="7684" max="7684" width="21.7109375" style="572" customWidth="1"/>
    <col min="7685" max="7685" width="22.28515625" style="572" customWidth="1"/>
    <col min="7686" max="7686" width="20.140625" style="572" customWidth="1"/>
    <col min="7687" max="7687" width="22.7109375" style="572" customWidth="1"/>
    <col min="7688" max="7688" width="21.7109375" style="572" customWidth="1"/>
    <col min="7689" max="7689" width="22.140625" style="572" customWidth="1"/>
    <col min="7690" max="7690" width="20.140625" style="572" customWidth="1"/>
    <col min="7691" max="7691" width="22.42578125" style="572" customWidth="1"/>
    <col min="7692" max="7692" width="21.7109375" style="572" customWidth="1"/>
    <col min="7693" max="7693" width="22.140625" style="572" customWidth="1"/>
    <col min="7694" max="7694" width="3.42578125" style="572" customWidth="1"/>
    <col min="7695" max="7936" width="9.140625" style="572"/>
    <col min="7937" max="7937" width="125.85546875" style="572" customWidth="1"/>
    <col min="7938" max="7938" width="20.140625" style="572" customWidth="1"/>
    <col min="7939" max="7939" width="22" style="572" customWidth="1"/>
    <col min="7940" max="7940" width="21.7109375" style="572" customWidth="1"/>
    <col min="7941" max="7941" width="22.28515625" style="572" customWidth="1"/>
    <col min="7942" max="7942" width="20.140625" style="572" customWidth="1"/>
    <col min="7943" max="7943" width="22.7109375" style="572" customWidth="1"/>
    <col min="7944" max="7944" width="21.7109375" style="572" customWidth="1"/>
    <col min="7945" max="7945" width="22.140625" style="572" customWidth="1"/>
    <col min="7946" max="7946" width="20.140625" style="572" customWidth="1"/>
    <col min="7947" max="7947" width="22.42578125" style="572" customWidth="1"/>
    <col min="7948" max="7948" width="21.7109375" style="572" customWidth="1"/>
    <col min="7949" max="7949" width="22.140625" style="572" customWidth="1"/>
    <col min="7950" max="7950" width="3.42578125" style="572" customWidth="1"/>
    <col min="7951" max="8192" width="9.140625" style="572"/>
    <col min="8193" max="8193" width="125.85546875" style="572" customWidth="1"/>
    <col min="8194" max="8194" width="20.140625" style="572" customWidth="1"/>
    <col min="8195" max="8195" width="22" style="572" customWidth="1"/>
    <col min="8196" max="8196" width="21.7109375" style="572" customWidth="1"/>
    <col min="8197" max="8197" width="22.28515625" style="572" customWidth="1"/>
    <col min="8198" max="8198" width="20.140625" style="572" customWidth="1"/>
    <col min="8199" max="8199" width="22.7109375" style="572" customWidth="1"/>
    <col min="8200" max="8200" width="21.7109375" style="572" customWidth="1"/>
    <col min="8201" max="8201" width="22.140625" style="572" customWidth="1"/>
    <col min="8202" max="8202" width="20.140625" style="572" customWidth="1"/>
    <col min="8203" max="8203" width="22.42578125" style="572" customWidth="1"/>
    <col min="8204" max="8204" width="21.7109375" style="572" customWidth="1"/>
    <col min="8205" max="8205" width="22.140625" style="572" customWidth="1"/>
    <col min="8206" max="8206" width="3.42578125" style="572" customWidth="1"/>
    <col min="8207" max="8448" width="9.140625" style="572"/>
    <col min="8449" max="8449" width="125.85546875" style="572" customWidth="1"/>
    <col min="8450" max="8450" width="20.140625" style="572" customWidth="1"/>
    <col min="8451" max="8451" width="22" style="572" customWidth="1"/>
    <col min="8452" max="8452" width="21.7109375" style="572" customWidth="1"/>
    <col min="8453" max="8453" width="22.28515625" style="572" customWidth="1"/>
    <col min="8454" max="8454" width="20.140625" style="572" customWidth="1"/>
    <col min="8455" max="8455" width="22.7109375" style="572" customWidth="1"/>
    <col min="8456" max="8456" width="21.7109375" style="572" customWidth="1"/>
    <col min="8457" max="8457" width="22.140625" style="572" customWidth="1"/>
    <col min="8458" max="8458" width="20.140625" style="572" customWidth="1"/>
    <col min="8459" max="8459" width="22.42578125" style="572" customWidth="1"/>
    <col min="8460" max="8460" width="21.7109375" style="572" customWidth="1"/>
    <col min="8461" max="8461" width="22.140625" style="572" customWidth="1"/>
    <col min="8462" max="8462" width="3.42578125" style="572" customWidth="1"/>
    <col min="8463" max="8704" width="9.140625" style="572"/>
    <col min="8705" max="8705" width="125.85546875" style="572" customWidth="1"/>
    <col min="8706" max="8706" width="20.140625" style="572" customWidth="1"/>
    <col min="8707" max="8707" width="22" style="572" customWidth="1"/>
    <col min="8708" max="8708" width="21.7109375" style="572" customWidth="1"/>
    <col min="8709" max="8709" width="22.28515625" style="572" customWidth="1"/>
    <col min="8710" max="8710" width="20.140625" style="572" customWidth="1"/>
    <col min="8711" max="8711" width="22.7109375" style="572" customWidth="1"/>
    <col min="8712" max="8712" width="21.7109375" style="572" customWidth="1"/>
    <col min="8713" max="8713" width="22.140625" style="572" customWidth="1"/>
    <col min="8714" max="8714" width="20.140625" style="572" customWidth="1"/>
    <col min="8715" max="8715" width="22.42578125" style="572" customWidth="1"/>
    <col min="8716" max="8716" width="21.7109375" style="572" customWidth="1"/>
    <col min="8717" max="8717" width="22.140625" style="572" customWidth="1"/>
    <col min="8718" max="8718" width="3.42578125" style="572" customWidth="1"/>
    <col min="8719" max="8960" width="9.140625" style="572"/>
    <col min="8961" max="8961" width="125.85546875" style="572" customWidth="1"/>
    <col min="8962" max="8962" width="20.140625" style="572" customWidth="1"/>
    <col min="8963" max="8963" width="22" style="572" customWidth="1"/>
    <col min="8964" max="8964" width="21.7109375" style="572" customWidth="1"/>
    <col min="8965" max="8965" width="22.28515625" style="572" customWidth="1"/>
    <col min="8966" max="8966" width="20.140625" style="572" customWidth="1"/>
    <col min="8967" max="8967" width="22.7109375" style="572" customWidth="1"/>
    <col min="8968" max="8968" width="21.7109375" style="572" customWidth="1"/>
    <col min="8969" max="8969" width="22.140625" style="572" customWidth="1"/>
    <col min="8970" max="8970" width="20.140625" style="572" customWidth="1"/>
    <col min="8971" max="8971" width="22.42578125" style="572" customWidth="1"/>
    <col min="8972" max="8972" width="21.7109375" style="572" customWidth="1"/>
    <col min="8973" max="8973" width="22.140625" style="572" customWidth="1"/>
    <col min="8974" max="8974" width="3.42578125" style="572" customWidth="1"/>
    <col min="8975" max="9216" width="9.140625" style="572"/>
    <col min="9217" max="9217" width="125.85546875" style="572" customWidth="1"/>
    <col min="9218" max="9218" width="20.140625" style="572" customWidth="1"/>
    <col min="9219" max="9219" width="22" style="572" customWidth="1"/>
    <col min="9220" max="9220" width="21.7109375" style="572" customWidth="1"/>
    <col min="9221" max="9221" width="22.28515625" style="572" customWidth="1"/>
    <col min="9222" max="9222" width="20.140625" style="572" customWidth="1"/>
    <col min="9223" max="9223" width="22.7109375" style="572" customWidth="1"/>
    <col min="9224" max="9224" width="21.7109375" style="572" customWidth="1"/>
    <col min="9225" max="9225" width="22.140625" style="572" customWidth="1"/>
    <col min="9226" max="9226" width="20.140625" style="572" customWidth="1"/>
    <col min="9227" max="9227" width="22.42578125" style="572" customWidth="1"/>
    <col min="9228" max="9228" width="21.7109375" style="572" customWidth="1"/>
    <col min="9229" max="9229" width="22.140625" style="572" customWidth="1"/>
    <col min="9230" max="9230" width="3.42578125" style="572" customWidth="1"/>
    <col min="9231" max="9472" width="9.140625" style="572"/>
    <col min="9473" max="9473" width="125.85546875" style="572" customWidth="1"/>
    <col min="9474" max="9474" width="20.140625" style="572" customWidth="1"/>
    <col min="9475" max="9475" width="22" style="572" customWidth="1"/>
    <col min="9476" max="9476" width="21.7109375" style="572" customWidth="1"/>
    <col min="9477" max="9477" width="22.28515625" style="572" customWidth="1"/>
    <col min="9478" max="9478" width="20.140625" style="572" customWidth="1"/>
    <col min="9479" max="9479" width="22.7109375" style="572" customWidth="1"/>
    <col min="9480" max="9480" width="21.7109375" style="572" customWidth="1"/>
    <col min="9481" max="9481" width="22.140625" style="572" customWidth="1"/>
    <col min="9482" max="9482" width="20.140625" style="572" customWidth="1"/>
    <col min="9483" max="9483" width="22.42578125" style="572" customWidth="1"/>
    <col min="9484" max="9484" width="21.7109375" style="572" customWidth="1"/>
    <col min="9485" max="9485" width="22.140625" style="572" customWidth="1"/>
    <col min="9486" max="9486" width="3.42578125" style="572" customWidth="1"/>
    <col min="9487" max="9728" width="9.140625" style="572"/>
    <col min="9729" max="9729" width="125.85546875" style="572" customWidth="1"/>
    <col min="9730" max="9730" width="20.140625" style="572" customWidth="1"/>
    <col min="9731" max="9731" width="22" style="572" customWidth="1"/>
    <col min="9732" max="9732" width="21.7109375" style="572" customWidth="1"/>
    <col min="9733" max="9733" width="22.28515625" style="572" customWidth="1"/>
    <col min="9734" max="9734" width="20.140625" style="572" customWidth="1"/>
    <col min="9735" max="9735" width="22.7109375" style="572" customWidth="1"/>
    <col min="9736" max="9736" width="21.7109375" style="572" customWidth="1"/>
    <col min="9737" max="9737" width="22.140625" style="572" customWidth="1"/>
    <col min="9738" max="9738" width="20.140625" style="572" customWidth="1"/>
    <col min="9739" max="9739" width="22.42578125" style="572" customWidth="1"/>
    <col min="9740" max="9740" width="21.7109375" style="572" customWidth="1"/>
    <col min="9741" max="9741" width="22.140625" style="572" customWidth="1"/>
    <col min="9742" max="9742" width="3.42578125" style="572" customWidth="1"/>
    <col min="9743" max="9984" width="9.140625" style="572"/>
    <col min="9985" max="9985" width="125.85546875" style="572" customWidth="1"/>
    <col min="9986" max="9986" width="20.140625" style="572" customWidth="1"/>
    <col min="9987" max="9987" width="22" style="572" customWidth="1"/>
    <col min="9988" max="9988" width="21.7109375" style="572" customWidth="1"/>
    <col min="9989" max="9989" width="22.28515625" style="572" customWidth="1"/>
    <col min="9990" max="9990" width="20.140625" style="572" customWidth="1"/>
    <col min="9991" max="9991" width="22.7109375" style="572" customWidth="1"/>
    <col min="9992" max="9992" width="21.7109375" style="572" customWidth="1"/>
    <col min="9993" max="9993" width="22.140625" style="572" customWidth="1"/>
    <col min="9994" max="9994" width="20.140625" style="572" customWidth="1"/>
    <col min="9995" max="9995" width="22.42578125" style="572" customWidth="1"/>
    <col min="9996" max="9996" width="21.7109375" style="572" customWidth="1"/>
    <col min="9997" max="9997" width="22.140625" style="572" customWidth="1"/>
    <col min="9998" max="9998" width="3.42578125" style="572" customWidth="1"/>
    <col min="9999" max="10240" width="9.140625" style="572"/>
    <col min="10241" max="10241" width="125.85546875" style="572" customWidth="1"/>
    <col min="10242" max="10242" width="20.140625" style="572" customWidth="1"/>
    <col min="10243" max="10243" width="22" style="572" customWidth="1"/>
    <col min="10244" max="10244" width="21.7109375" style="572" customWidth="1"/>
    <col min="10245" max="10245" width="22.28515625" style="572" customWidth="1"/>
    <col min="10246" max="10246" width="20.140625" style="572" customWidth="1"/>
    <col min="10247" max="10247" width="22.7109375" style="572" customWidth="1"/>
    <col min="10248" max="10248" width="21.7109375" style="572" customWidth="1"/>
    <col min="10249" max="10249" width="22.140625" style="572" customWidth="1"/>
    <col min="10250" max="10250" width="20.140625" style="572" customWidth="1"/>
    <col min="10251" max="10251" width="22.42578125" style="572" customWidth="1"/>
    <col min="10252" max="10252" width="21.7109375" style="572" customWidth="1"/>
    <col min="10253" max="10253" width="22.140625" style="572" customWidth="1"/>
    <col min="10254" max="10254" width="3.42578125" style="572" customWidth="1"/>
    <col min="10255" max="10496" width="9.140625" style="572"/>
    <col min="10497" max="10497" width="125.85546875" style="572" customWidth="1"/>
    <col min="10498" max="10498" width="20.140625" style="572" customWidth="1"/>
    <col min="10499" max="10499" width="22" style="572" customWidth="1"/>
    <col min="10500" max="10500" width="21.7109375" style="572" customWidth="1"/>
    <col min="10501" max="10501" width="22.28515625" style="572" customWidth="1"/>
    <col min="10502" max="10502" width="20.140625" style="572" customWidth="1"/>
    <col min="10503" max="10503" width="22.7109375" style="572" customWidth="1"/>
    <col min="10504" max="10504" width="21.7109375" style="572" customWidth="1"/>
    <col min="10505" max="10505" width="22.140625" style="572" customWidth="1"/>
    <col min="10506" max="10506" width="20.140625" style="572" customWidth="1"/>
    <col min="10507" max="10507" width="22.42578125" style="572" customWidth="1"/>
    <col min="10508" max="10508" width="21.7109375" style="572" customWidth="1"/>
    <col min="10509" max="10509" width="22.140625" style="572" customWidth="1"/>
    <col min="10510" max="10510" width="3.42578125" style="572" customWidth="1"/>
    <col min="10511" max="10752" width="9.140625" style="572"/>
    <col min="10753" max="10753" width="125.85546875" style="572" customWidth="1"/>
    <col min="10754" max="10754" width="20.140625" style="572" customWidth="1"/>
    <col min="10755" max="10755" width="22" style="572" customWidth="1"/>
    <col min="10756" max="10756" width="21.7109375" style="572" customWidth="1"/>
    <col min="10757" max="10757" width="22.28515625" style="572" customWidth="1"/>
    <col min="10758" max="10758" width="20.140625" style="572" customWidth="1"/>
    <col min="10759" max="10759" width="22.7109375" style="572" customWidth="1"/>
    <col min="10760" max="10760" width="21.7109375" style="572" customWidth="1"/>
    <col min="10761" max="10761" width="22.140625" style="572" customWidth="1"/>
    <col min="10762" max="10762" width="20.140625" style="572" customWidth="1"/>
    <col min="10763" max="10763" width="22.42578125" style="572" customWidth="1"/>
    <col min="10764" max="10764" width="21.7109375" style="572" customWidth="1"/>
    <col min="10765" max="10765" width="22.140625" style="572" customWidth="1"/>
    <col min="10766" max="10766" width="3.42578125" style="572" customWidth="1"/>
    <col min="10767" max="11008" width="9.140625" style="572"/>
    <col min="11009" max="11009" width="125.85546875" style="572" customWidth="1"/>
    <col min="11010" max="11010" width="20.140625" style="572" customWidth="1"/>
    <col min="11011" max="11011" width="22" style="572" customWidth="1"/>
    <col min="11012" max="11012" width="21.7109375" style="572" customWidth="1"/>
    <col min="11013" max="11013" width="22.28515625" style="572" customWidth="1"/>
    <col min="11014" max="11014" width="20.140625" style="572" customWidth="1"/>
    <col min="11015" max="11015" width="22.7109375" style="572" customWidth="1"/>
    <col min="11016" max="11016" width="21.7109375" style="572" customWidth="1"/>
    <col min="11017" max="11017" width="22.140625" style="572" customWidth="1"/>
    <col min="11018" max="11018" width="20.140625" style="572" customWidth="1"/>
    <col min="11019" max="11019" width="22.42578125" style="572" customWidth="1"/>
    <col min="11020" max="11020" width="21.7109375" style="572" customWidth="1"/>
    <col min="11021" max="11021" width="22.140625" style="572" customWidth="1"/>
    <col min="11022" max="11022" width="3.42578125" style="572" customWidth="1"/>
    <col min="11023" max="11264" width="9.140625" style="572"/>
    <col min="11265" max="11265" width="125.85546875" style="572" customWidth="1"/>
    <col min="11266" max="11266" width="20.140625" style="572" customWidth="1"/>
    <col min="11267" max="11267" width="22" style="572" customWidth="1"/>
    <col min="11268" max="11268" width="21.7109375" style="572" customWidth="1"/>
    <col min="11269" max="11269" width="22.28515625" style="572" customWidth="1"/>
    <col min="11270" max="11270" width="20.140625" style="572" customWidth="1"/>
    <col min="11271" max="11271" width="22.7109375" style="572" customWidth="1"/>
    <col min="11272" max="11272" width="21.7109375" style="572" customWidth="1"/>
    <col min="11273" max="11273" width="22.140625" style="572" customWidth="1"/>
    <col min="11274" max="11274" width="20.140625" style="572" customWidth="1"/>
    <col min="11275" max="11275" width="22.42578125" style="572" customWidth="1"/>
    <col min="11276" max="11276" width="21.7109375" style="572" customWidth="1"/>
    <col min="11277" max="11277" width="22.140625" style="572" customWidth="1"/>
    <col min="11278" max="11278" width="3.42578125" style="572" customWidth="1"/>
    <col min="11279" max="11520" width="9.140625" style="572"/>
    <col min="11521" max="11521" width="125.85546875" style="572" customWidth="1"/>
    <col min="11522" max="11522" width="20.140625" style="572" customWidth="1"/>
    <col min="11523" max="11523" width="22" style="572" customWidth="1"/>
    <col min="11524" max="11524" width="21.7109375" style="572" customWidth="1"/>
    <col min="11525" max="11525" width="22.28515625" style="572" customWidth="1"/>
    <col min="11526" max="11526" width="20.140625" style="572" customWidth="1"/>
    <col min="11527" max="11527" width="22.7109375" style="572" customWidth="1"/>
    <col min="11528" max="11528" width="21.7109375" style="572" customWidth="1"/>
    <col min="11529" max="11529" width="22.140625" style="572" customWidth="1"/>
    <col min="11530" max="11530" width="20.140625" style="572" customWidth="1"/>
    <col min="11531" max="11531" width="22.42578125" style="572" customWidth="1"/>
    <col min="11532" max="11532" width="21.7109375" style="572" customWidth="1"/>
    <col min="11533" max="11533" width="22.140625" style="572" customWidth="1"/>
    <col min="11534" max="11534" width="3.42578125" style="572" customWidth="1"/>
    <col min="11535" max="11776" width="9.140625" style="572"/>
    <col min="11777" max="11777" width="125.85546875" style="572" customWidth="1"/>
    <col min="11778" max="11778" width="20.140625" style="572" customWidth="1"/>
    <col min="11779" max="11779" width="22" style="572" customWidth="1"/>
    <col min="11780" max="11780" width="21.7109375" style="572" customWidth="1"/>
    <col min="11781" max="11781" width="22.28515625" style="572" customWidth="1"/>
    <col min="11782" max="11782" width="20.140625" style="572" customWidth="1"/>
    <col min="11783" max="11783" width="22.7109375" style="572" customWidth="1"/>
    <col min="11784" max="11784" width="21.7109375" style="572" customWidth="1"/>
    <col min="11785" max="11785" width="22.140625" style="572" customWidth="1"/>
    <col min="11786" max="11786" width="20.140625" style="572" customWidth="1"/>
    <col min="11787" max="11787" width="22.42578125" style="572" customWidth="1"/>
    <col min="11788" max="11788" width="21.7109375" style="572" customWidth="1"/>
    <col min="11789" max="11789" width="22.140625" style="572" customWidth="1"/>
    <col min="11790" max="11790" width="3.42578125" style="572" customWidth="1"/>
    <col min="11791" max="12032" width="9.140625" style="572"/>
    <col min="12033" max="12033" width="125.85546875" style="572" customWidth="1"/>
    <col min="12034" max="12034" width="20.140625" style="572" customWidth="1"/>
    <col min="12035" max="12035" width="22" style="572" customWidth="1"/>
    <col min="12036" max="12036" width="21.7109375" style="572" customWidth="1"/>
    <col min="12037" max="12037" width="22.28515625" style="572" customWidth="1"/>
    <col min="12038" max="12038" width="20.140625" style="572" customWidth="1"/>
    <col min="12039" max="12039" width="22.7109375" style="572" customWidth="1"/>
    <col min="12040" max="12040" width="21.7109375" style="572" customWidth="1"/>
    <col min="12041" max="12041" width="22.140625" style="572" customWidth="1"/>
    <col min="12042" max="12042" width="20.140625" style="572" customWidth="1"/>
    <col min="12043" max="12043" width="22.42578125" style="572" customWidth="1"/>
    <col min="12044" max="12044" width="21.7109375" style="572" customWidth="1"/>
    <col min="12045" max="12045" width="22.140625" style="572" customWidth="1"/>
    <col min="12046" max="12046" width="3.42578125" style="572" customWidth="1"/>
    <col min="12047" max="12288" width="9.140625" style="572"/>
    <col min="12289" max="12289" width="125.85546875" style="572" customWidth="1"/>
    <col min="12290" max="12290" width="20.140625" style="572" customWidth="1"/>
    <col min="12291" max="12291" width="22" style="572" customWidth="1"/>
    <col min="12292" max="12292" width="21.7109375" style="572" customWidth="1"/>
    <col min="12293" max="12293" width="22.28515625" style="572" customWidth="1"/>
    <col min="12294" max="12294" width="20.140625" style="572" customWidth="1"/>
    <col min="12295" max="12295" width="22.7109375" style="572" customWidth="1"/>
    <col min="12296" max="12296" width="21.7109375" style="572" customWidth="1"/>
    <col min="12297" max="12297" width="22.140625" style="572" customWidth="1"/>
    <col min="12298" max="12298" width="20.140625" style="572" customWidth="1"/>
    <col min="12299" max="12299" width="22.42578125" style="572" customWidth="1"/>
    <col min="12300" max="12300" width="21.7109375" style="572" customWidth="1"/>
    <col min="12301" max="12301" width="22.140625" style="572" customWidth="1"/>
    <col min="12302" max="12302" width="3.42578125" style="572" customWidth="1"/>
    <col min="12303" max="12544" width="9.140625" style="572"/>
    <col min="12545" max="12545" width="125.85546875" style="572" customWidth="1"/>
    <col min="12546" max="12546" width="20.140625" style="572" customWidth="1"/>
    <col min="12547" max="12547" width="22" style="572" customWidth="1"/>
    <col min="12548" max="12548" width="21.7109375" style="572" customWidth="1"/>
    <col min="12549" max="12549" width="22.28515625" style="572" customWidth="1"/>
    <col min="12550" max="12550" width="20.140625" style="572" customWidth="1"/>
    <col min="12551" max="12551" width="22.7109375" style="572" customWidth="1"/>
    <col min="12552" max="12552" width="21.7109375" style="572" customWidth="1"/>
    <col min="12553" max="12553" width="22.140625" style="572" customWidth="1"/>
    <col min="12554" max="12554" width="20.140625" style="572" customWidth="1"/>
    <col min="12555" max="12555" width="22.42578125" style="572" customWidth="1"/>
    <col min="12556" max="12556" width="21.7109375" style="572" customWidth="1"/>
    <col min="12557" max="12557" width="22.140625" style="572" customWidth="1"/>
    <col min="12558" max="12558" width="3.42578125" style="572" customWidth="1"/>
    <col min="12559" max="12800" width="9.140625" style="572"/>
    <col min="12801" max="12801" width="125.85546875" style="572" customWidth="1"/>
    <col min="12802" max="12802" width="20.140625" style="572" customWidth="1"/>
    <col min="12803" max="12803" width="22" style="572" customWidth="1"/>
    <col min="12804" max="12804" width="21.7109375" style="572" customWidth="1"/>
    <col min="12805" max="12805" width="22.28515625" style="572" customWidth="1"/>
    <col min="12806" max="12806" width="20.140625" style="572" customWidth="1"/>
    <col min="12807" max="12807" width="22.7109375" style="572" customWidth="1"/>
    <col min="12808" max="12808" width="21.7109375" style="572" customWidth="1"/>
    <col min="12809" max="12809" width="22.140625" style="572" customWidth="1"/>
    <col min="12810" max="12810" width="20.140625" style="572" customWidth="1"/>
    <col min="12811" max="12811" width="22.42578125" style="572" customWidth="1"/>
    <col min="12812" max="12812" width="21.7109375" style="572" customWidth="1"/>
    <col min="12813" max="12813" width="22.140625" style="572" customWidth="1"/>
    <col min="12814" max="12814" width="3.42578125" style="572" customWidth="1"/>
    <col min="12815" max="13056" width="9.140625" style="572"/>
    <col min="13057" max="13057" width="125.85546875" style="572" customWidth="1"/>
    <col min="13058" max="13058" width="20.140625" style="572" customWidth="1"/>
    <col min="13059" max="13059" width="22" style="572" customWidth="1"/>
    <col min="13060" max="13060" width="21.7109375" style="572" customWidth="1"/>
    <col min="13061" max="13061" width="22.28515625" style="572" customWidth="1"/>
    <col min="13062" max="13062" width="20.140625" style="572" customWidth="1"/>
    <col min="13063" max="13063" width="22.7109375" style="572" customWidth="1"/>
    <col min="13064" max="13064" width="21.7109375" style="572" customWidth="1"/>
    <col min="13065" max="13065" width="22.140625" style="572" customWidth="1"/>
    <col min="13066" max="13066" width="20.140625" style="572" customWidth="1"/>
    <col min="13067" max="13067" width="22.42578125" style="572" customWidth="1"/>
    <col min="13068" max="13068" width="21.7109375" style="572" customWidth="1"/>
    <col min="13069" max="13069" width="22.140625" style="572" customWidth="1"/>
    <col min="13070" max="13070" width="3.42578125" style="572" customWidth="1"/>
    <col min="13071" max="13312" width="9.140625" style="572"/>
    <col min="13313" max="13313" width="125.85546875" style="572" customWidth="1"/>
    <col min="13314" max="13314" width="20.140625" style="572" customWidth="1"/>
    <col min="13315" max="13315" width="22" style="572" customWidth="1"/>
    <col min="13316" max="13316" width="21.7109375" style="572" customWidth="1"/>
    <col min="13317" max="13317" width="22.28515625" style="572" customWidth="1"/>
    <col min="13318" max="13318" width="20.140625" style="572" customWidth="1"/>
    <col min="13319" max="13319" width="22.7109375" style="572" customWidth="1"/>
    <col min="13320" max="13320" width="21.7109375" style="572" customWidth="1"/>
    <col min="13321" max="13321" width="22.140625" style="572" customWidth="1"/>
    <col min="13322" max="13322" width="20.140625" style="572" customWidth="1"/>
    <col min="13323" max="13323" width="22.42578125" style="572" customWidth="1"/>
    <col min="13324" max="13324" width="21.7109375" style="572" customWidth="1"/>
    <col min="13325" max="13325" width="22.140625" style="572" customWidth="1"/>
    <col min="13326" max="13326" width="3.42578125" style="572" customWidth="1"/>
    <col min="13327" max="13568" width="9.140625" style="572"/>
    <col min="13569" max="13569" width="125.85546875" style="572" customWidth="1"/>
    <col min="13570" max="13570" width="20.140625" style="572" customWidth="1"/>
    <col min="13571" max="13571" width="22" style="572" customWidth="1"/>
    <col min="13572" max="13572" width="21.7109375" style="572" customWidth="1"/>
    <col min="13573" max="13573" width="22.28515625" style="572" customWidth="1"/>
    <col min="13574" max="13574" width="20.140625" style="572" customWidth="1"/>
    <col min="13575" max="13575" width="22.7109375" style="572" customWidth="1"/>
    <col min="13576" max="13576" width="21.7109375" style="572" customWidth="1"/>
    <col min="13577" max="13577" width="22.140625" style="572" customWidth="1"/>
    <col min="13578" max="13578" width="20.140625" style="572" customWidth="1"/>
    <col min="13579" max="13579" width="22.42578125" style="572" customWidth="1"/>
    <col min="13580" max="13580" width="21.7109375" style="572" customWidth="1"/>
    <col min="13581" max="13581" width="22.140625" style="572" customWidth="1"/>
    <col min="13582" max="13582" width="3.42578125" style="572" customWidth="1"/>
    <col min="13583" max="13824" width="9.140625" style="572"/>
    <col min="13825" max="13825" width="125.85546875" style="572" customWidth="1"/>
    <col min="13826" max="13826" width="20.140625" style="572" customWidth="1"/>
    <col min="13827" max="13827" width="22" style="572" customWidth="1"/>
    <col min="13828" max="13828" width="21.7109375" style="572" customWidth="1"/>
    <col min="13829" max="13829" width="22.28515625" style="572" customWidth="1"/>
    <col min="13830" max="13830" width="20.140625" style="572" customWidth="1"/>
    <col min="13831" max="13831" width="22.7109375" style="572" customWidth="1"/>
    <col min="13832" max="13832" width="21.7109375" style="572" customWidth="1"/>
    <col min="13833" max="13833" width="22.140625" style="572" customWidth="1"/>
    <col min="13834" max="13834" width="20.140625" style="572" customWidth="1"/>
    <col min="13835" max="13835" width="22.42578125" style="572" customWidth="1"/>
    <col min="13836" max="13836" width="21.7109375" style="572" customWidth="1"/>
    <col min="13837" max="13837" width="22.140625" style="572" customWidth="1"/>
    <col min="13838" max="13838" width="3.42578125" style="572" customWidth="1"/>
    <col min="13839" max="14080" width="9.140625" style="572"/>
    <col min="14081" max="14081" width="125.85546875" style="572" customWidth="1"/>
    <col min="14082" max="14082" width="20.140625" style="572" customWidth="1"/>
    <col min="14083" max="14083" width="22" style="572" customWidth="1"/>
    <col min="14084" max="14084" width="21.7109375" style="572" customWidth="1"/>
    <col min="14085" max="14085" width="22.28515625" style="572" customWidth="1"/>
    <col min="14086" max="14086" width="20.140625" style="572" customWidth="1"/>
    <col min="14087" max="14087" width="22.7109375" style="572" customWidth="1"/>
    <col min="14088" max="14088" width="21.7109375" style="572" customWidth="1"/>
    <col min="14089" max="14089" width="22.140625" style="572" customWidth="1"/>
    <col min="14090" max="14090" width="20.140625" style="572" customWidth="1"/>
    <col min="14091" max="14091" width="22.42578125" style="572" customWidth="1"/>
    <col min="14092" max="14092" width="21.7109375" style="572" customWidth="1"/>
    <col min="14093" max="14093" width="22.140625" style="572" customWidth="1"/>
    <col min="14094" max="14094" width="3.42578125" style="572" customWidth="1"/>
    <col min="14095" max="14336" width="9.140625" style="572"/>
    <col min="14337" max="14337" width="125.85546875" style="572" customWidth="1"/>
    <col min="14338" max="14338" width="20.140625" style="572" customWidth="1"/>
    <col min="14339" max="14339" width="22" style="572" customWidth="1"/>
    <col min="14340" max="14340" width="21.7109375" style="572" customWidth="1"/>
    <col min="14341" max="14341" width="22.28515625" style="572" customWidth="1"/>
    <col min="14342" max="14342" width="20.140625" style="572" customWidth="1"/>
    <col min="14343" max="14343" width="22.7109375" style="572" customWidth="1"/>
    <col min="14344" max="14344" width="21.7109375" style="572" customWidth="1"/>
    <col min="14345" max="14345" width="22.140625" style="572" customWidth="1"/>
    <col min="14346" max="14346" width="20.140625" style="572" customWidth="1"/>
    <col min="14347" max="14347" width="22.42578125" style="572" customWidth="1"/>
    <col min="14348" max="14348" width="21.7109375" style="572" customWidth="1"/>
    <col min="14349" max="14349" width="22.140625" style="572" customWidth="1"/>
    <col min="14350" max="14350" width="3.42578125" style="572" customWidth="1"/>
    <col min="14351" max="14592" width="9.140625" style="572"/>
    <col min="14593" max="14593" width="125.85546875" style="572" customWidth="1"/>
    <col min="14594" max="14594" width="20.140625" style="572" customWidth="1"/>
    <col min="14595" max="14595" width="22" style="572" customWidth="1"/>
    <col min="14596" max="14596" width="21.7109375" style="572" customWidth="1"/>
    <col min="14597" max="14597" width="22.28515625" style="572" customWidth="1"/>
    <col min="14598" max="14598" width="20.140625" style="572" customWidth="1"/>
    <col min="14599" max="14599" width="22.7109375" style="572" customWidth="1"/>
    <col min="14600" max="14600" width="21.7109375" style="572" customWidth="1"/>
    <col min="14601" max="14601" width="22.140625" style="572" customWidth="1"/>
    <col min="14602" max="14602" width="20.140625" style="572" customWidth="1"/>
    <col min="14603" max="14603" width="22.42578125" style="572" customWidth="1"/>
    <col min="14604" max="14604" width="21.7109375" style="572" customWidth="1"/>
    <col min="14605" max="14605" width="22.140625" style="572" customWidth="1"/>
    <col min="14606" max="14606" width="3.42578125" style="572" customWidth="1"/>
    <col min="14607" max="14848" width="9.140625" style="572"/>
    <col min="14849" max="14849" width="125.85546875" style="572" customWidth="1"/>
    <col min="14850" max="14850" width="20.140625" style="572" customWidth="1"/>
    <col min="14851" max="14851" width="22" style="572" customWidth="1"/>
    <col min="14852" max="14852" width="21.7109375" style="572" customWidth="1"/>
    <col min="14853" max="14853" width="22.28515625" style="572" customWidth="1"/>
    <col min="14854" max="14854" width="20.140625" style="572" customWidth="1"/>
    <col min="14855" max="14855" width="22.7109375" style="572" customWidth="1"/>
    <col min="14856" max="14856" width="21.7109375" style="572" customWidth="1"/>
    <col min="14857" max="14857" width="22.140625" style="572" customWidth="1"/>
    <col min="14858" max="14858" width="20.140625" style="572" customWidth="1"/>
    <col min="14859" max="14859" width="22.42578125" style="572" customWidth="1"/>
    <col min="14860" max="14860" width="21.7109375" style="572" customWidth="1"/>
    <col min="14861" max="14861" width="22.140625" style="572" customWidth="1"/>
    <col min="14862" max="14862" width="3.42578125" style="572" customWidth="1"/>
    <col min="14863" max="15104" width="9.140625" style="572"/>
    <col min="15105" max="15105" width="125.85546875" style="572" customWidth="1"/>
    <col min="15106" max="15106" width="20.140625" style="572" customWidth="1"/>
    <col min="15107" max="15107" width="22" style="572" customWidth="1"/>
    <col min="15108" max="15108" width="21.7109375" style="572" customWidth="1"/>
    <col min="15109" max="15109" width="22.28515625" style="572" customWidth="1"/>
    <col min="15110" max="15110" width="20.140625" style="572" customWidth="1"/>
    <col min="15111" max="15111" width="22.7109375" style="572" customWidth="1"/>
    <col min="15112" max="15112" width="21.7109375" style="572" customWidth="1"/>
    <col min="15113" max="15113" width="22.140625" style="572" customWidth="1"/>
    <col min="15114" max="15114" width="20.140625" style="572" customWidth="1"/>
    <col min="15115" max="15115" width="22.42578125" style="572" customWidth="1"/>
    <col min="15116" max="15116" width="21.7109375" style="572" customWidth="1"/>
    <col min="15117" max="15117" width="22.140625" style="572" customWidth="1"/>
    <col min="15118" max="15118" width="3.42578125" style="572" customWidth="1"/>
    <col min="15119" max="15360" width="9.140625" style="572"/>
    <col min="15361" max="15361" width="125.85546875" style="572" customWidth="1"/>
    <col min="15362" max="15362" width="20.140625" style="572" customWidth="1"/>
    <col min="15363" max="15363" width="22" style="572" customWidth="1"/>
    <col min="15364" max="15364" width="21.7109375" style="572" customWidth="1"/>
    <col min="15365" max="15365" width="22.28515625" style="572" customWidth="1"/>
    <col min="15366" max="15366" width="20.140625" style="572" customWidth="1"/>
    <col min="15367" max="15367" width="22.7109375" style="572" customWidth="1"/>
    <col min="15368" max="15368" width="21.7109375" style="572" customWidth="1"/>
    <col min="15369" max="15369" width="22.140625" style="572" customWidth="1"/>
    <col min="15370" max="15370" width="20.140625" style="572" customWidth="1"/>
    <col min="15371" max="15371" width="22.42578125" style="572" customWidth="1"/>
    <col min="15372" max="15372" width="21.7109375" style="572" customWidth="1"/>
    <col min="15373" max="15373" width="22.140625" style="572" customWidth="1"/>
    <col min="15374" max="15374" width="3.42578125" style="572" customWidth="1"/>
    <col min="15375" max="15616" width="9.140625" style="572"/>
    <col min="15617" max="15617" width="125.85546875" style="572" customWidth="1"/>
    <col min="15618" max="15618" width="20.140625" style="572" customWidth="1"/>
    <col min="15619" max="15619" width="22" style="572" customWidth="1"/>
    <col min="15620" max="15620" width="21.7109375" style="572" customWidth="1"/>
    <col min="15621" max="15621" width="22.28515625" style="572" customWidth="1"/>
    <col min="15622" max="15622" width="20.140625" style="572" customWidth="1"/>
    <col min="15623" max="15623" width="22.7109375" style="572" customWidth="1"/>
    <col min="15624" max="15624" width="21.7109375" style="572" customWidth="1"/>
    <col min="15625" max="15625" width="22.140625" style="572" customWidth="1"/>
    <col min="15626" max="15626" width="20.140625" style="572" customWidth="1"/>
    <col min="15627" max="15627" width="22.42578125" style="572" customWidth="1"/>
    <col min="15628" max="15628" width="21.7109375" style="572" customWidth="1"/>
    <col min="15629" max="15629" width="22.140625" style="572" customWidth="1"/>
    <col min="15630" max="15630" width="3.42578125" style="572" customWidth="1"/>
    <col min="15631" max="15872" width="9.140625" style="572"/>
    <col min="15873" max="15873" width="125.85546875" style="572" customWidth="1"/>
    <col min="15874" max="15874" width="20.140625" style="572" customWidth="1"/>
    <col min="15875" max="15875" width="22" style="572" customWidth="1"/>
    <col min="15876" max="15876" width="21.7109375" style="572" customWidth="1"/>
    <col min="15877" max="15877" width="22.28515625" style="572" customWidth="1"/>
    <col min="15878" max="15878" width="20.140625" style="572" customWidth="1"/>
    <col min="15879" max="15879" width="22.7109375" style="572" customWidth="1"/>
    <col min="15880" max="15880" width="21.7109375" style="572" customWidth="1"/>
    <col min="15881" max="15881" width="22.140625" style="572" customWidth="1"/>
    <col min="15882" max="15882" width="20.140625" style="572" customWidth="1"/>
    <col min="15883" max="15883" width="22.42578125" style="572" customWidth="1"/>
    <col min="15884" max="15884" width="21.7109375" style="572" customWidth="1"/>
    <col min="15885" max="15885" width="22.140625" style="572" customWidth="1"/>
    <col min="15886" max="15886" width="3.42578125" style="572" customWidth="1"/>
    <col min="15887" max="16128" width="9.140625" style="572"/>
    <col min="16129" max="16129" width="125.85546875" style="572" customWidth="1"/>
    <col min="16130" max="16130" width="20.140625" style="572" customWidth="1"/>
    <col min="16131" max="16131" width="22" style="572" customWidth="1"/>
    <col min="16132" max="16132" width="21.7109375" style="572" customWidth="1"/>
    <col min="16133" max="16133" width="22.28515625" style="572" customWidth="1"/>
    <col min="16134" max="16134" width="20.140625" style="572" customWidth="1"/>
    <col min="16135" max="16135" width="22.7109375" style="572" customWidth="1"/>
    <col min="16136" max="16136" width="21.7109375" style="572" customWidth="1"/>
    <col min="16137" max="16137" width="22.140625" style="572" customWidth="1"/>
    <col min="16138" max="16138" width="20.140625" style="572" customWidth="1"/>
    <col min="16139" max="16139" width="22.42578125" style="572" customWidth="1"/>
    <col min="16140" max="16140" width="21.7109375" style="572" customWidth="1"/>
    <col min="16141" max="16141" width="22.140625" style="572" customWidth="1"/>
    <col min="16142" max="16142" width="3.42578125" style="572" customWidth="1"/>
    <col min="16143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8"/>
    </row>
    <row r="2" spans="1:26" s="2" customFormat="1" ht="70.5" customHeight="1">
      <c r="A2" s="726" t="s">
        <v>733</v>
      </c>
      <c r="B2" s="726"/>
      <c r="C2" s="726"/>
      <c r="D2" s="726"/>
      <c r="E2" s="726"/>
      <c r="F2" s="726"/>
      <c r="G2" s="726"/>
      <c r="H2" s="726"/>
      <c r="I2" s="726"/>
      <c r="J2" s="726"/>
      <c r="K2" s="726"/>
      <c r="L2" s="726"/>
      <c r="M2" s="726"/>
      <c r="N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727"/>
      <c r="K5" s="727"/>
      <c r="L5" s="727"/>
      <c r="M5" s="727"/>
      <c r="N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6"/>
      <c r="G7" s="227"/>
      <c r="H7" s="226"/>
      <c r="I7" s="226"/>
      <c r="J7" s="227"/>
      <c r="K7" s="227"/>
      <c r="L7" s="226"/>
      <c r="M7" s="227"/>
      <c r="N7" s="292"/>
    </row>
    <row r="8" spans="1:26" s="293" customFormat="1" ht="33.75" customHeight="1">
      <c r="A8" s="229"/>
      <c r="B8" s="733" t="s">
        <v>250</v>
      </c>
      <c r="C8" s="733"/>
      <c r="D8" s="733"/>
      <c r="E8" s="733"/>
      <c r="F8" s="733" t="s">
        <v>251</v>
      </c>
      <c r="G8" s="733"/>
      <c r="H8" s="733"/>
      <c r="I8" s="733"/>
      <c r="J8" s="733" t="s">
        <v>252</v>
      </c>
      <c r="K8" s="733"/>
      <c r="L8" s="733"/>
      <c r="M8" s="733"/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32" t="s">
        <v>233</v>
      </c>
      <c r="K9" s="232" t="s">
        <v>234</v>
      </c>
      <c r="L9" s="233" t="s">
        <v>235</v>
      </c>
      <c r="M9" s="232" t="s">
        <v>53</v>
      </c>
      <c r="N9" s="294"/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0</v>
      </c>
      <c r="C10" s="237">
        <v>3904.23083</v>
      </c>
      <c r="D10" s="237">
        <v>6145.6973335999992</v>
      </c>
      <c r="E10" s="237">
        <v>10049.9281636</v>
      </c>
      <c r="F10" s="237">
        <v>55</v>
      </c>
      <c r="G10" s="237">
        <v>2667.7091800000003</v>
      </c>
      <c r="H10" s="237">
        <v>5162.9770294</v>
      </c>
      <c r="I10" s="237">
        <v>7885.6862093999998</v>
      </c>
      <c r="J10" s="237">
        <v>241.85307</v>
      </c>
      <c r="K10" s="237">
        <v>27891.571265999999</v>
      </c>
      <c r="L10" s="237">
        <v>24972.920964200002</v>
      </c>
      <c r="M10" s="237">
        <v>53106.345300200002</v>
      </c>
      <c r="N10" s="293"/>
    </row>
    <row r="11" spans="1:26" s="296" customFormat="1" ht="66.75" customHeight="1">
      <c r="A11" s="236" t="s">
        <v>202</v>
      </c>
      <c r="B11" s="239">
        <v>0</v>
      </c>
      <c r="C11" s="239">
        <v>0</v>
      </c>
      <c r="D11" s="239">
        <v>0</v>
      </c>
      <c r="E11" s="239">
        <v>0</v>
      </c>
      <c r="F11" s="239">
        <v>0</v>
      </c>
      <c r="G11" s="239">
        <v>0</v>
      </c>
      <c r="H11" s="237">
        <v>0</v>
      </c>
      <c r="I11" s="237">
        <v>0</v>
      </c>
      <c r="J11" s="237">
        <v>0</v>
      </c>
      <c r="K11" s="237">
        <v>8.1799900000000001</v>
      </c>
      <c r="L11" s="237">
        <v>120.24024</v>
      </c>
      <c r="M11" s="237">
        <v>128.42023</v>
      </c>
      <c r="N11" s="293"/>
    </row>
    <row r="12" spans="1:26" s="296" customFormat="1" ht="66.75" customHeight="1">
      <c r="A12" s="236" t="s">
        <v>203</v>
      </c>
      <c r="B12" s="239">
        <v>0</v>
      </c>
      <c r="C12" s="239">
        <v>0</v>
      </c>
      <c r="D12" s="239">
        <v>0</v>
      </c>
      <c r="E12" s="239">
        <v>0</v>
      </c>
      <c r="F12" s="239">
        <v>0</v>
      </c>
      <c r="G12" s="239">
        <v>0</v>
      </c>
      <c r="H12" s="237">
        <v>0</v>
      </c>
      <c r="I12" s="237">
        <v>0</v>
      </c>
      <c r="J12" s="237">
        <v>0</v>
      </c>
      <c r="K12" s="237">
        <v>0</v>
      </c>
      <c r="L12" s="237">
        <v>0</v>
      </c>
      <c r="M12" s="237">
        <v>0</v>
      </c>
      <c r="N12" s="293"/>
    </row>
    <row r="13" spans="1:26" s="296" customFormat="1" ht="66.75" customHeight="1">
      <c r="A13" s="236" t="s">
        <v>204</v>
      </c>
      <c r="B13" s="237">
        <v>0</v>
      </c>
      <c r="C13" s="237">
        <v>705.86288000000002</v>
      </c>
      <c r="D13" s="237">
        <v>2161.3374900000003</v>
      </c>
      <c r="E13" s="237">
        <v>2867.20037</v>
      </c>
      <c r="F13" s="237">
        <v>2.51145</v>
      </c>
      <c r="G13" s="237">
        <v>2125.8813700000001</v>
      </c>
      <c r="H13" s="237">
        <v>4486.6269189999994</v>
      </c>
      <c r="I13" s="237">
        <v>6615.0197390000003</v>
      </c>
      <c r="J13" s="237">
        <v>38.26</v>
      </c>
      <c r="K13" s="237">
        <v>88.037210000000002</v>
      </c>
      <c r="L13" s="237">
        <v>1283.6404425999999</v>
      </c>
      <c r="M13" s="237">
        <v>1409.9376525999999</v>
      </c>
      <c r="N13" s="293"/>
    </row>
    <row r="14" spans="1:26" s="296" customFormat="1" ht="66.75" customHeight="1">
      <c r="A14" s="236" t="s">
        <v>205</v>
      </c>
      <c r="B14" s="237">
        <v>32.60069</v>
      </c>
      <c r="C14" s="237">
        <v>7943.3063332000002</v>
      </c>
      <c r="D14" s="237">
        <v>18665.794987400001</v>
      </c>
      <c r="E14" s="237">
        <v>26641.702010600002</v>
      </c>
      <c r="F14" s="237">
        <v>2.6385700000000001</v>
      </c>
      <c r="G14" s="237">
        <v>2334.9981671999999</v>
      </c>
      <c r="H14" s="237">
        <v>9157.8245991999993</v>
      </c>
      <c r="I14" s="237">
        <v>11495.4613364</v>
      </c>
      <c r="J14" s="237">
        <v>1064.18487</v>
      </c>
      <c r="K14" s="237">
        <v>4132.3655366000003</v>
      </c>
      <c r="L14" s="237">
        <v>11868.6578276</v>
      </c>
      <c r="M14" s="237">
        <v>17065.208234199999</v>
      </c>
      <c r="N14" s="293"/>
    </row>
    <row r="15" spans="1:26" s="296" customFormat="1" ht="66.75" customHeight="1">
      <c r="A15" s="236" t="s">
        <v>206</v>
      </c>
      <c r="B15" s="237">
        <v>0</v>
      </c>
      <c r="C15" s="237">
        <v>0</v>
      </c>
      <c r="D15" s="237">
        <v>0</v>
      </c>
      <c r="E15" s="237">
        <v>0</v>
      </c>
      <c r="F15" s="237">
        <v>0</v>
      </c>
      <c r="G15" s="237">
        <v>0</v>
      </c>
      <c r="H15" s="237">
        <v>70.875</v>
      </c>
      <c r="I15" s="237">
        <v>70.875</v>
      </c>
      <c r="J15" s="237">
        <v>0</v>
      </c>
      <c r="K15" s="237">
        <v>0</v>
      </c>
      <c r="L15" s="237">
        <v>0</v>
      </c>
      <c r="M15" s="237">
        <v>0</v>
      </c>
      <c r="N15" s="293"/>
    </row>
    <row r="16" spans="1:26" s="296" customFormat="1" ht="66.75" customHeight="1">
      <c r="A16" s="236" t="s">
        <v>129</v>
      </c>
      <c r="B16" s="237">
        <v>636.10618999999997</v>
      </c>
      <c r="C16" s="237">
        <v>12586.115450200001</v>
      </c>
      <c r="D16" s="237">
        <v>82083.216584399997</v>
      </c>
      <c r="E16" s="237">
        <v>95305.438224600002</v>
      </c>
      <c r="F16" s="237">
        <v>2177.9703999999997</v>
      </c>
      <c r="G16" s="237">
        <v>7487.2963077999993</v>
      </c>
      <c r="H16" s="237">
        <v>57648.554225199994</v>
      </c>
      <c r="I16" s="237">
        <v>67313.820932999995</v>
      </c>
      <c r="J16" s="237">
        <v>226.04612</v>
      </c>
      <c r="K16" s="237">
        <v>14237.6248796</v>
      </c>
      <c r="L16" s="237">
        <v>116393.94892659999</v>
      </c>
      <c r="M16" s="237">
        <v>130857.6199262</v>
      </c>
      <c r="N16" s="293"/>
    </row>
    <row r="17" spans="1:14" s="296" customFormat="1" ht="66.75" customHeight="1">
      <c r="A17" s="236" t="s">
        <v>207</v>
      </c>
      <c r="B17" s="237">
        <v>195.57888</v>
      </c>
      <c r="C17" s="237">
        <v>54436.282929399997</v>
      </c>
      <c r="D17" s="237">
        <v>68715.336390800003</v>
      </c>
      <c r="E17" s="237">
        <v>123347.1982002</v>
      </c>
      <c r="F17" s="237">
        <v>584.06640200000004</v>
      </c>
      <c r="G17" s="237">
        <v>29250.872264199999</v>
      </c>
      <c r="H17" s="237">
        <v>64946.300504999999</v>
      </c>
      <c r="I17" s="237">
        <v>94781.23917120001</v>
      </c>
      <c r="J17" s="237">
        <v>1428.6469</v>
      </c>
      <c r="K17" s="237">
        <v>43280.749739999999</v>
      </c>
      <c r="L17" s="237">
        <v>88885.170144999996</v>
      </c>
      <c r="M17" s="237">
        <v>133594.566785</v>
      </c>
      <c r="N17" s="293"/>
    </row>
    <row r="18" spans="1:14" s="296" customFormat="1" ht="66.75" customHeight="1">
      <c r="A18" s="236" t="s">
        <v>208</v>
      </c>
      <c r="B18" s="237">
        <v>22.929729999999999</v>
      </c>
      <c r="C18" s="237">
        <v>3727.2109418</v>
      </c>
      <c r="D18" s="237">
        <v>4536.3022388000009</v>
      </c>
      <c r="E18" s="237">
        <v>8286.4429106000007</v>
      </c>
      <c r="F18" s="237">
        <v>14.419030000000001</v>
      </c>
      <c r="G18" s="237">
        <v>1572.893632</v>
      </c>
      <c r="H18" s="237">
        <v>1542.3311998000001</v>
      </c>
      <c r="I18" s="237">
        <v>3129.6438618000002</v>
      </c>
      <c r="J18" s="237">
        <v>0</v>
      </c>
      <c r="K18" s="237">
        <v>1683.6342299999999</v>
      </c>
      <c r="L18" s="237">
        <v>7164.8451666000001</v>
      </c>
      <c r="M18" s="237">
        <v>8848.4793965999997</v>
      </c>
      <c r="N18" s="293"/>
    </row>
    <row r="19" spans="1:14" s="296" customFormat="1" ht="66.75" customHeight="1">
      <c r="A19" s="236" t="s">
        <v>209</v>
      </c>
      <c r="B19" s="237">
        <v>65.099620000000002</v>
      </c>
      <c r="C19" s="237">
        <v>10997.0937908</v>
      </c>
      <c r="D19" s="237">
        <v>38223.285401399997</v>
      </c>
      <c r="E19" s="237">
        <v>49285.478812200003</v>
      </c>
      <c r="F19" s="237">
        <v>1904.7779800000001</v>
      </c>
      <c r="G19" s="237">
        <v>2723.5286231999999</v>
      </c>
      <c r="H19" s="237">
        <v>21206.6942824</v>
      </c>
      <c r="I19" s="237">
        <v>25835.000885600002</v>
      </c>
      <c r="J19" s="237">
        <v>0</v>
      </c>
      <c r="K19" s="237">
        <v>3995.6255329999999</v>
      </c>
      <c r="L19" s="237">
        <v>16781.1517116</v>
      </c>
      <c r="M19" s="237">
        <v>20776.777244600002</v>
      </c>
      <c r="N19" s="293"/>
    </row>
    <row r="20" spans="1:14" s="296" customFormat="1" ht="66.75" customHeight="1">
      <c r="A20" s="236" t="s">
        <v>210</v>
      </c>
      <c r="B20" s="237">
        <v>0</v>
      </c>
      <c r="C20" s="237">
        <v>63.653309999999998</v>
      </c>
      <c r="D20" s="237">
        <v>0</v>
      </c>
      <c r="E20" s="237">
        <v>63.653309999999998</v>
      </c>
      <c r="F20" s="237">
        <v>0</v>
      </c>
      <c r="G20" s="237">
        <v>0</v>
      </c>
      <c r="H20" s="237">
        <v>0</v>
      </c>
      <c r="I20" s="237">
        <v>0</v>
      </c>
      <c r="J20" s="237">
        <v>0</v>
      </c>
      <c r="K20" s="237">
        <v>3.6816399999999998</v>
      </c>
      <c r="L20" s="237">
        <v>0</v>
      </c>
      <c r="M20" s="237">
        <v>3.6816399999999998</v>
      </c>
      <c r="N20" s="293"/>
    </row>
    <row r="21" spans="1:14" s="296" customFormat="1" ht="66.75" customHeight="1">
      <c r="A21" s="236" t="s">
        <v>211</v>
      </c>
      <c r="B21" s="237">
        <v>41.253169999999997</v>
      </c>
      <c r="C21" s="237">
        <v>8586.2963197999998</v>
      </c>
      <c r="D21" s="237">
        <v>21163.796434399999</v>
      </c>
      <c r="E21" s="237">
        <v>29791.345924199999</v>
      </c>
      <c r="F21" s="237">
        <v>68.897710000000004</v>
      </c>
      <c r="G21" s="237">
        <v>5705.9304093999999</v>
      </c>
      <c r="H21" s="237">
        <v>31103.9170184</v>
      </c>
      <c r="I21" s="237">
        <v>36878.745137800004</v>
      </c>
      <c r="J21" s="237">
        <v>292.51767000000001</v>
      </c>
      <c r="K21" s="237">
        <v>7211.3947236000004</v>
      </c>
      <c r="L21" s="237">
        <v>25609.377960999998</v>
      </c>
      <c r="M21" s="237">
        <v>33113.290354600002</v>
      </c>
      <c r="N21" s="293"/>
    </row>
    <row r="22" spans="1:14" s="296" customFormat="1" ht="66.75" customHeight="1">
      <c r="A22" s="236" t="s">
        <v>212</v>
      </c>
      <c r="B22" s="237">
        <v>5.3668800000000001</v>
      </c>
      <c r="C22" s="237">
        <v>0</v>
      </c>
      <c r="D22" s="237">
        <v>0</v>
      </c>
      <c r="E22" s="237">
        <v>5.3668800000000001</v>
      </c>
      <c r="F22" s="237">
        <v>1.3796700000000002</v>
      </c>
      <c r="G22" s="237">
        <v>7.5014399999999997</v>
      </c>
      <c r="H22" s="237">
        <v>4.9516852</v>
      </c>
      <c r="I22" s="237">
        <v>13.8327952</v>
      </c>
      <c r="J22" s="237">
        <v>0</v>
      </c>
      <c r="K22" s="237">
        <v>47.16187</v>
      </c>
      <c r="L22" s="237">
        <v>33.895938999999998</v>
      </c>
      <c r="M22" s="237">
        <v>81.057808999999992</v>
      </c>
      <c r="N22" s="293"/>
    </row>
    <row r="23" spans="1:14" s="296" customFormat="1" ht="66.75" customHeight="1">
      <c r="A23" s="236" t="s">
        <v>213</v>
      </c>
      <c r="B23" s="237">
        <v>3</v>
      </c>
      <c r="C23" s="237">
        <v>124.45957000000001</v>
      </c>
      <c r="D23" s="237">
        <v>0</v>
      </c>
      <c r="E23" s="237">
        <v>127.45957000000001</v>
      </c>
      <c r="F23" s="237">
        <v>0.95992999999999995</v>
      </c>
      <c r="G23" s="237">
        <v>112.95195</v>
      </c>
      <c r="H23" s="237">
        <v>29.122029999999999</v>
      </c>
      <c r="I23" s="237">
        <v>143.03390999999999</v>
      </c>
      <c r="J23" s="237">
        <v>0</v>
      </c>
      <c r="K23" s="237">
        <v>33.57199</v>
      </c>
      <c r="L23" s="237">
        <v>3320.9423431999999</v>
      </c>
      <c r="M23" s="237">
        <v>3354.5143332000002</v>
      </c>
      <c r="N23" s="293"/>
    </row>
    <row r="24" spans="1:14" s="296" customFormat="1" ht="66.75" customHeight="1">
      <c r="A24" s="236" t="s">
        <v>214</v>
      </c>
      <c r="B24" s="237">
        <v>6.0580100000000003</v>
      </c>
      <c r="C24" s="237">
        <v>1095.7801664000001</v>
      </c>
      <c r="D24" s="237">
        <v>1573.7434224000001</v>
      </c>
      <c r="E24" s="237">
        <v>2675.5815987999999</v>
      </c>
      <c r="F24" s="237">
        <v>15.401299999999999</v>
      </c>
      <c r="G24" s="237">
        <v>659.21197999999993</v>
      </c>
      <c r="H24" s="237">
        <v>3489.5258435999999</v>
      </c>
      <c r="I24" s="237">
        <v>4164.1391235999999</v>
      </c>
      <c r="J24" s="237">
        <v>8.1013000000000002</v>
      </c>
      <c r="K24" s="237">
        <v>519.95312999999999</v>
      </c>
      <c r="L24" s="237">
        <v>1057.7537867999999</v>
      </c>
      <c r="M24" s="237">
        <v>1585.8082168000001</v>
      </c>
      <c r="N24" s="293"/>
    </row>
    <row r="25" spans="1:14" s="296" customFormat="1" ht="66.75" customHeight="1">
      <c r="A25" s="236" t="s">
        <v>215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0</v>
      </c>
      <c r="H25" s="237">
        <v>0</v>
      </c>
      <c r="I25" s="237">
        <v>0</v>
      </c>
      <c r="J25" s="237">
        <v>0</v>
      </c>
      <c r="K25" s="237">
        <v>0</v>
      </c>
      <c r="L25" s="237">
        <v>0</v>
      </c>
      <c r="M25" s="237">
        <v>0</v>
      </c>
      <c r="N25" s="293"/>
    </row>
    <row r="26" spans="1:14" s="296" customFormat="1" ht="66.7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37">
        <v>0</v>
      </c>
      <c r="K26" s="237">
        <v>0</v>
      </c>
      <c r="L26" s="237">
        <v>0</v>
      </c>
      <c r="M26" s="237">
        <v>0</v>
      </c>
      <c r="N26" s="293"/>
    </row>
    <row r="27" spans="1:14" s="298" customFormat="1" ht="92.25" customHeight="1" thickBot="1">
      <c r="A27" s="240" t="s">
        <v>217</v>
      </c>
      <c r="B27" s="241">
        <v>0</v>
      </c>
      <c r="C27" s="241">
        <v>0</v>
      </c>
      <c r="D27" s="241">
        <v>0</v>
      </c>
      <c r="E27" s="241">
        <v>0</v>
      </c>
      <c r="F27" s="241">
        <v>0</v>
      </c>
      <c r="G27" s="241">
        <v>10.4156</v>
      </c>
      <c r="H27" s="241">
        <v>5.9132637999999993</v>
      </c>
      <c r="I27" s="241">
        <v>16.328863800000001</v>
      </c>
      <c r="J27" s="241">
        <v>0</v>
      </c>
      <c r="K27" s="241">
        <v>0</v>
      </c>
      <c r="L27" s="241">
        <v>0</v>
      </c>
      <c r="M27" s="241">
        <v>0</v>
      </c>
      <c r="N27" s="297"/>
    </row>
    <row r="28" spans="1:14" s="296" customFormat="1" ht="42" customHeight="1" thickTop="1" thickBot="1">
      <c r="A28" s="299" t="s">
        <v>236</v>
      </c>
      <c r="B28" s="300">
        <f>SUM(B10:B27)</f>
        <v>1007.9931699999999</v>
      </c>
      <c r="C28" s="300">
        <f t="shared" ref="C28:M28" si="0">SUM(C10:C27)</f>
        <v>104170.29252160001</v>
      </c>
      <c r="D28" s="300">
        <f t="shared" si="0"/>
        <v>243268.51028320001</v>
      </c>
      <c r="E28" s="300">
        <f t="shared" si="0"/>
        <v>348446.79597480007</v>
      </c>
      <c r="F28" s="300">
        <f t="shared" si="0"/>
        <v>4828.0224420000004</v>
      </c>
      <c r="G28" s="300">
        <f t="shared" si="0"/>
        <v>54659.190923800001</v>
      </c>
      <c r="H28" s="300">
        <f t="shared" si="0"/>
        <v>198855.61360099999</v>
      </c>
      <c r="I28" s="300">
        <f t="shared" si="0"/>
        <v>258342.8269668</v>
      </c>
      <c r="J28" s="300">
        <f t="shared" si="0"/>
        <v>3299.6099300000001</v>
      </c>
      <c r="K28" s="300">
        <f t="shared" si="0"/>
        <v>103133.55173879997</v>
      </c>
      <c r="L28" s="300">
        <f t="shared" si="0"/>
        <v>297492.54545420001</v>
      </c>
      <c r="M28" s="300">
        <f t="shared" si="0"/>
        <v>403925.70712300006</v>
      </c>
      <c r="N28" s="293"/>
    </row>
    <row r="29" spans="1:14" ht="11.25" customHeight="1" thickTop="1" thickBot="1">
      <c r="A29" s="246"/>
      <c r="B29" s="247"/>
      <c r="C29" s="248"/>
      <c r="D29" s="248"/>
      <c r="E29" s="248"/>
      <c r="F29" s="248"/>
      <c r="G29" s="248"/>
      <c r="H29" s="247"/>
      <c r="I29" s="247"/>
      <c r="J29" s="247"/>
      <c r="K29" s="247"/>
      <c r="L29" s="247"/>
      <c r="M29" s="247"/>
    </row>
    <row r="30" spans="1:14" ht="33" customHeight="1" thickTop="1">
      <c r="A30" s="249" t="s">
        <v>219</v>
      </c>
      <c r="B30" s="179"/>
      <c r="C30" s="211"/>
      <c r="D30" s="211"/>
      <c r="E30" s="211"/>
      <c r="F30" s="211"/>
      <c r="G30" s="211"/>
      <c r="H30" s="212"/>
      <c r="I30" s="212"/>
      <c r="J30" s="23"/>
      <c r="K30" s="23"/>
      <c r="L30" s="23"/>
      <c r="M30" s="23"/>
    </row>
    <row r="31" spans="1:14" ht="13.5" customHeight="1">
      <c r="A31" s="22"/>
      <c r="B31" s="48"/>
      <c r="C31" s="24"/>
      <c r="D31" s="24"/>
      <c r="E31" s="24"/>
      <c r="F31" s="24"/>
      <c r="G31" s="24"/>
      <c r="H31" s="24"/>
      <c r="I31" s="156"/>
      <c r="J31" s="23"/>
      <c r="K31" s="23"/>
      <c r="L31" s="23"/>
      <c r="M31" s="23"/>
    </row>
    <row r="32" spans="1:14" ht="13.5" customHeight="1">
      <c r="A32" s="22"/>
      <c r="B32" s="48"/>
      <c r="C32" s="24"/>
      <c r="D32" s="24"/>
      <c r="E32" s="24"/>
      <c r="F32" s="24"/>
      <c r="G32" s="24"/>
      <c r="H32" s="24"/>
      <c r="I32" s="156"/>
      <c r="J32" s="23"/>
      <c r="K32" s="23"/>
      <c r="L32" s="23"/>
      <c r="M32" s="23"/>
    </row>
    <row r="33" spans="1:13" ht="13.5" customHeight="1">
      <c r="A33" s="22"/>
      <c r="B33" s="48"/>
      <c r="C33" s="24"/>
      <c r="D33" s="24"/>
      <c r="E33" s="24"/>
      <c r="F33" s="24"/>
      <c r="G33" s="24"/>
      <c r="H33" s="24"/>
      <c r="I33" s="156"/>
      <c r="J33" s="23"/>
      <c r="K33" s="23"/>
      <c r="L33" s="23"/>
      <c r="M33" s="23"/>
    </row>
    <row r="34" spans="1:13" ht="13.5" customHeight="1">
      <c r="A34" s="22"/>
      <c r="B34" s="48"/>
      <c r="C34" s="24"/>
      <c r="D34" s="24"/>
      <c r="E34" s="24"/>
      <c r="F34" s="24"/>
      <c r="G34" s="24"/>
      <c r="H34" s="24"/>
      <c r="I34" s="156"/>
      <c r="J34" s="23"/>
      <c r="K34" s="23"/>
      <c r="L34" s="23"/>
      <c r="M34" s="23"/>
    </row>
    <row r="35" spans="1:13" ht="13.5" customHeight="1">
      <c r="A35" s="22"/>
      <c r="B35" s="48"/>
      <c r="C35" s="24"/>
      <c r="D35" s="24"/>
      <c r="E35" s="24"/>
      <c r="F35" s="24"/>
      <c r="G35" s="24"/>
      <c r="H35" s="24"/>
      <c r="I35" s="156"/>
      <c r="J35" s="23"/>
      <c r="K35" s="23"/>
      <c r="L35" s="23"/>
      <c r="M35" s="23"/>
    </row>
    <row r="36" spans="1:13" ht="13.5" customHeight="1">
      <c r="A36" s="22"/>
      <c r="B36" s="48"/>
      <c r="C36" s="24"/>
      <c r="D36" s="24"/>
      <c r="E36" s="24"/>
      <c r="F36" s="24"/>
      <c r="G36" s="24"/>
      <c r="H36" s="24"/>
      <c r="I36" s="156"/>
      <c r="J36" s="23"/>
      <c r="K36" s="23"/>
      <c r="L36" s="23"/>
      <c r="M36" s="23"/>
    </row>
    <row r="37" spans="1:13" ht="13.5" customHeight="1">
      <c r="A37" s="188"/>
      <c r="B37" s="254"/>
      <c r="C37" s="24"/>
      <c r="D37" s="24"/>
      <c r="E37" s="24"/>
      <c r="F37" s="24"/>
      <c r="G37" s="24"/>
      <c r="H37" s="24"/>
      <c r="I37" s="156"/>
      <c r="J37" s="23"/>
      <c r="K37" s="23"/>
      <c r="L37" s="23"/>
      <c r="M37" s="23"/>
    </row>
    <row r="38" spans="1:13" ht="13.5" customHeight="1">
      <c r="A38" s="22"/>
      <c r="B38" s="254"/>
      <c r="C38" s="24"/>
      <c r="D38" s="24"/>
      <c r="E38" s="24"/>
      <c r="F38" s="24"/>
      <c r="G38" s="24"/>
      <c r="H38" s="24"/>
      <c r="I38" s="156"/>
      <c r="J38" s="23"/>
      <c r="K38" s="23"/>
      <c r="L38" s="23"/>
      <c r="M38" s="23"/>
    </row>
    <row r="39" spans="1:13" ht="13.5" customHeight="1">
      <c r="A39" s="22"/>
      <c r="B39" s="254"/>
      <c r="C39" s="24"/>
      <c r="D39" s="24"/>
      <c r="E39" s="24"/>
      <c r="F39" s="24"/>
      <c r="G39" s="24"/>
      <c r="H39" s="24"/>
      <c r="I39" s="156"/>
      <c r="J39" s="23"/>
      <c r="K39" s="23"/>
      <c r="L39" s="23"/>
      <c r="M39" s="23"/>
    </row>
    <row r="40" spans="1:13" ht="13.5" customHeight="1">
      <c r="A40" s="22"/>
      <c r="B40" s="254"/>
      <c r="C40" s="24"/>
      <c r="D40" s="24"/>
      <c r="E40" s="24"/>
      <c r="F40" s="24"/>
      <c r="G40" s="24"/>
      <c r="H40" s="24"/>
      <c r="I40" s="156"/>
      <c r="J40" s="23"/>
      <c r="K40" s="23"/>
      <c r="L40" s="23"/>
      <c r="M40" s="23"/>
    </row>
    <row r="41" spans="1:13" ht="13.5" customHeight="1">
      <c r="A41" s="22"/>
      <c r="B41" s="254"/>
      <c r="C41" s="24"/>
      <c r="D41" s="24"/>
      <c r="E41" s="24"/>
      <c r="F41" s="24"/>
      <c r="G41" s="24"/>
      <c r="H41" s="24"/>
      <c r="I41" s="156"/>
      <c r="J41" s="23"/>
      <c r="K41" s="23"/>
      <c r="L41" s="23"/>
      <c r="M41" s="23"/>
    </row>
    <row r="42" spans="1:13" ht="13.5" customHeight="1">
      <c r="A42" s="22"/>
      <c r="B42" s="254"/>
      <c r="C42" s="24"/>
      <c r="D42" s="24"/>
      <c r="E42" s="24"/>
      <c r="F42" s="24"/>
      <c r="G42" s="24"/>
      <c r="H42" s="24"/>
      <c r="I42" s="156"/>
      <c r="J42" s="23"/>
      <c r="K42" s="23"/>
      <c r="L42" s="23"/>
      <c r="M42" s="23"/>
    </row>
    <row r="43" spans="1:13" ht="13.5" customHeight="1">
      <c r="A43" s="188"/>
      <c r="B43" s="254"/>
      <c r="C43" s="24"/>
      <c r="D43" s="24"/>
      <c r="E43" s="24"/>
      <c r="F43" s="24"/>
      <c r="G43" s="24"/>
      <c r="H43" s="24"/>
      <c r="I43" s="156"/>
      <c r="J43" s="23"/>
      <c r="K43" s="23"/>
      <c r="L43" s="23"/>
      <c r="M43" s="23"/>
    </row>
    <row r="44" spans="1:13" ht="13.5" customHeight="1">
      <c r="A44" s="22"/>
      <c r="B44" s="48"/>
      <c r="C44" s="24"/>
      <c r="D44" s="24"/>
      <c r="E44" s="24"/>
      <c r="F44" s="24"/>
      <c r="G44" s="24"/>
      <c r="H44" s="24"/>
      <c r="I44" s="156"/>
      <c r="J44" s="23"/>
      <c r="K44" s="23"/>
      <c r="L44" s="23"/>
      <c r="M44" s="23"/>
    </row>
    <row r="45" spans="1:13" ht="13.5" customHeight="1">
      <c r="A45" s="22"/>
      <c r="B45" s="48"/>
      <c r="C45" s="24"/>
      <c r="D45" s="24"/>
      <c r="E45" s="24"/>
      <c r="F45" s="24"/>
      <c r="G45" s="24"/>
      <c r="H45" s="24"/>
      <c r="I45" s="156"/>
      <c r="J45" s="23"/>
      <c r="K45" s="23"/>
      <c r="L45" s="23"/>
      <c r="M45" s="23"/>
    </row>
    <row r="46" spans="1:13" ht="13.5" customHeight="1">
      <c r="A46" s="22"/>
      <c r="B46" s="48"/>
      <c r="C46" s="24"/>
      <c r="D46" s="24"/>
      <c r="E46" s="24"/>
      <c r="F46" s="24"/>
      <c r="G46" s="24"/>
      <c r="H46" s="24"/>
      <c r="I46" s="156"/>
      <c r="J46" s="23"/>
      <c r="K46" s="23"/>
      <c r="L46" s="23"/>
      <c r="M46" s="23"/>
    </row>
    <row r="47" spans="1:13" ht="13.5" customHeight="1">
      <c r="A47" s="188"/>
      <c r="B47" s="48"/>
      <c r="C47" s="24"/>
      <c r="D47" s="24"/>
      <c r="E47" s="24"/>
      <c r="F47" s="24"/>
      <c r="G47" s="24"/>
      <c r="H47" s="24"/>
      <c r="I47" s="156"/>
      <c r="J47" s="23"/>
      <c r="K47" s="23"/>
      <c r="L47" s="23"/>
      <c r="M47" s="23"/>
    </row>
    <row r="48" spans="1:13" ht="13.5" customHeight="1">
      <c r="A48" s="22"/>
      <c r="B48" s="48"/>
      <c r="C48" s="24"/>
      <c r="D48" s="24"/>
      <c r="E48" s="24"/>
      <c r="F48" s="24"/>
      <c r="G48" s="24"/>
      <c r="H48" s="24"/>
      <c r="I48" s="156"/>
      <c r="J48" s="23"/>
      <c r="K48" s="23"/>
      <c r="L48" s="23"/>
      <c r="M48" s="23"/>
    </row>
    <row r="49" spans="1:13" ht="13.5" customHeight="1">
      <c r="A49" s="22"/>
      <c r="B49" s="48"/>
      <c r="C49" s="24"/>
      <c r="D49" s="24"/>
      <c r="E49" s="24"/>
      <c r="F49" s="24"/>
      <c r="G49" s="24"/>
      <c r="H49" s="24"/>
      <c r="I49" s="156"/>
      <c r="J49" s="23"/>
      <c r="K49" s="23"/>
      <c r="L49" s="23"/>
      <c r="M49" s="23"/>
    </row>
    <row r="50" spans="1:13" ht="13.5" customHeight="1">
      <c r="A50" s="22"/>
      <c r="B50" s="48"/>
      <c r="C50" s="24"/>
      <c r="D50" s="24"/>
      <c r="E50" s="24"/>
      <c r="F50" s="24"/>
      <c r="G50" s="24"/>
      <c r="H50" s="24"/>
      <c r="I50" s="156"/>
      <c r="J50" s="23"/>
      <c r="K50" s="23"/>
      <c r="L50" s="23"/>
      <c r="M50" s="23"/>
    </row>
    <row r="51" spans="1:13" ht="13.5" customHeight="1">
      <c r="A51" s="22"/>
      <c r="B51" s="48"/>
      <c r="C51" s="24"/>
      <c r="D51" s="24"/>
      <c r="E51" s="24"/>
      <c r="F51" s="24"/>
      <c r="G51" s="24"/>
      <c r="H51" s="24"/>
      <c r="I51" s="156"/>
      <c r="J51" s="23"/>
      <c r="K51" s="23"/>
      <c r="L51" s="23"/>
      <c r="M51" s="23"/>
    </row>
    <row r="52" spans="1:13" ht="13.5" customHeight="1">
      <c r="A52" s="188"/>
      <c r="B52" s="48"/>
      <c r="C52" s="24"/>
      <c r="D52" s="24"/>
      <c r="E52" s="24"/>
      <c r="F52" s="24"/>
      <c r="G52" s="24"/>
      <c r="H52" s="24"/>
      <c r="I52" s="156"/>
      <c r="J52" s="23"/>
      <c r="K52" s="23"/>
      <c r="L52" s="23"/>
      <c r="M52" s="23"/>
    </row>
    <row r="53" spans="1:13" ht="13.5" customHeight="1">
      <c r="A53" s="22"/>
      <c r="B53" s="48"/>
      <c r="C53" s="24"/>
      <c r="D53" s="24"/>
      <c r="E53" s="24"/>
      <c r="F53" s="24"/>
      <c r="G53" s="24"/>
      <c r="H53" s="24"/>
      <c r="I53" s="156"/>
      <c r="J53" s="23"/>
      <c r="K53" s="23"/>
      <c r="L53" s="23"/>
      <c r="M53" s="23"/>
    </row>
    <row r="54" spans="1:13" ht="13.5" customHeight="1">
      <c r="A54" s="22"/>
      <c r="B54" s="48"/>
      <c r="C54" s="24"/>
      <c r="D54" s="24"/>
      <c r="E54" s="24"/>
      <c r="F54" s="24"/>
      <c r="G54" s="24"/>
      <c r="H54" s="24"/>
      <c r="I54" s="156"/>
      <c r="J54" s="23"/>
      <c r="K54" s="23"/>
      <c r="L54" s="23"/>
      <c r="M54" s="23"/>
    </row>
    <row r="55" spans="1:13" ht="13.5" customHeight="1">
      <c r="A55" s="22"/>
      <c r="B55" s="48"/>
      <c r="C55" s="24"/>
      <c r="D55" s="24"/>
      <c r="E55" s="24"/>
      <c r="F55" s="24"/>
      <c r="G55" s="24"/>
      <c r="H55" s="24"/>
      <c r="I55" s="156"/>
      <c r="J55" s="23"/>
      <c r="K55" s="23"/>
      <c r="L55" s="23"/>
      <c r="M55" s="23"/>
    </row>
    <row r="56" spans="1:13" ht="9" customHeight="1">
      <c r="A56" s="186"/>
      <c r="B56" s="48"/>
      <c r="C56" s="24"/>
      <c r="D56" s="24"/>
      <c r="E56" s="24"/>
      <c r="F56" s="24"/>
      <c r="G56" s="24"/>
      <c r="H56" s="24"/>
      <c r="I56" s="156"/>
      <c r="J56" s="23"/>
      <c r="K56" s="23"/>
      <c r="L56" s="23"/>
      <c r="M56" s="23"/>
    </row>
    <row r="57" spans="1:13" ht="9" customHeight="1">
      <c r="A57" s="186"/>
      <c r="B57" s="48"/>
      <c r="C57" s="24"/>
      <c r="D57" s="24"/>
      <c r="E57" s="24"/>
      <c r="F57" s="24"/>
      <c r="G57" s="24"/>
      <c r="H57" s="24"/>
      <c r="I57" s="156"/>
      <c r="J57" s="23"/>
      <c r="K57" s="23"/>
      <c r="L57" s="23"/>
      <c r="M57" s="23"/>
    </row>
    <row r="58" spans="1:13" ht="9" customHeight="1">
      <c r="A58" s="186"/>
      <c r="B58" s="48"/>
      <c r="C58" s="24"/>
      <c r="D58" s="24"/>
      <c r="E58" s="24"/>
      <c r="F58" s="24"/>
      <c r="G58" s="24"/>
      <c r="H58" s="24"/>
      <c r="I58" s="156"/>
      <c r="J58" s="23"/>
      <c r="K58" s="23"/>
      <c r="L58" s="23"/>
      <c r="M58" s="23"/>
    </row>
    <row r="59" spans="1:13" ht="9" customHeight="1">
      <c r="A59" s="186"/>
      <c r="B59" s="48"/>
      <c r="C59" s="24"/>
      <c r="D59" s="24"/>
      <c r="E59" s="24"/>
      <c r="F59" s="24"/>
      <c r="G59" s="24"/>
      <c r="H59" s="24"/>
      <c r="I59" s="156"/>
      <c r="J59" s="23"/>
      <c r="K59" s="23"/>
      <c r="L59" s="23"/>
      <c r="M59" s="23"/>
    </row>
    <row r="60" spans="1:13" ht="9" customHeight="1">
      <c r="A60" s="187"/>
      <c r="B60" s="48"/>
      <c r="C60" s="24"/>
      <c r="D60" s="24"/>
      <c r="E60" s="24"/>
      <c r="F60" s="24"/>
      <c r="G60" s="24"/>
      <c r="H60" s="24"/>
      <c r="I60" s="156"/>
      <c r="J60" s="23"/>
      <c r="K60" s="23"/>
      <c r="L60" s="23"/>
      <c r="M60" s="23"/>
    </row>
    <row r="61" spans="1:13" ht="9" customHeight="1">
      <c r="A61" s="187"/>
      <c r="C61" s="24"/>
      <c r="D61" s="24"/>
      <c r="E61" s="24"/>
      <c r="F61" s="24"/>
      <c r="G61" s="24"/>
      <c r="H61" s="24"/>
      <c r="I61" s="23"/>
      <c r="J61" s="23"/>
      <c r="K61" s="23"/>
      <c r="L61" s="23"/>
      <c r="M61" s="23"/>
    </row>
    <row r="62" spans="1:13" ht="9" customHeight="1">
      <c r="A62" s="188"/>
      <c r="C62" s="24"/>
      <c r="D62" s="24"/>
      <c r="E62" s="24"/>
      <c r="F62" s="24"/>
      <c r="G62" s="24"/>
      <c r="H62" s="24"/>
      <c r="I62" s="23"/>
      <c r="J62" s="23"/>
      <c r="K62" s="23"/>
      <c r="L62" s="23"/>
      <c r="M62" s="23"/>
    </row>
    <row r="63" spans="1:13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3"/>
      <c r="L63" s="23"/>
      <c r="M63" s="23"/>
    </row>
    <row r="64" spans="1:13" ht="9" customHeight="1">
      <c r="A64" s="22"/>
      <c r="C64" s="24"/>
      <c r="D64" s="24"/>
      <c r="E64" s="24"/>
      <c r="F64" s="24"/>
      <c r="G64" s="24"/>
      <c r="H64" s="24"/>
      <c r="I64" s="23"/>
      <c r="J64" s="23"/>
      <c r="K64" s="23"/>
      <c r="L64" s="23"/>
      <c r="M64" s="23"/>
    </row>
    <row r="65" spans="1:13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3"/>
      <c r="L65" s="23"/>
      <c r="M65" s="23"/>
    </row>
    <row r="66" spans="1:13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3"/>
      <c r="L66" s="23"/>
      <c r="M66" s="23"/>
    </row>
    <row r="67" spans="1:13" ht="9" customHeight="1">
      <c r="A67" s="186"/>
      <c r="C67" s="24"/>
      <c r="D67" s="24"/>
      <c r="E67" s="24"/>
      <c r="F67" s="24"/>
      <c r="G67" s="24"/>
      <c r="H67" s="24"/>
      <c r="I67" s="23"/>
      <c r="J67" s="23"/>
      <c r="K67" s="23"/>
      <c r="L67" s="23"/>
      <c r="M67" s="23"/>
    </row>
    <row r="68" spans="1:13" ht="9" customHeight="1">
      <c r="A68" s="188"/>
      <c r="C68" s="24"/>
      <c r="D68" s="24"/>
      <c r="E68" s="24"/>
      <c r="F68" s="24"/>
      <c r="G68" s="24"/>
      <c r="H68" s="24"/>
      <c r="I68" s="23"/>
      <c r="J68" s="23"/>
      <c r="K68" s="23"/>
      <c r="L68" s="23"/>
      <c r="M68" s="23"/>
    </row>
    <row r="69" spans="1:13" ht="9" customHeight="1">
      <c r="A69" s="22"/>
      <c r="C69" s="24"/>
      <c r="D69" s="24"/>
      <c r="E69" s="24"/>
      <c r="F69" s="24"/>
      <c r="G69" s="24"/>
      <c r="H69" s="24"/>
      <c r="I69" s="23"/>
      <c r="J69" s="23"/>
      <c r="K69" s="23"/>
      <c r="L69" s="23"/>
      <c r="M69" s="23"/>
    </row>
    <row r="70" spans="1:13" ht="9" customHeight="1">
      <c r="A70" s="22"/>
      <c r="C70" s="24"/>
      <c r="D70" s="24"/>
      <c r="E70" s="24"/>
      <c r="F70" s="24"/>
      <c r="G70" s="24"/>
      <c r="H70" s="24"/>
      <c r="I70" s="23"/>
      <c r="J70" s="23"/>
      <c r="K70" s="23"/>
      <c r="L70" s="23"/>
      <c r="M70" s="23"/>
    </row>
    <row r="71" spans="1:13" ht="9" customHeight="1">
      <c r="A71" s="22"/>
      <c r="C71" s="24"/>
      <c r="D71" s="24"/>
      <c r="E71" s="24"/>
      <c r="F71" s="24"/>
      <c r="G71" s="24"/>
      <c r="H71" s="24"/>
      <c r="I71" s="23"/>
      <c r="J71" s="23"/>
      <c r="K71" s="23"/>
      <c r="L71" s="23"/>
      <c r="M71" s="23"/>
    </row>
    <row r="72" spans="1:13" ht="9" customHeight="1">
      <c r="A72" s="22"/>
      <c r="C72" s="24"/>
      <c r="D72" s="24"/>
      <c r="E72" s="24"/>
      <c r="F72" s="24"/>
      <c r="G72" s="24"/>
      <c r="H72" s="24"/>
      <c r="I72" s="23"/>
      <c r="J72" s="23"/>
      <c r="K72" s="23"/>
      <c r="L72" s="23"/>
      <c r="M72" s="23"/>
    </row>
    <row r="73" spans="1:13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3"/>
      <c r="L73" s="23"/>
      <c r="M73" s="23"/>
    </row>
    <row r="74" spans="1:13" ht="9" customHeight="1">
      <c r="A74" s="188"/>
      <c r="C74" s="24"/>
      <c r="D74" s="24"/>
      <c r="E74" s="24"/>
      <c r="F74" s="24"/>
      <c r="G74" s="24"/>
      <c r="H74" s="24"/>
      <c r="I74" s="23"/>
      <c r="J74" s="23"/>
      <c r="K74" s="23"/>
      <c r="L74" s="23"/>
      <c r="M74" s="23"/>
    </row>
    <row r="75" spans="1:13" ht="9" customHeight="1">
      <c r="A75" s="22"/>
      <c r="C75" s="24"/>
      <c r="D75" s="24"/>
      <c r="E75" s="24"/>
      <c r="F75" s="24"/>
      <c r="G75" s="24"/>
      <c r="H75" s="24"/>
      <c r="I75" s="23"/>
      <c r="J75" s="23"/>
      <c r="K75" s="23"/>
      <c r="L75" s="23"/>
      <c r="M75" s="23"/>
    </row>
    <row r="76" spans="1:13" ht="9" customHeight="1">
      <c r="A76" s="22"/>
      <c r="C76" s="24"/>
      <c r="D76" s="24"/>
      <c r="E76" s="24"/>
      <c r="F76" s="24"/>
      <c r="G76" s="24"/>
      <c r="H76" s="24"/>
      <c r="I76" s="23"/>
      <c r="J76" s="23"/>
      <c r="K76" s="23"/>
      <c r="L76" s="23"/>
      <c r="M76" s="23"/>
    </row>
    <row r="77" spans="1:13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3"/>
      <c r="L77" s="23"/>
      <c r="M77" s="23"/>
    </row>
    <row r="78" spans="1:13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3"/>
      <c r="L78" s="23"/>
      <c r="M78" s="23"/>
    </row>
    <row r="79" spans="1:13">
      <c r="A79" s="22"/>
      <c r="C79" s="48"/>
      <c r="D79" s="48"/>
      <c r="E79" s="48"/>
      <c r="F79" s="48"/>
      <c r="G79" s="48"/>
      <c r="H79" s="48"/>
    </row>
    <row r="80" spans="1:13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40" zoomScaleNormal="40" workbookViewId="0">
      <selection activeCell="B11" sqref="B11"/>
    </sheetView>
  </sheetViews>
  <sheetFormatPr defaultRowHeight="15"/>
  <cols>
    <col min="1" max="1" width="125.85546875" style="26" customWidth="1"/>
    <col min="2" max="2" width="20.140625" style="572" customWidth="1"/>
    <col min="3" max="3" width="22" style="572" customWidth="1"/>
    <col min="4" max="4" width="21.7109375" style="572" customWidth="1"/>
    <col min="5" max="5" width="22.28515625" style="572" customWidth="1"/>
    <col min="6" max="6" width="20.140625" style="572" customWidth="1"/>
    <col min="7" max="7" width="22.7109375" style="572" customWidth="1"/>
    <col min="8" max="8" width="21.7109375" style="572" customWidth="1"/>
    <col min="9" max="9" width="22.140625" style="572" customWidth="1"/>
    <col min="10" max="10" width="3.42578125" style="291" customWidth="1"/>
    <col min="11" max="256" width="9.140625" style="572"/>
    <col min="257" max="257" width="125.85546875" style="572" customWidth="1"/>
    <col min="258" max="258" width="20.140625" style="572" customWidth="1"/>
    <col min="259" max="259" width="22" style="572" customWidth="1"/>
    <col min="260" max="260" width="21.7109375" style="572" customWidth="1"/>
    <col min="261" max="261" width="22.28515625" style="572" customWidth="1"/>
    <col min="262" max="262" width="20.140625" style="572" customWidth="1"/>
    <col min="263" max="263" width="22.7109375" style="572" customWidth="1"/>
    <col min="264" max="264" width="21.7109375" style="572" customWidth="1"/>
    <col min="265" max="265" width="22.140625" style="572" customWidth="1"/>
    <col min="266" max="266" width="3.42578125" style="572" customWidth="1"/>
    <col min="267" max="512" width="9.140625" style="572"/>
    <col min="513" max="513" width="125.85546875" style="572" customWidth="1"/>
    <col min="514" max="514" width="20.140625" style="572" customWidth="1"/>
    <col min="515" max="515" width="22" style="572" customWidth="1"/>
    <col min="516" max="516" width="21.7109375" style="572" customWidth="1"/>
    <col min="517" max="517" width="22.28515625" style="572" customWidth="1"/>
    <col min="518" max="518" width="20.140625" style="572" customWidth="1"/>
    <col min="519" max="519" width="22.7109375" style="572" customWidth="1"/>
    <col min="520" max="520" width="21.7109375" style="572" customWidth="1"/>
    <col min="521" max="521" width="22.140625" style="572" customWidth="1"/>
    <col min="522" max="522" width="3.42578125" style="572" customWidth="1"/>
    <col min="523" max="768" width="9.140625" style="572"/>
    <col min="769" max="769" width="125.85546875" style="572" customWidth="1"/>
    <col min="770" max="770" width="20.140625" style="572" customWidth="1"/>
    <col min="771" max="771" width="22" style="572" customWidth="1"/>
    <col min="772" max="772" width="21.7109375" style="572" customWidth="1"/>
    <col min="773" max="773" width="22.28515625" style="572" customWidth="1"/>
    <col min="774" max="774" width="20.140625" style="572" customWidth="1"/>
    <col min="775" max="775" width="22.7109375" style="572" customWidth="1"/>
    <col min="776" max="776" width="21.7109375" style="572" customWidth="1"/>
    <col min="777" max="777" width="22.140625" style="572" customWidth="1"/>
    <col min="778" max="778" width="3.42578125" style="572" customWidth="1"/>
    <col min="779" max="1024" width="9.140625" style="572"/>
    <col min="1025" max="1025" width="125.85546875" style="572" customWidth="1"/>
    <col min="1026" max="1026" width="20.140625" style="572" customWidth="1"/>
    <col min="1027" max="1027" width="22" style="572" customWidth="1"/>
    <col min="1028" max="1028" width="21.7109375" style="572" customWidth="1"/>
    <col min="1029" max="1029" width="22.28515625" style="572" customWidth="1"/>
    <col min="1030" max="1030" width="20.140625" style="572" customWidth="1"/>
    <col min="1031" max="1031" width="22.7109375" style="572" customWidth="1"/>
    <col min="1032" max="1032" width="21.7109375" style="572" customWidth="1"/>
    <col min="1033" max="1033" width="22.140625" style="572" customWidth="1"/>
    <col min="1034" max="1034" width="3.42578125" style="572" customWidth="1"/>
    <col min="1035" max="1280" width="9.140625" style="572"/>
    <col min="1281" max="1281" width="125.85546875" style="572" customWidth="1"/>
    <col min="1282" max="1282" width="20.140625" style="572" customWidth="1"/>
    <col min="1283" max="1283" width="22" style="572" customWidth="1"/>
    <col min="1284" max="1284" width="21.7109375" style="572" customWidth="1"/>
    <col min="1285" max="1285" width="22.28515625" style="572" customWidth="1"/>
    <col min="1286" max="1286" width="20.140625" style="572" customWidth="1"/>
    <col min="1287" max="1287" width="22.7109375" style="572" customWidth="1"/>
    <col min="1288" max="1288" width="21.7109375" style="572" customWidth="1"/>
    <col min="1289" max="1289" width="22.140625" style="572" customWidth="1"/>
    <col min="1290" max="1290" width="3.42578125" style="572" customWidth="1"/>
    <col min="1291" max="1536" width="9.140625" style="572"/>
    <col min="1537" max="1537" width="125.85546875" style="572" customWidth="1"/>
    <col min="1538" max="1538" width="20.140625" style="572" customWidth="1"/>
    <col min="1539" max="1539" width="22" style="572" customWidth="1"/>
    <col min="1540" max="1540" width="21.7109375" style="572" customWidth="1"/>
    <col min="1541" max="1541" width="22.28515625" style="572" customWidth="1"/>
    <col min="1542" max="1542" width="20.140625" style="572" customWidth="1"/>
    <col min="1543" max="1543" width="22.7109375" style="572" customWidth="1"/>
    <col min="1544" max="1544" width="21.7109375" style="572" customWidth="1"/>
    <col min="1545" max="1545" width="22.140625" style="572" customWidth="1"/>
    <col min="1546" max="1546" width="3.42578125" style="572" customWidth="1"/>
    <col min="1547" max="1792" width="9.140625" style="572"/>
    <col min="1793" max="1793" width="125.85546875" style="572" customWidth="1"/>
    <col min="1794" max="1794" width="20.140625" style="572" customWidth="1"/>
    <col min="1795" max="1795" width="22" style="572" customWidth="1"/>
    <col min="1796" max="1796" width="21.7109375" style="572" customWidth="1"/>
    <col min="1797" max="1797" width="22.28515625" style="572" customWidth="1"/>
    <col min="1798" max="1798" width="20.140625" style="572" customWidth="1"/>
    <col min="1799" max="1799" width="22.7109375" style="572" customWidth="1"/>
    <col min="1800" max="1800" width="21.7109375" style="572" customWidth="1"/>
    <col min="1801" max="1801" width="22.140625" style="572" customWidth="1"/>
    <col min="1802" max="1802" width="3.42578125" style="572" customWidth="1"/>
    <col min="1803" max="2048" width="9.140625" style="572"/>
    <col min="2049" max="2049" width="125.85546875" style="572" customWidth="1"/>
    <col min="2050" max="2050" width="20.140625" style="572" customWidth="1"/>
    <col min="2051" max="2051" width="22" style="572" customWidth="1"/>
    <col min="2052" max="2052" width="21.7109375" style="572" customWidth="1"/>
    <col min="2053" max="2053" width="22.28515625" style="572" customWidth="1"/>
    <col min="2054" max="2054" width="20.140625" style="572" customWidth="1"/>
    <col min="2055" max="2055" width="22.7109375" style="572" customWidth="1"/>
    <col min="2056" max="2056" width="21.7109375" style="572" customWidth="1"/>
    <col min="2057" max="2057" width="22.140625" style="572" customWidth="1"/>
    <col min="2058" max="2058" width="3.42578125" style="572" customWidth="1"/>
    <col min="2059" max="2304" width="9.140625" style="572"/>
    <col min="2305" max="2305" width="125.85546875" style="572" customWidth="1"/>
    <col min="2306" max="2306" width="20.140625" style="572" customWidth="1"/>
    <col min="2307" max="2307" width="22" style="572" customWidth="1"/>
    <col min="2308" max="2308" width="21.7109375" style="572" customWidth="1"/>
    <col min="2309" max="2309" width="22.28515625" style="572" customWidth="1"/>
    <col min="2310" max="2310" width="20.140625" style="572" customWidth="1"/>
    <col min="2311" max="2311" width="22.7109375" style="572" customWidth="1"/>
    <col min="2312" max="2312" width="21.7109375" style="572" customWidth="1"/>
    <col min="2313" max="2313" width="22.140625" style="572" customWidth="1"/>
    <col min="2314" max="2314" width="3.42578125" style="572" customWidth="1"/>
    <col min="2315" max="2560" width="9.140625" style="572"/>
    <col min="2561" max="2561" width="125.85546875" style="572" customWidth="1"/>
    <col min="2562" max="2562" width="20.140625" style="572" customWidth="1"/>
    <col min="2563" max="2563" width="22" style="572" customWidth="1"/>
    <col min="2564" max="2564" width="21.7109375" style="572" customWidth="1"/>
    <col min="2565" max="2565" width="22.28515625" style="572" customWidth="1"/>
    <col min="2566" max="2566" width="20.140625" style="572" customWidth="1"/>
    <col min="2567" max="2567" width="22.7109375" style="572" customWidth="1"/>
    <col min="2568" max="2568" width="21.7109375" style="572" customWidth="1"/>
    <col min="2569" max="2569" width="22.140625" style="572" customWidth="1"/>
    <col min="2570" max="2570" width="3.42578125" style="572" customWidth="1"/>
    <col min="2571" max="2816" width="9.140625" style="572"/>
    <col min="2817" max="2817" width="125.85546875" style="572" customWidth="1"/>
    <col min="2818" max="2818" width="20.140625" style="572" customWidth="1"/>
    <col min="2819" max="2819" width="22" style="572" customWidth="1"/>
    <col min="2820" max="2820" width="21.7109375" style="572" customWidth="1"/>
    <col min="2821" max="2821" width="22.28515625" style="572" customWidth="1"/>
    <col min="2822" max="2822" width="20.140625" style="572" customWidth="1"/>
    <col min="2823" max="2823" width="22.7109375" style="572" customWidth="1"/>
    <col min="2824" max="2824" width="21.7109375" style="572" customWidth="1"/>
    <col min="2825" max="2825" width="22.140625" style="572" customWidth="1"/>
    <col min="2826" max="2826" width="3.42578125" style="572" customWidth="1"/>
    <col min="2827" max="3072" width="9.140625" style="572"/>
    <col min="3073" max="3073" width="125.85546875" style="572" customWidth="1"/>
    <col min="3074" max="3074" width="20.140625" style="572" customWidth="1"/>
    <col min="3075" max="3075" width="22" style="572" customWidth="1"/>
    <col min="3076" max="3076" width="21.7109375" style="572" customWidth="1"/>
    <col min="3077" max="3077" width="22.28515625" style="572" customWidth="1"/>
    <col min="3078" max="3078" width="20.140625" style="572" customWidth="1"/>
    <col min="3079" max="3079" width="22.7109375" style="572" customWidth="1"/>
    <col min="3080" max="3080" width="21.7109375" style="572" customWidth="1"/>
    <col min="3081" max="3081" width="22.140625" style="572" customWidth="1"/>
    <col min="3082" max="3082" width="3.42578125" style="572" customWidth="1"/>
    <col min="3083" max="3328" width="9.140625" style="572"/>
    <col min="3329" max="3329" width="125.85546875" style="572" customWidth="1"/>
    <col min="3330" max="3330" width="20.140625" style="572" customWidth="1"/>
    <col min="3331" max="3331" width="22" style="572" customWidth="1"/>
    <col min="3332" max="3332" width="21.7109375" style="572" customWidth="1"/>
    <col min="3333" max="3333" width="22.28515625" style="572" customWidth="1"/>
    <col min="3334" max="3334" width="20.140625" style="572" customWidth="1"/>
    <col min="3335" max="3335" width="22.7109375" style="572" customWidth="1"/>
    <col min="3336" max="3336" width="21.7109375" style="572" customWidth="1"/>
    <col min="3337" max="3337" width="22.140625" style="572" customWidth="1"/>
    <col min="3338" max="3338" width="3.42578125" style="572" customWidth="1"/>
    <col min="3339" max="3584" width="9.140625" style="572"/>
    <col min="3585" max="3585" width="125.85546875" style="572" customWidth="1"/>
    <col min="3586" max="3586" width="20.140625" style="572" customWidth="1"/>
    <col min="3587" max="3587" width="22" style="572" customWidth="1"/>
    <col min="3588" max="3588" width="21.7109375" style="572" customWidth="1"/>
    <col min="3589" max="3589" width="22.28515625" style="572" customWidth="1"/>
    <col min="3590" max="3590" width="20.140625" style="572" customWidth="1"/>
    <col min="3591" max="3591" width="22.7109375" style="572" customWidth="1"/>
    <col min="3592" max="3592" width="21.7109375" style="572" customWidth="1"/>
    <col min="3593" max="3593" width="22.140625" style="572" customWidth="1"/>
    <col min="3594" max="3594" width="3.42578125" style="572" customWidth="1"/>
    <col min="3595" max="3840" width="9.140625" style="572"/>
    <col min="3841" max="3841" width="125.85546875" style="572" customWidth="1"/>
    <col min="3842" max="3842" width="20.140625" style="572" customWidth="1"/>
    <col min="3843" max="3843" width="22" style="572" customWidth="1"/>
    <col min="3844" max="3844" width="21.7109375" style="572" customWidth="1"/>
    <col min="3845" max="3845" width="22.28515625" style="572" customWidth="1"/>
    <col min="3846" max="3846" width="20.140625" style="572" customWidth="1"/>
    <col min="3847" max="3847" width="22.7109375" style="572" customWidth="1"/>
    <col min="3848" max="3848" width="21.7109375" style="572" customWidth="1"/>
    <col min="3849" max="3849" width="22.140625" style="572" customWidth="1"/>
    <col min="3850" max="3850" width="3.42578125" style="572" customWidth="1"/>
    <col min="3851" max="4096" width="9.140625" style="572"/>
    <col min="4097" max="4097" width="125.85546875" style="572" customWidth="1"/>
    <col min="4098" max="4098" width="20.140625" style="572" customWidth="1"/>
    <col min="4099" max="4099" width="22" style="572" customWidth="1"/>
    <col min="4100" max="4100" width="21.7109375" style="572" customWidth="1"/>
    <col min="4101" max="4101" width="22.28515625" style="572" customWidth="1"/>
    <col min="4102" max="4102" width="20.140625" style="572" customWidth="1"/>
    <col min="4103" max="4103" width="22.7109375" style="572" customWidth="1"/>
    <col min="4104" max="4104" width="21.7109375" style="572" customWidth="1"/>
    <col min="4105" max="4105" width="22.140625" style="572" customWidth="1"/>
    <col min="4106" max="4106" width="3.42578125" style="572" customWidth="1"/>
    <col min="4107" max="4352" width="9.140625" style="572"/>
    <col min="4353" max="4353" width="125.85546875" style="572" customWidth="1"/>
    <col min="4354" max="4354" width="20.140625" style="572" customWidth="1"/>
    <col min="4355" max="4355" width="22" style="572" customWidth="1"/>
    <col min="4356" max="4356" width="21.7109375" style="572" customWidth="1"/>
    <col min="4357" max="4357" width="22.28515625" style="572" customWidth="1"/>
    <col min="4358" max="4358" width="20.140625" style="572" customWidth="1"/>
    <col min="4359" max="4359" width="22.7109375" style="572" customWidth="1"/>
    <col min="4360" max="4360" width="21.7109375" style="572" customWidth="1"/>
    <col min="4361" max="4361" width="22.140625" style="572" customWidth="1"/>
    <col min="4362" max="4362" width="3.42578125" style="572" customWidth="1"/>
    <col min="4363" max="4608" width="9.140625" style="572"/>
    <col min="4609" max="4609" width="125.85546875" style="572" customWidth="1"/>
    <col min="4610" max="4610" width="20.140625" style="572" customWidth="1"/>
    <col min="4611" max="4611" width="22" style="572" customWidth="1"/>
    <col min="4612" max="4612" width="21.7109375" style="572" customWidth="1"/>
    <col min="4613" max="4613" width="22.28515625" style="572" customWidth="1"/>
    <col min="4614" max="4614" width="20.140625" style="572" customWidth="1"/>
    <col min="4615" max="4615" width="22.7109375" style="572" customWidth="1"/>
    <col min="4616" max="4616" width="21.7109375" style="572" customWidth="1"/>
    <col min="4617" max="4617" width="22.140625" style="572" customWidth="1"/>
    <col min="4618" max="4618" width="3.42578125" style="572" customWidth="1"/>
    <col min="4619" max="4864" width="9.140625" style="572"/>
    <col min="4865" max="4865" width="125.85546875" style="572" customWidth="1"/>
    <col min="4866" max="4866" width="20.140625" style="572" customWidth="1"/>
    <col min="4867" max="4867" width="22" style="572" customWidth="1"/>
    <col min="4868" max="4868" width="21.7109375" style="572" customWidth="1"/>
    <col min="4869" max="4869" width="22.28515625" style="572" customWidth="1"/>
    <col min="4870" max="4870" width="20.140625" style="572" customWidth="1"/>
    <col min="4871" max="4871" width="22.7109375" style="572" customWidth="1"/>
    <col min="4872" max="4872" width="21.7109375" style="572" customWidth="1"/>
    <col min="4873" max="4873" width="22.140625" style="572" customWidth="1"/>
    <col min="4874" max="4874" width="3.42578125" style="572" customWidth="1"/>
    <col min="4875" max="5120" width="9.140625" style="572"/>
    <col min="5121" max="5121" width="125.85546875" style="572" customWidth="1"/>
    <col min="5122" max="5122" width="20.140625" style="572" customWidth="1"/>
    <col min="5123" max="5123" width="22" style="572" customWidth="1"/>
    <col min="5124" max="5124" width="21.7109375" style="572" customWidth="1"/>
    <col min="5125" max="5125" width="22.28515625" style="572" customWidth="1"/>
    <col min="5126" max="5126" width="20.140625" style="572" customWidth="1"/>
    <col min="5127" max="5127" width="22.7109375" style="572" customWidth="1"/>
    <col min="5128" max="5128" width="21.7109375" style="572" customWidth="1"/>
    <col min="5129" max="5129" width="22.140625" style="572" customWidth="1"/>
    <col min="5130" max="5130" width="3.42578125" style="572" customWidth="1"/>
    <col min="5131" max="5376" width="9.140625" style="572"/>
    <col min="5377" max="5377" width="125.85546875" style="572" customWidth="1"/>
    <col min="5378" max="5378" width="20.140625" style="572" customWidth="1"/>
    <col min="5379" max="5379" width="22" style="572" customWidth="1"/>
    <col min="5380" max="5380" width="21.7109375" style="572" customWidth="1"/>
    <col min="5381" max="5381" width="22.28515625" style="572" customWidth="1"/>
    <col min="5382" max="5382" width="20.140625" style="572" customWidth="1"/>
    <col min="5383" max="5383" width="22.7109375" style="572" customWidth="1"/>
    <col min="5384" max="5384" width="21.7109375" style="572" customWidth="1"/>
    <col min="5385" max="5385" width="22.140625" style="572" customWidth="1"/>
    <col min="5386" max="5386" width="3.42578125" style="572" customWidth="1"/>
    <col min="5387" max="5632" width="9.140625" style="572"/>
    <col min="5633" max="5633" width="125.85546875" style="572" customWidth="1"/>
    <col min="5634" max="5634" width="20.140625" style="572" customWidth="1"/>
    <col min="5635" max="5635" width="22" style="572" customWidth="1"/>
    <col min="5636" max="5636" width="21.7109375" style="572" customWidth="1"/>
    <col min="5637" max="5637" width="22.28515625" style="572" customWidth="1"/>
    <col min="5638" max="5638" width="20.140625" style="572" customWidth="1"/>
    <col min="5639" max="5639" width="22.7109375" style="572" customWidth="1"/>
    <col min="5640" max="5640" width="21.7109375" style="572" customWidth="1"/>
    <col min="5641" max="5641" width="22.140625" style="572" customWidth="1"/>
    <col min="5642" max="5642" width="3.42578125" style="572" customWidth="1"/>
    <col min="5643" max="5888" width="9.140625" style="572"/>
    <col min="5889" max="5889" width="125.85546875" style="572" customWidth="1"/>
    <col min="5890" max="5890" width="20.140625" style="572" customWidth="1"/>
    <col min="5891" max="5891" width="22" style="572" customWidth="1"/>
    <col min="5892" max="5892" width="21.7109375" style="572" customWidth="1"/>
    <col min="5893" max="5893" width="22.28515625" style="572" customWidth="1"/>
    <col min="5894" max="5894" width="20.140625" style="572" customWidth="1"/>
    <col min="5895" max="5895" width="22.7109375" style="572" customWidth="1"/>
    <col min="5896" max="5896" width="21.7109375" style="572" customWidth="1"/>
    <col min="5897" max="5897" width="22.140625" style="572" customWidth="1"/>
    <col min="5898" max="5898" width="3.42578125" style="572" customWidth="1"/>
    <col min="5899" max="6144" width="9.140625" style="572"/>
    <col min="6145" max="6145" width="125.85546875" style="572" customWidth="1"/>
    <col min="6146" max="6146" width="20.140625" style="572" customWidth="1"/>
    <col min="6147" max="6147" width="22" style="572" customWidth="1"/>
    <col min="6148" max="6148" width="21.7109375" style="572" customWidth="1"/>
    <col min="6149" max="6149" width="22.28515625" style="572" customWidth="1"/>
    <col min="6150" max="6150" width="20.140625" style="572" customWidth="1"/>
    <col min="6151" max="6151" width="22.7109375" style="572" customWidth="1"/>
    <col min="6152" max="6152" width="21.7109375" style="572" customWidth="1"/>
    <col min="6153" max="6153" width="22.140625" style="572" customWidth="1"/>
    <col min="6154" max="6154" width="3.42578125" style="572" customWidth="1"/>
    <col min="6155" max="6400" width="9.140625" style="572"/>
    <col min="6401" max="6401" width="125.85546875" style="572" customWidth="1"/>
    <col min="6402" max="6402" width="20.140625" style="572" customWidth="1"/>
    <col min="6403" max="6403" width="22" style="572" customWidth="1"/>
    <col min="6404" max="6404" width="21.7109375" style="572" customWidth="1"/>
    <col min="6405" max="6405" width="22.28515625" style="572" customWidth="1"/>
    <col min="6406" max="6406" width="20.140625" style="572" customWidth="1"/>
    <col min="6407" max="6407" width="22.7109375" style="572" customWidth="1"/>
    <col min="6408" max="6408" width="21.7109375" style="572" customWidth="1"/>
    <col min="6409" max="6409" width="22.140625" style="572" customWidth="1"/>
    <col min="6410" max="6410" width="3.42578125" style="572" customWidth="1"/>
    <col min="6411" max="6656" width="9.140625" style="572"/>
    <col min="6657" max="6657" width="125.85546875" style="572" customWidth="1"/>
    <col min="6658" max="6658" width="20.140625" style="572" customWidth="1"/>
    <col min="6659" max="6659" width="22" style="572" customWidth="1"/>
    <col min="6660" max="6660" width="21.7109375" style="572" customWidth="1"/>
    <col min="6661" max="6661" width="22.28515625" style="572" customWidth="1"/>
    <col min="6662" max="6662" width="20.140625" style="572" customWidth="1"/>
    <col min="6663" max="6663" width="22.7109375" style="572" customWidth="1"/>
    <col min="6664" max="6664" width="21.7109375" style="572" customWidth="1"/>
    <col min="6665" max="6665" width="22.140625" style="572" customWidth="1"/>
    <col min="6666" max="6666" width="3.42578125" style="572" customWidth="1"/>
    <col min="6667" max="6912" width="9.140625" style="572"/>
    <col min="6913" max="6913" width="125.85546875" style="572" customWidth="1"/>
    <col min="6914" max="6914" width="20.140625" style="572" customWidth="1"/>
    <col min="6915" max="6915" width="22" style="572" customWidth="1"/>
    <col min="6916" max="6916" width="21.7109375" style="572" customWidth="1"/>
    <col min="6917" max="6917" width="22.28515625" style="572" customWidth="1"/>
    <col min="6918" max="6918" width="20.140625" style="572" customWidth="1"/>
    <col min="6919" max="6919" width="22.7109375" style="572" customWidth="1"/>
    <col min="6920" max="6920" width="21.7109375" style="572" customWidth="1"/>
    <col min="6921" max="6921" width="22.140625" style="572" customWidth="1"/>
    <col min="6922" max="6922" width="3.42578125" style="572" customWidth="1"/>
    <col min="6923" max="7168" width="9.140625" style="572"/>
    <col min="7169" max="7169" width="125.85546875" style="572" customWidth="1"/>
    <col min="7170" max="7170" width="20.140625" style="572" customWidth="1"/>
    <col min="7171" max="7171" width="22" style="572" customWidth="1"/>
    <col min="7172" max="7172" width="21.7109375" style="572" customWidth="1"/>
    <col min="7173" max="7173" width="22.28515625" style="572" customWidth="1"/>
    <col min="7174" max="7174" width="20.140625" style="572" customWidth="1"/>
    <col min="7175" max="7175" width="22.7109375" style="572" customWidth="1"/>
    <col min="7176" max="7176" width="21.7109375" style="572" customWidth="1"/>
    <col min="7177" max="7177" width="22.140625" style="572" customWidth="1"/>
    <col min="7178" max="7178" width="3.42578125" style="572" customWidth="1"/>
    <col min="7179" max="7424" width="9.140625" style="572"/>
    <col min="7425" max="7425" width="125.85546875" style="572" customWidth="1"/>
    <col min="7426" max="7426" width="20.140625" style="572" customWidth="1"/>
    <col min="7427" max="7427" width="22" style="572" customWidth="1"/>
    <col min="7428" max="7428" width="21.7109375" style="572" customWidth="1"/>
    <col min="7429" max="7429" width="22.28515625" style="572" customWidth="1"/>
    <col min="7430" max="7430" width="20.140625" style="572" customWidth="1"/>
    <col min="7431" max="7431" width="22.7109375" style="572" customWidth="1"/>
    <col min="7432" max="7432" width="21.7109375" style="572" customWidth="1"/>
    <col min="7433" max="7433" width="22.140625" style="572" customWidth="1"/>
    <col min="7434" max="7434" width="3.42578125" style="572" customWidth="1"/>
    <col min="7435" max="7680" width="9.140625" style="572"/>
    <col min="7681" max="7681" width="125.85546875" style="572" customWidth="1"/>
    <col min="7682" max="7682" width="20.140625" style="572" customWidth="1"/>
    <col min="7683" max="7683" width="22" style="572" customWidth="1"/>
    <col min="7684" max="7684" width="21.7109375" style="572" customWidth="1"/>
    <col min="7685" max="7685" width="22.28515625" style="572" customWidth="1"/>
    <col min="7686" max="7686" width="20.140625" style="572" customWidth="1"/>
    <col min="7687" max="7687" width="22.7109375" style="572" customWidth="1"/>
    <col min="7688" max="7688" width="21.7109375" style="572" customWidth="1"/>
    <col min="7689" max="7689" width="22.140625" style="572" customWidth="1"/>
    <col min="7690" max="7690" width="3.42578125" style="572" customWidth="1"/>
    <col min="7691" max="7936" width="9.140625" style="572"/>
    <col min="7937" max="7937" width="125.85546875" style="572" customWidth="1"/>
    <col min="7938" max="7938" width="20.140625" style="572" customWidth="1"/>
    <col min="7939" max="7939" width="22" style="572" customWidth="1"/>
    <col min="7940" max="7940" width="21.7109375" style="572" customWidth="1"/>
    <col min="7941" max="7941" width="22.28515625" style="572" customWidth="1"/>
    <col min="7942" max="7942" width="20.140625" style="572" customWidth="1"/>
    <col min="7943" max="7943" width="22.7109375" style="572" customWidth="1"/>
    <col min="7944" max="7944" width="21.7109375" style="572" customWidth="1"/>
    <col min="7945" max="7945" width="22.140625" style="572" customWidth="1"/>
    <col min="7946" max="7946" width="3.42578125" style="572" customWidth="1"/>
    <col min="7947" max="8192" width="9.140625" style="572"/>
    <col min="8193" max="8193" width="125.85546875" style="572" customWidth="1"/>
    <col min="8194" max="8194" width="20.140625" style="572" customWidth="1"/>
    <col min="8195" max="8195" width="22" style="572" customWidth="1"/>
    <col min="8196" max="8196" width="21.7109375" style="572" customWidth="1"/>
    <col min="8197" max="8197" width="22.28515625" style="572" customWidth="1"/>
    <col min="8198" max="8198" width="20.140625" style="572" customWidth="1"/>
    <col min="8199" max="8199" width="22.7109375" style="572" customWidth="1"/>
    <col min="8200" max="8200" width="21.7109375" style="572" customWidth="1"/>
    <col min="8201" max="8201" width="22.140625" style="572" customWidth="1"/>
    <col min="8202" max="8202" width="3.42578125" style="572" customWidth="1"/>
    <col min="8203" max="8448" width="9.140625" style="572"/>
    <col min="8449" max="8449" width="125.85546875" style="572" customWidth="1"/>
    <col min="8450" max="8450" width="20.140625" style="572" customWidth="1"/>
    <col min="8451" max="8451" width="22" style="572" customWidth="1"/>
    <col min="8452" max="8452" width="21.7109375" style="572" customWidth="1"/>
    <col min="8453" max="8453" width="22.28515625" style="572" customWidth="1"/>
    <col min="8454" max="8454" width="20.140625" style="572" customWidth="1"/>
    <col min="8455" max="8455" width="22.7109375" style="572" customWidth="1"/>
    <col min="8456" max="8456" width="21.7109375" style="572" customWidth="1"/>
    <col min="8457" max="8457" width="22.140625" style="572" customWidth="1"/>
    <col min="8458" max="8458" width="3.42578125" style="572" customWidth="1"/>
    <col min="8459" max="8704" width="9.140625" style="572"/>
    <col min="8705" max="8705" width="125.85546875" style="572" customWidth="1"/>
    <col min="8706" max="8706" width="20.140625" style="572" customWidth="1"/>
    <col min="8707" max="8707" width="22" style="572" customWidth="1"/>
    <col min="8708" max="8708" width="21.7109375" style="572" customWidth="1"/>
    <col min="8709" max="8709" width="22.28515625" style="572" customWidth="1"/>
    <col min="8710" max="8710" width="20.140625" style="572" customWidth="1"/>
    <col min="8711" max="8711" width="22.7109375" style="572" customWidth="1"/>
    <col min="8712" max="8712" width="21.7109375" style="572" customWidth="1"/>
    <col min="8713" max="8713" width="22.140625" style="572" customWidth="1"/>
    <col min="8714" max="8714" width="3.42578125" style="572" customWidth="1"/>
    <col min="8715" max="8960" width="9.140625" style="572"/>
    <col min="8961" max="8961" width="125.85546875" style="572" customWidth="1"/>
    <col min="8962" max="8962" width="20.140625" style="572" customWidth="1"/>
    <col min="8963" max="8963" width="22" style="572" customWidth="1"/>
    <col min="8964" max="8964" width="21.7109375" style="572" customWidth="1"/>
    <col min="8965" max="8965" width="22.28515625" style="572" customWidth="1"/>
    <col min="8966" max="8966" width="20.140625" style="572" customWidth="1"/>
    <col min="8967" max="8967" width="22.7109375" style="572" customWidth="1"/>
    <col min="8968" max="8968" width="21.7109375" style="572" customWidth="1"/>
    <col min="8969" max="8969" width="22.140625" style="572" customWidth="1"/>
    <col min="8970" max="8970" width="3.42578125" style="572" customWidth="1"/>
    <col min="8971" max="9216" width="9.140625" style="572"/>
    <col min="9217" max="9217" width="125.85546875" style="572" customWidth="1"/>
    <col min="9218" max="9218" width="20.140625" style="572" customWidth="1"/>
    <col min="9219" max="9219" width="22" style="572" customWidth="1"/>
    <col min="9220" max="9220" width="21.7109375" style="572" customWidth="1"/>
    <col min="9221" max="9221" width="22.28515625" style="572" customWidth="1"/>
    <col min="9222" max="9222" width="20.140625" style="572" customWidth="1"/>
    <col min="9223" max="9223" width="22.7109375" style="572" customWidth="1"/>
    <col min="9224" max="9224" width="21.7109375" style="572" customWidth="1"/>
    <col min="9225" max="9225" width="22.140625" style="572" customWidth="1"/>
    <col min="9226" max="9226" width="3.42578125" style="572" customWidth="1"/>
    <col min="9227" max="9472" width="9.140625" style="572"/>
    <col min="9473" max="9473" width="125.85546875" style="572" customWidth="1"/>
    <col min="9474" max="9474" width="20.140625" style="572" customWidth="1"/>
    <col min="9475" max="9475" width="22" style="572" customWidth="1"/>
    <col min="9476" max="9476" width="21.7109375" style="572" customWidth="1"/>
    <col min="9477" max="9477" width="22.28515625" style="572" customWidth="1"/>
    <col min="9478" max="9478" width="20.140625" style="572" customWidth="1"/>
    <col min="9479" max="9479" width="22.7109375" style="572" customWidth="1"/>
    <col min="9480" max="9480" width="21.7109375" style="572" customWidth="1"/>
    <col min="9481" max="9481" width="22.140625" style="572" customWidth="1"/>
    <col min="9482" max="9482" width="3.42578125" style="572" customWidth="1"/>
    <col min="9483" max="9728" width="9.140625" style="572"/>
    <col min="9729" max="9729" width="125.85546875" style="572" customWidth="1"/>
    <col min="9730" max="9730" width="20.140625" style="572" customWidth="1"/>
    <col min="9731" max="9731" width="22" style="572" customWidth="1"/>
    <col min="9732" max="9732" width="21.7109375" style="572" customWidth="1"/>
    <col min="9733" max="9733" width="22.28515625" style="572" customWidth="1"/>
    <col min="9734" max="9734" width="20.140625" style="572" customWidth="1"/>
    <col min="9735" max="9735" width="22.7109375" style="572" customWidth="1"/>
    <col min="9736" max="9736" width="21.7109375" style="572" customWidth="1"/>
    <col min="9737" max="9737" width="22.140625" style="572" customWidth="1"/>
    <col min="9738" max="9738" width="3.42578125" style="572" customWidth="1"/>
    <col min="9739" max="9984" width="9.140625" style="572"/>
    <col min="9985" max="9985" width="125.85546875" style="572" customWidth="1"/>
    <col min="9986" max="9986" width="20.140625" style="572" customWidth="1"/>
    <col min="9987" max="9987" width="22" style="572" customWidth="1"/>
    <col min="9988" max="9988" width="21.7109375" style="572" customWidth="1"/>
    <col min="9989" max="9989" width="22.28515625" style="572" customWidth="1"/>
    <col min="9990" max="9990" width="20.140625" style="572" customWidth="1"/>
    <col min="9991" max="9991" width="22.7109375" style="572" customWidth="1"/>
    <col min="9992" max="9992" width="21.7109375" style="572" customWidth="1"/>
    <col min="9993" max="9993" width="22.140625" style="572" customWidth="1"/>
    <col min="9994" max="9994" width="3.42578125" style="572" customWidth="1"/>
    <col min="9995" max="10240" width="9.140625" style="572"/>
    <col min="10241" max="10241" width="125.85546875" style="572" customWidth="1"/>
    <col min="10242" max="10242" width="20.140625" style="572" customWidth="1"/>
    <col min="10243" max="10243" width="22" style="572" customWidth="1"/>
    <col min="10244" max="10244" width="21.7109375" style="572" customWidth="1"/>
    <col min="10245" max="10245" width="22.28515625" style="572" customWidth="1"/>
    <col min="10246" max="10246" width="20.140625" style="572" customWidth="1"/>
    <col min="10247" max="10247" width="22.7109375" style="572" customWidth="1"/>
    <col min="10248" max="10248" width="21.7109375" style="572" customWidth="1"/>
    <col min="10249" max="10249" width="22.140625" style="572" customWidth="1"/>
    <col min="10250" max="10250" width="3.42578125" style="572" customWidth="1"/>
    <col min="10251" max="10496" width="9.140625" style="572"/>
    <col min="10497" max="10497" width="125.85546875" style="572" customWidth="1"/>
    <col min="10498" max="10498" width="20.140625" style="572" customWidth="1"/>
    <col min="10499" max="10499" width="22" style="572" customWidth="1"/>
    <col min="10500" max="10500" width="21.7109375" style="572" customWidth="1"/>
    <col min="10501" max="10501" width="22.28515625" style="572" customWidth="1"/>
    <col min="10502" max="10502" width="20.140625" style="572" customWidth="1"/>
    <col min="10503" max="10503" width="22.7109375" style="572" customWidth="1"/>
    <col min="10504" max="10504" width="21.7109375" style="572" customWidth="1"/>
    <col min="10505" max="10505" width="22.140625" style="572" customWidth="1"/>
    <col min="10506" max="10506" width="3.42578125" style="572" customWidth="1"/>
    <col min="10507" max="10752" width="9.140625" style="572"/>
    <col min="10753" max="10753" width="125.85546875" style="572" customWidth="1"/>
    <col min="10754" max="10754" width="20.140625" style="572" customWidth="1"/>
    <col min="10755" max="10755" width="22" style="572" customWidth="1"/>
    <col min="10756" max="10756" width="21.7109375" style="572" customWidth="1"/>
    <col min="10757" max="10757" width="22.28515625" style="572" customWidth="1"/>
    <col min="10758" max="10758" width="20.140625" style="572" customWidth="1"/>
    <col min="10759" max="10759" width="22.7109375" style="572" customWidth="1"/>
    <col min="10760" max="10760" width="21.7109375" style="572" customWidth="1"/>
    <col min="10761" max="10761" width="22.140625" style="572" customWidth="1"/>
    <col min="10762" max="10762" width="3.42578125" style="572" customWidth="1"/>
    <col min="10763" max="11008" width="9.140625" style="572"/>
    <col min="11009" max="11009" width="125.85546875" style="572" customWidth="1"/>
    <col min="11010" max="11010" width="20.140625" style="572" customWidth="1"/>
    <col min="11011" max="11011" width="22" style="572" customWidth="1"/>
    <col min="11012" max="11012" width="21.7109375" style="572" customWidth="1"/>
    <col min="11013" max="11013" width="22.28515625" style="572" customWidth="1"/>
    <col min="11014" max="11014" width="20.140625" style="572" customWidth="1"/>
    <col min="11015" max="11015" width="22.7109375" style="572" customWidth="1"/>
    <col min="11016" max="11016" width="21.7109375" style="572" customWidth="1"/>
    <col min="11017" max="11017" width="22.140625" style="572" customWidth="1"/>
    <col min="11018" max="11018" width="3.42578125" style="572" customWidth="1"/>
    <col min="11019" max="11264" width="9.140625" style="572"/>
    <col min="11265" max="11265" width="125.85546875" style="572" customWidth="1"/>
    <col min="11266" max="11266" width="20.140625" style="572" customWidth="1"/>
    <col min="11267" max="11267" width="22" style="572" customWidth="1"/>
    <col min="11268" max="11268" width="21.7109375" style="572" customWidth="1"/>
    <col min="11269" max="11269" width="22.28515625" style="572" customWidth="1"/>
    <col min="11270" max="11270" width="20.140625" style="572" customWidth="1"/>
    <col min="11271" max="11271" width="22.7109375" style="572" customWidth="1"/>
    <col min="11272" max="11272" width="21.7109375" style="572" customWidth="1"/>
    <col min="11273" max="11273" width="22.140625" style="572" customWidth="1"/>
    <col min="11274" max="11274" width="3.42578125" style="572" customWidth="1"/>
    <col min="11275" max="11520" width="9.140625" style="572"/>
    <col min="11521" max="11521" width="125.85546875" style="572" customWidth="1"/>
    <col min="11522" max="11522" width="20.140625" style="572" customWidth="1"/>
    <col min="11523" max="11523" width="22" style="572" customWidth="1"/>
    <col min="11524" max="11524" width="21.7109375" style="572" customWidth="1"/>
    <col min="11525" max="11525" width="22.28515625" style="572" customWidth="1"/>
    <col min="11526" max="11526" width="20.140625" style="572" customWidth="1"/>
    <col min="11527" max="11527" width="22.7109375" style="572" customWidth="1"/>
    <col min="11528" max="11528" width="21.7109375" style="572" customWidth="1"/>
    <col min="11529" max="11529" width="22.140625" style="572" customWidth="1"/>
    <col min="11530" max="11530" width="3.42578125" style="572" customWidth="1"/>
    <col min="11531" max="11776" width="9.140625" style="572"/>
    <col min="11777" max="11777" width="125.85546875" style="572" customWidth="1"/>
    <col min="11778" max="11778" width="20.140625" style="572" customWidth="1"/>
    <col min="11779" max="11779" width="22" style="572" customWidth="1"/>
    <col min="11780" max="11780" width="21.7109375" style="572" customWidth="1"/>
    <col min="11781" max="11781" width="22.28515625" style="572" customWidth="1"/>
    <col min="11782" max="11782" width="20.140625" style="572" customWidth="1"/>
    <col min="11783" max="11783" width="22.7109375" style="572" customWidth="1"/>
    <col min="11784" max="11784" width="21.7109375" style="572" customWidth="1"/>
    <col min="11785" max="11785" width="22.140625" style="572" customWidth="1"/>
    <col min="11786" max="11786" width="3.42578125" style="572" customWidth="1"/>
    <col min="11787" max="12032" width="9.140625" style="572"/>
    <col min="12033" max="12033" width="125.85546875" style="572" customWidth="1"/>
    <col min="12034" max="12034" width="20.140625" style="572" customWidth="1"/>
    <col min="12035" max="12035" width="22" style="572" customWidth="1"/>
    <col min="12036" max="12036" width="21.7109375" style="572" customWidth="1"/>
    <col min="12037" max="12037" width="22.28515625" style="572" customWidth="1"/>
    <col min="12038" max="12038" width="20.140625" style="572" customWidth="1"/>
    <col min="12039" max="12039" width="22.7109375" style="572" customWidth="1"/>
    <col min="12040" max="12040" width="21.7109375" style="572" customWidth="1"/>
    <col min="12041" max="12041" width="22.140625" style="572" customWidth="1"/>
    <col min="12042" max="12042" width="3.42578125" style="572" customWidth="1"/>
    <col min="12043" max="12288" width="9.140625" style="572"/>
    <col min="12289" max="12289" width="125.85546875" style="572" customWidth="1"/>
    <col min="12290" max="12290" width="20.140625" style="572" customWidth="1"/>
    <col min="12291" max="12291" width="22" style="572" customWidth="1"/>
    <col min="12292" max="12292" width="21.7109375" style="572" customWidth="1"/>
    <col min="12293" max="12293" width="22.28515625" style="572" customWidth="1"/>
    <col min="12294" max="12294" width="20.140625" style="572" customWidth="1"/>
    <col min="12295" max="12295" width="22.7109375" style="572" customWidth="1"/>
    <col min="12296" max="12296" width="21.7109375" style="572" customWidth="1"/>
    <col min="12297" max="12297" width="22.140625" style="572" customWidth="1"/>
    <col min="12298" max="12298" width="3.42578125" style="572" customWidth="1"/>
    <col min="12299" max="12544" width="9.140625" style="572"/>
    <col min="12545" max="12545" width="125.85546875" style="572" customWidth="1"/>
    <col min="12546" max="12546" width="20.140625" style="572" customWidth="1"/>
    <col min="12547" max="12547" width="22" style="572" customWidth="1"/>
    <col min="12548" max="12548" width="21.7109375" style="572" customWidth="1"/>
    <col min="12549" max="12549" width="22.28515625" style="572" customWidth="1"/>
    <col min="12550" max="12550" width="20.140625" style="572" customWidth="1"/>
    <col min="12551" max="12551" width="22.7109375" style="572" customWidth="1"/>
    <col min="12552" max="12552" width="21.7109375" style="572" customWidth="1"/>
    <col min="12553" max="12553" width="22.140625" style="572" customWidth="1"/>
    <col min="12554" max="12554" width="3.42578125" style="572" customWidth="1"/>
    <col min="12555" max="12800" width="9.140625" style="572"/>
    <col min="12801" max="12801" width="125.85546875" style="572" customWidth="1"/>
    <col min="12802" max="12802" width="20.140625" style="572" customWidth="1"/>
    <col min="12803" max="12803" width="22" style="572" customWidth="1"/>
    <col min="12804" max="12804" width="21.7109375" style="572" customWidth="1"/>
    <col min="12805" max="12805" width="22.28515625" style="572" customWidth="1"/>
    <col min="12806" max="12806" width="20.140625" style="572" customWidth="1"/>
    <col min="12807" max="12807" width="22.7109375" style="572" customWidth="1"/>
    <col min="12808" max="12808" width="21.7109375" style="572" customWidth="1"/>
    <col min="12809" max="12809" width="22.140625" style="572" customWidth="1"/>
    <col min="12810" max="12810" width="3.42578125" style="572" customWidth="1"/>
    <col min="12811" max="13056" width="9.140625" style="572"/>
    <col min="13057" max="13057" width="125.85546875" style="572" customWidth="1"/>
    <col min="13058" max="13058" width="20.140625" style="572" customWidth="1"/>
    <col min="13059" max="13059" width="22" style="572" customWidth="1"/>
    <col min="13060" max="13060" width="21.7109375" style="572" customWidth="1"/>
    <col min="13061" max="13061" width="22.28515625" style="572" customWidth="1"/>
    <col min="13062" max="13062" width="20.140625" style="572" customWidth="1"/>
    <col min="13063" max="13063" width="22.7109375" style="572" customWidth="1"/>
    <col min="13064" max="13064" width="21.7109375" style="572" customWidth="1"/>
    <col min="13065" max="13065" width="22.140625" style="572" customWidth="1"/>
    <col min="13066" max="13066" width="3.42578125" style="572" customWidth="1"/>
    <col min="13067" max="13312" width="9.140625" style="572"/>
    <col min="13313" max="13313" width="125.85546875" style="572" customWidth="1"/>
    <col min="13314" max="13314" width="20.140625" style="572" customWidth="1"/>
    <col min="13315" max="13315" width="22" style="572" customWidth="1"/>
    <col min="13316" max="13316" width="21.7109375" style="572" customWidth="1"/>
    <col min="13317" max="13317" width="22.28515625" style="572" customWidth="1"/>
    <col min="13318" max="13318" width="20.140625" style="572" customWidth="1"/>
    <col min="13319" max="13319" width="22.7109375" style="572" customWidth="1"/>
    <col min="13320" max="13320" width="21.7109375" style="572" customWidth="1"/>
    <col min="13321" max="13321" width="22.140625" style="572" customWidth="1"/>
    <col min="13322" max="13322" width="3.42578125" style="572" customWidth="1"/>
    <col min="13323" max="13568" width="9.140625" style="572"/>
    <col min="13569" max="13569" width="125.85546875" style="572" customWidth="1"/>
    <col min="13570" max="13570" width="20.140625" style="572" customWidth="1"/>
    <col min="13571" max="13571" width="22" style="572" customWidth="1"/>
    <col min="13572" max="13572" width="21.7109375" style="572" customWidth="1"/>
    <col min="13573" max="13573" width="22.28515625" style="572" customWidth="1"/>
    <col min="13574" max="13574" width="20.140625" style="572" customWidth="1"/>
    <col min="13575" max="13575" width="22.7109375" style="572" customWidth="1"/>
    <col min="13576" max="13576" width="21.7109375" style="572" customWidth="1"/>
    <col min="13577" max="13577" width="22.140625" style="572" customWidth="1"/>
    <col min="13578" max="13578" width="3.42578125" style="572" customWidth="1"/>
    <col min="13579" max="13824" width="9.140625" style="572"/>
    <col min="13825" max="13825" width="125.85546875" style="572" customWidth="1"/>
    <col min="13826" max="13826" width="20.140625" style="572" customWidth="1"/>
    <col min="13827" max="13827" width="22" style="572" customWidth="1"/>
    <col min="13828" max="13828" width="21.7109375" style="572" customWidth="1"/>
    <col min="13829" max="13829" width="22.28515625" style="572" customWidth="1"/>
    <col min="13830" max="13830" width="20.140625" style="572" customWidth="1"/>
    <col min="13831" max="13831" width="22.7109375" style="572" customWidth="1"/>
    <col min="13832" max="13832" width="21.7109375" style="572" customWidth="1"/>
    <col min="13833" max="13833" width="22.140625" style="572" customWidth="1"/>
    <col min="13834" max="13834" width="3.42578125" style="572" customWidth="1"/>
    <col min="13835" max="14080" width="9.140625" style="572"/>
    <col min="14081" max="14081" width="125.85546875" style="572" customWidth="1"/>
    <col min="14082" max="14082" width="20.140625" style="572" customWidth="1"/>
    <col min="14083" max="14083" width="22" style="572" customWidth="1"/>
    <col min="14084" max="14084" width="21.7109375" style="572" customWidth="1"/>
    <col min="14085" max="14085" width="22.28515625" style="572" customWidth="1"/>
    <col min="14086" max="14086" width="20.140625" style="572" customWidth="1"/>
    <col min="14087" max="14087" width="22.7109375" style="572" customWidth="1"/>
    <col min="14088" max="14088" width="21.7109375" style="572" customWidth="1"/>
    <col min="14089" max="14089" width="22.140625" style="572" customWidth="1"/>
    <col min="14090" max="14090" width="3.42578125" style="572" customWidth="1"/>
    <col min="14091" max="14336" width="9.140625" style="572"/>
    <col min="14337" max="14337" width="125.85546875" style="572" customWidth="1"/>
    <col min="14338" max="14338" width="20.140625" style="572" customWidth="1"/>
    <col min="14339" max="14339" width="22" style="572" customWidth="1"/>
    <col min="14340" max="14340" width="21.7109375" style="572" customWidth="1"/>
    <col min="14341" max="14341" width="22.28515625" style="572" customWidth="1"/>
    <col min="14342" max="14342" width="20.140625" style="572" customWidth="1"/>
    <col min="14343" max="14343" width="22.7109375" style="572" customWidth="1"/>
    <col min="14344" max="14344" width="21.7109375" style="572" customWidth="1"/>
    <col min="14345" max="14345" width="22.140625" style="572" customWidth="1"/>
    <col min="14346" max="14346" width="3.42578125" style="572" customWidth="1"/>
    <col min="14347" max="14592" width="9.140625" style="572"/>
    <col min="14593" max="14593" width="125.85546875" style="572" customWidth="1"/>
    <col min="14594" max="14594" width="20.140625" style="572" customWidth="1"/>
    <col min="14595" max="14595" width="22" style="572" customWidth="1"/>
    <col min="14596" max="14596" width="21.7109375" style="572" customWidth="1"/>
    <col min="14597" max="14597" width="22.28515625" style="572" customWidth="1"/>
    <col min="14598" max="14598" width="20.140625" style="572" customWidth="1"/>
    <col min="14599" max="14599" width="22.7109375" style="572" customWidth="1"/>
    <col min="14600" max="14600" width="21.7109375" style="572" customWidth="1"/>
    <col min="14601" max="14601" width="22.140625" style="572" customWidth="1"/>
    <col min="14602" max="14602" width="3.42578125" style="572" customWidth="1"/>
    <col min="14603" max="14848" width="9.140625" style="572"/>
    <col min="14849" max="14849" width="125.85546875" style="572" customWidth="1"/>
    <col min="14850" max="14850" width="20.140625" style="572" customWidth="1"/>
    <col min="14851" max="14851" width="22" style="572" customWidth="1"/>
    <col min="14852" max="14852" width="21.7109375" style="572" customWidth="1"/>
    <col min="14853" max="14853" width="22.28515625" style="572" customWidth="1"/>
    <col min="14854" max="14854" width="20.140625" style="572" customWidth="1"/>
    <col min="14855" max="14855" width="22.7109375" style="572" customWidth="1"/>
    <col min="14856" max="14856" width="21.7109375" style="572" customWidth="1"/>
    <col min="14857" max="14857" width="22.140625" style="572" customWidth="1"/>
    <col min="14858" max="14858" width="3.42578125" style="572" customWidth="1"/>
    <col min="14859" max="15104" width="9.140625" style="572"/>
    <col min="15105" max="15105" width="125.85546875" style="572" customWidth="1"/>
    <col min="15106" max="15106" width="20.140625" style="572" customWidth="1"/>
    <col min="15107" max="15107" width="22" style="572" customWidth="1"/>
    <col min="15108" max="15108" width="21.7109375" style="572" customWidth="1"/>
    <col min="15109" max="15109" width="22.28515625" style="572" customWidth="1"/>
    <col min="15110" max="15110" width="20.140625" style="572" customWidth="1"/>
    <col min="15111" max="15111" width="22.7109375" style="572" customWidth="1"/>
    <col min="15112" max="15112" width="21.7109375" style="572" customWidth="1"/>
    <col min="15113" max="15113" width="22.140625" style="572" customWidth="1"/>
    <col min="15114" max="15114" width="3.42578125" style="572" customWidth="1"/>
    <col min="15115" max="15360" width="9.140625" style="572"/>
    <col min="15361" max="15361" width="125.85546875" style="572" customWidth="1"/>
    <col min="15362" max="15362" width="20.140625" style="572" customWidth="1"/>
    <col min="15363" max="15363" width="22" style="572" customWidth="1"/>
    <col min="15364" max="15364" width="21.7109375" style="572" customWidth="1"/>
    <col min="15365" max="15365" width="22.28515625" style="572" customWidth="1"/>
    <col min="15366" max="15366" width="20.140625" style="572" customWidth="1"/>
    <col min="15367" max="15367" width="22.7109375" style="572" customWidth="1"/>
    <col min="15368" max="15368" width="21.7109375" style="572" customWidth="1"/>
    <col min="15369" max="15369" width="22.140625" style="572" customWidth="1"/>
    <col min="15370" max="15370" width="3.42578125" style="572" customWidth="1"/>
    <col min="15371" max="15616" width="9.140625" style="572"/>
    <col min="15617" max="15617" width="125.85546875" style="572" customWidth="1"/>
    <col min="15618" max="15618" width="20.140625" style="572" customWidth="1"/>
    <col min="15619" max="15619" width="22" style="572" customWidth="1"/>
    <col min="15620" max="15620" width="21.7109375" style="572" customWidth="1"/>
    <col min="15621" max="15621" width="22.28515625" style="572" customWidth="1"/>
    <col min="15622" max="15622" width="20.140625" style="572" customWidth="1"/>
    <col min="15623" max="15623" width="22.7109375" style="572" customWidth="1"/>
    <col min="15624" max="15624" width="21.7109375" style="572" customWidth="1"/>
    <col min="15625" max="15625" width="22.140625" style="572" customWidth="1"/>
    <col min="15626" max="15626" width="3.42578125" style="572" customWidth="1"/>
    <col min="15627" max="15872" width="9.140625" style="572"/>
    <col min="15873" max="15873" width="125.85546875" style="572" customWidth="1"/>
    <col min="15874" max="15874" width="20.140625" style="572" customWidth="1"/>
    <col min="15875" max="15875" width="22" style="572" customWidth="1"/>
    <col min="15876" max="15876" width="21.7109375" style="572" customWidth="1"/>
    <col min="15877" max="15877" width="22.28515625" style="572" customWidth="1"/>
    <col min="15878" max="15878" width="20.140625" style="572" customWidth="1"/>
    <col min="15879" max="15879" width="22.7109375" style="572" customWidth="1"/>
    <col min="15880" max="15880" width="21.7109375" style="572" customWidth="1"/>
    <col min="15881" max="15881" width="22.140625" style="572" customWidth="1"/>
    <col min="15882" max="15882" width="3.42578125" style="572" customWidth="1"/>
    <col min="15883" max="16128" width="9.140625" style="572"/>
    <col min="16129" max="16129" width="125.85546875" style="572" customWidth="1"/>
    <col min="16130" max="16130" width="20.140625" style="572" customWidth="1"/>
    <col min="16131" max="16131" width="22" style="572" customWidth="1"/>
    <col min="16132" max="16132" width="21.7109375" style="572" customWidth="1"/>
    <col min="16133" max="16133" width="22.28515625" style="572" customWidth="1"/>
    <col min="16134" max="16134" width="20.140625" style="572" customWidth="1"/>
    <col min="16135" max="16135" width="22.7109375" style="572" customWidth="1"/>
    <col min="16136" max="16136" width="21.7109375" style="572" customWidth="1"/>
    <col min="16137" max="16137" width="22.140625" style="572" customWidth="1"/>
    <col min="16138" max="16138" width="3.42578125" style="572" customWidth="1"/>
    <col min="16139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8"/>
    </row>
    <row r="2" spans="1:26" s="2" customFormat="1" ht="70.5" customHeight="1">
      <c r="A2" s="726" t="s">
        <v>733</v>
      </c>
      <c r="B2" s="726"/>
      <c r="C2" s="726"/>
      <c r="D2" s="726"/>
      <c r="E2" s="726"/>
      <c r="F2" s="726"/>
      <c r="G2" s="726"/>
      <c r="H2" s="726"/>
      <c r="I2" s="726"/>
      <c r="J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6"/>
      <c r="G7" s="227"/>
      <c r="H7" s="226"/>
      <c r="I7" s="226"/>
      <c r="J7" s="292"/>
    </row>
    <row r="8" spans="1:26" s="293" customFormat="1" ht="33.75" customHeight="1">
      <c r="A8" s="229"/>
      <c r="B8" s="733" t="s">
        <v>253</v>
      </c>
      <c r="C8" s="733"/>
      <c r="D8" s="733"/>
      <c r="E8" s="733"/>
      <c r="F8" s="733" t="s">
        <v>254</v>
      </c>
      <c r="G8" s="733"/>
      <c r="H8" s="733"/>
      <c r="I8" s="733"/>
      <c r="U8" s="293">
        <v>1</v>
      </c>
      <c r="V8" s="293">
        <v>1</v>
      </c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3" t="s">
        <v>233</v>
      </c>
      <c r="G9" s="232" t="s">
        <v>234</v>
      </c>
      <c r="H9" s="232" t="s">
        <v>235</v>
      </c>
      <c r="I9" s="233" t="s">
        <v>53</v>
      </c>
      <c r="J9" s="294"/>
      <c r="U9" s="295">
        <v>1</v>
      </c>
      <c r="V9" s="295">
        <v>1</v>
      </c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680.43313520000004</v>
      </c>
      <c r="C10" s="237">
        <v>68697.333461600007</v>
      </c>
      <c r="D10" s="237">
        <v>202813.06797580002</v>
      </c>
      <c r="E10" s="237">
        <v>272190.83457260003</v>
      </c>
      <c r="F10" s="237">
        <v>0</v>
      </c>
      <c r="G10" s="237">
        <v>4859.5741566000006</v>
      </c>
      <c r="H10" s="237">
        <v>38583.594864799998</v>
      </c>
      <c r="I10" s="237">
        <v>43443.169021399997</v>
      </c>
      <c r="J10" s="293"/>
    </row>
    <row r="11" spans="1:26" s="296" customFormat="1" ht="66.75" customHeight="1">
      <c r="A11" s="236" t="s">
        <v>202</v>
      </c>
      <c r="B11" s="239">
        <v>0</v>
      </c>
      <c r="C11" s="239">
        <v>615.17768360000002</v>
      </c>
      <c r="D11" s="239">
        <v>3046.9237747999996</v>
      </c>
      <c r="E11" s="239">
        <v>3662.1014584</v>
      </c>
      <c r="F11" s="239">
        <v>0</v>
      </c>
      <c r="G11" s="239">
        <v>122.29272999999999</v>
      </c>
      <c r="H11" s="237">
        <v>18.0643694</v>
      </c>
      <c r="I11" s="237">
        <v>140.35709940000001</v>
      </c>
      <c r="J11" s="293"/>
    </row>
    <row r="12" spans="1:26" s="296" customFormat="1" ht="66.75" customHeight="1">
      <c r="A12" s="236" t="s">
        <v>203</v>
      </c>
      <c r="B12" s="239">
        <v>0</v>
      </c>
      <c r="C12" s="239">
        <v>0</v>
      </c>
      <c r="D12" s="239">
        <v>0</v>
      </c>
      <c r="E12" s="239">
        <v>0</v>
      </c>
      <c r="F12" s="239">
        <v>0</v>
      </c>
      <c r="G12" s="239">
        <v>0</v>
      </c>
      <c r="H12" s="237">
        <v>0</v>
      </c>
      <c r="I12" s="237">
        <v>0</v>
      </c>
      <c r="J12" s="293"/>
    </row>
    <row r="13" spans="1:26" s="296" customFormat="1" ht="66.75" customHeight="1">
      <c r="A13" s="236" t="s">
        <v>204</v>
      </c>
      <c r="B13" s="237">
        <v>0</v>
      </c>
      <c r="C13" s="237">
        <v>196.97492000000003</v>
      </c>
      <c r="D13" s="237">
        <v>6682.9629643999997</v>
      </c>
      <c r="E13" s="237">
        <v>6879.9378844000003</v>
      </c>
      <c r="F13" s="237">
        <v>0</v>
      </c>
      <c r="G13" s="237">
        <v>136.83733999999998</v>
      </c>
      <c r="H13" s="237">
        <v>338.01021999999995</v>
      </c>
      <c r="I13" s="237">
        <v>474.84755999999999</v>
      </c>
      <c r="J13" s="293"/>
    </row>
    <row r="14" spans="1:26" s="296" customFormat="1" ht="66.75" customHeight="1">
      <c r="A14" s="236" t="s">
        <v>205</v>
      </c>
      <c r="B14" s="237">
        <v>130.44027</v>
      </c>
      <c r="C14" s="237">
        <v>30115.346166799998</v>
      </c>
      <c r="D14" s="237">
        <v>76911.751297999988</v>
      </c>
      <c r="E14" s="237">
        <v>107157.53773479999</v>
      </c>
      <c r="F14" s="237">
        <v>4803.6719499999999</v>
      </c>
      <c r="G14" s="237">
        <v>23325.170672200002</v>
      </c>
      <c r="H14" s="237">
        <v>14366.4395578</v>
      </c>
      <c r="I14" s="237">
        <v>42495.282180000002</v>
      </c>
      <c r="J14" s="293"/>
    </row>
    <row r="15" spans="1:26" s="296" customFormat="1" ht="66.75" customHeight="1">
      <c r="A15" s="236" t="s">
        <v>206</v>
      </c>
      <c r="B15" s="237">
        <v>0</v>
      </c>
      <c r="C15" s="237">
        <v>17.490740000000002</v>
      </c>
      <c r="D15" s="237">
        <v>205.37370000000001</v>
      </c>
      <c r="E15" s="237">
        <v>222.86444</v>
      </c>
      <c r="F15" s="237">
        <v>0</v>
      </c>
      <c r="G15" s="237">
        <v>59.53942</v>
      </c>
      <c r="H15" s="237">
        <v>88.932029999999997</v>
      </c>
      <c r="I15" s="237">
        <v>148.47145</v>
      </c>
      <c r="J15" s="293"/>
    </row>
    <row r="16" spans="1:26" s="296" customFormat="1" ht="66.75" customHeight="1">
      <c r="A16" s="236" t="s">
        <v>129</v>
      </c>
      <c r="B16" s="237">
        <v>1473.6258378</v>
      </c>
      <c r="C16" s="237">
        <v>55677.5052584</v>
      </c>
      <c r="D16" s="237">
        <v>351776.63666140003</v>
      </c>
      <c r="E16" s="237">
        <v>408927.7677576</v>
      </c>
      <c r="F16" s="237">
        <v>507.32848999999999</v>
      </c>
      <c r="G16" s="237">
        <v>15773.788952999999</v>
      </c>
      <c r="H16" s="237">
        <v>81795.989373600009</v>
      </c>
      <c r="I16" s="237">
        <v>98077.10681659999</v>
      </c>
      <c r="J16" s="293"/>
    </row>
    <row r="17" spans="1:10" s="296" customFormat="1" ht="66.75" customHeight="1">
      <c r="A17" s="236" t="s">
        <v>207</v>
      </c>
      <c r="B17" s="237">
        <v>3137.647849</v>
      </c>
      <c r="C17" s="237">
        <v>194175.117015</v>
      </c>
      <c r="D17" s="237">
        <v>414638.33861959999</v>
      </c>
      <c r="E17" s="237">
        <v>611951.10348360008</v>
      </c>
      <c r="F17" s="237">
        <v>698.17581000000007</v>
      </c>
      <c r="G17" s="237">
        <v>61095.441838400002</v>
      </c>
      <c r="H17" s="237">
        <v>46581.252199000002</v>
      </c>
      <c r="I17" s="237">
        <v>108374.8698474</v>
      </c>
      <c r="J17" s="293"/>
    </row>
    <row r="18" spans="1:10" s="296" customFormat="1" ht="66.75" customHeight="1">
      <c r="A18" s="236" t="s">
        <v>208</v>
      </c>
      <c r="B18" s="237">
        <v>38.829219999999999</v>
      </c>
      <c r="C18" s="237">
        <v>6683.2862403999998</v>
      </c>
      <c r="D18" s="237">
        <v>16248.297364</v>
      </c>
      <c r="E18" s="237">
        <v>22970.412824399998</v>
      </c>
      <c r="F18" s="237">
        <v>3.7293400000000001</v>
      </c>
      <c r="G18" s="237">
        <v>3609.1914997999997</v>
      </c>
      <c r="H18" s="237">
        <v>9535.6465847999989</v>
      </c>
      <c r="I18" s="237">
        <v>13148.5674246</v>
      </c>
      <c r="J18" s="293"/>
    </row>
    <row r="19" spans="1:10" s="296" customFormat="1" ht="66.75" customHeight="1">
      <c r="A19" s="236" t="s">
        <v>209</v>
      </c>
      <c r="B19" s="237">
        <v>252.1020552</v>
      </c>
      <c r="C19" s="237">
        <v>11173.2062142</v>
      </c>
      <c r="D19" s="237">
        <v>35162.338492799994</v>
      </c>
      <c r="E19" s="237">
        <v>46587.646762199998</v>
      </c>
      <c r="F19" s="237">
        <v>4.6323522000000006</v>
      </c>
      <c r="G19" s="237">
        <v>3689.4849024</v>
      </c>
      <c r="H19" s="237">
        <v>7811.6533764000005</v>
      </c>
      <c r="I19" s="237">
        <v>11505.770630999999</v>
      </c>
      <c r="J19" s="293"/>
    </row>
    <row r="20" spans="1:10" s="296" customFormat="1" ht="66.75" customHeight="1">
      <c r="A20" s="236" t="s">
        <v>210</v>
      </c>
      <c r="B20" s="237">
        <v>1.9877</v>
      </c>
      <c r="C20" s="237">
        <v>86.605122800000004</v>
      </c>
      <c r="D20" s="237">
        <v>175.02712</v>
      </c>
      <c r="E20" s="237">
        <v>263.61994280000005</v>
      </c>
      <c r="F20" s="237">
        <v>0</v>
      </c>
      <c r="G20" s="237">
        <v>46.864980000000003</v>
      </c>
      <c r="H20" s="237">
        <v>528.42780000000005</v>
      </c>
      <c r="I20" s="237">
        <v>575.29277999999999</v>
      </c>
      <c r="J20" s="293"/>
    </row>
    <row r="21" spans="1:10" s="296" customFormat="1" ht="66.75" customHeight="1">
      <c r="A21" s="236" t="s">
        <v>211</v>
      </c>
      <c r="B21" s="237">
        <v>839.93124560000001</v>
      </c>
      <c r="C21" s="237">
        <v>24779.412032799999</v>
      </c>
      <c r="D21" s="237">
        <v>256546.01382779999</v>
      </c>
      <c r="E21" s="237">
        <v>282165.35710619995</v>
      </c>
      <c r="F21" s="237">
        <v>257.50952000000001</v>
      </c>
      <c r="G21" s="237">
        <v>2547.8933999999999</v>
      </c>
      <c r="H21" s="237">
        <v>33295.231451</v>
      </c>
      <c r="I21" s="237">
        <v>36100.634371</v>
      </c>
      <c r="J21" s="293"/>
    </row>
    <row r="22" spans="1:10" s="296" customFormat="1" ht="66.75" customHeight="1">
      <c r="A22" s="236" t="s">
        <v>212</v>
      </c>
      <c r="B22" s="237">
        <v>0</v>
      </c>
      <c r="C22" s="237">
        <v>17.4267</v>
      </c>
      <c r="D22" s="237">
        <v>6.1296844000000004</v>
      </c>
      <c r="E22" s="237">
        <v>23.556384399999999</v>
      </c>
      <c r="F22" s="237">
        <v>0</v>
      </c>
      <c r="G22" s="237">
        <v>24.455470000000002</v>
      </c>
      <c r="H22" s="237">
        <v>37.849059999999994</v>
      </c>
      <c r="I22" s="237">
        <v>62.30453</v>
      </c>
      <c r="J22" s="293"/>
    </row>
    <row r="23" spans="1:10" s="296" customFormat="1" ht="66.75" customHeight="1">
      <c r="A23" s="236" t="s">
        <v>213</v>
      </c>
      <c r="B23" s="237">
        <v>6.1505299999999998</v>
      </c>
      <c r="C23" s="237">
        <v>310.08403000000004</v>
      </c>
      <c r="D23" s="237">
        <v>261.01935739999999</v>
      </c>
      <c r="E23" s="237">
        <v>577.25391740000009</v>
      </c>
      <c r="F23" s="237">
        <v>0</v>
      </c>
      <c r="G23" s="237">
        <v>59.673910000000006</v>
      </c>
      <c r="H23" s="237">
        <v>60.442519999999995</v>
      </c>
      <c r="I23" s="237">
        <v>120.11642999999999</v>
      </c>
      <c r="J23" s="293"/>
    </row>
    <row r="24" spans="1:10" s="296" customFormat="1" ht="66.75" customHeight="1">
      <c r="A24" s="236" t="s">
        <v>214</v>
      </c>
      <c r="B24" s="237">
        <v>267.08134999999999</v>
      </c>
      <c r="C24" s="237">
        <v>1716.576945</v>
      </c>
      <c r="D24" s="237">
        <v>2932.2922892000001</v>
      </c>
      <c r="E24" s="237">
        <v>4915.9505842000008</v>
      </c>
      <c r="F24" s="237">
        <v>3.1448499999999999</v>
      </c>
      <c r="G24" s="237">
        <v>706.23980900000004</v>
      </c>
      <c r="H24" s="237">
        <v>1922.1941715999999</v>
      </c>
      <c r="I24" s="237">
        <v>2631.5788305999999</v>
      </c>
      <c r="J24" s="293"/>
    </row>
    <row r="25" spans="1:10" s="296" customFormat="1" ht="66.75" customHeight="1">
      <c r="A25" s="236" t="s">
        <v>215</v>
      </c>
      <c r="B25" s="237">
        <v>0</v>
      </c>
      <c r="C25" s="237">
        <v>46.209099999999999</v>
      </c>
      <c r="D25" s="237">
        <v>19.6101332</v>
      </c>
      <c r="E25" s="237">
        <v>65.819233199999999</v>
      </c>
      <c r="F25" s="237">
        <v>0</v>
      </c>
      <c r="G25" s="237">
        <v>73.965109999999996</v>
      </c>
      <c r="H25" s="237">
        <v>0</v>
      </c>
      <c r="I25" s="237">
        <v>73.965109999999996</v>
      </c>
      <c r="J25" s="293"/>
    </row>
    <row r="26" spans="1:10" s="296" customFormat="1" ht="66.7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93"/>
    </row>
    <row r="27" spans="1:10" s="298" customFormat="1" ht="92.25" customHeight="1" thickBot="1">
      <c r="A27" s="240" t="s">
        <v>217</v>
      </c>
      <c r="B27" s="241">
        <v>2.44123</v>
      </c>
      <c r="C27" s="241">
        <v>0</v>
      </c>
      <c r="D27" s="241">
        <v>0</v>
      </c>
      <c r="E27" s="241">
        <v>2.44123</v>
      </c>
      <c r="F27" s="241">
        <v>0</v>
      </c>
      <c r="G27" s="241">
        <v>0</v>
      </c>
      <c r="H27" s="241">
        <v>0</v>
      </c>
      <c r="I27" s="241">
        <v>0</v>
      </c>
      <c r="J27" s="297"/>
    </row>
    <row r="28" spans="1:10" s="296" customFormat="1" ht="42" customHeight="1" thickTop="1" thickBot="1">
      <c r="A28" s="299" t="s">
        <v>236</v>
      </c>
      <c r="B28" s="300">
        <f>SUM(B10:B27)</f>
        <v>6830.6704227999999</v>
      </c>
      <c r="C28" s="300">
        <f t="shared" ref="C28:I28" si="0">SUM(C10:C27)</f>
        <v>394307.7516305999</v>
      </c>
      <c r="D28" s="300">
        <f t="shared" si="0"/>
        <v>1367425.7832628002</v>
      </c>
      <c r="E28" s="300">
        <f t="shared" si="0"/>
        <v>1768564.2053161999</v>
      </c>
      <c r="F28" s="300">
        <f t="shared" si="0"/>
        <v>6278.1923121999989</v>
      </c>
      <c r="G28" s="300">
        <f t="shared" si="0"/>
        <v>116130.41419140001</v>
      </c>
      <c r="H28" s="300">
        <f t="shared" si="0"/>
        <v>234963.72757840005</v>
      </c>
      <c r="I28" s="300">
        <f t="shared" si="0"/>
        <v>357372.33408200002</v>
      </c>
      <c r="J28" s="293"/>
    </row>
    <row r="29" spans="1:10" ht="11.25" customHeight="1" thickTop="1" thickBot="1">
      <c r="A29" s="246"/>
      <c r="B29" s="247"/>
      <c r="C29" s="248"/>
      <c r="D29" s="248"/>
      <c r="E29" s="248"/>
      <c r="F29" s="248"/>
      <c r="G29" s="248"/>
      <c r="H29" s="247"/>
      <c r="I29" s="247"/>
    </row>
    <row r="30" spans="1:10" ht="33" customHeight="1" thickTop="1">
      <c r="A30" s="249" t="s">
        <v>219</v>
      </c>
      <c r="B30" s="179"/>
      <c r="C30" s="211"/>
      <c r="D30" s="211"/>
      <c r="E30" s="211"/>
      <c r="F30" s="211"/>
      <c r="G30" s="211"/>
      <c r="H30" s="212"/>
      <c r="I30" s="212"/>
    </row>
    <row r="31" spans="1:10" ht="13.5" customHeight="1">
      <c r="A31" s="22"/>
      <c r="B31" s="48"/>
      <c r="C31" s="24"/>
      <c r="D31" s="24"/>
      <c r="E31" s="24"/>
      <c r="F31" s="24"/>
      <c r="G31" s="24"/>
      <c r="H31" s="24"/>
      <c r="I31" s="156"/>
    </row>
    <row r="32" spans="1:10" ht="13.5" customHeight="1">
      <c r="A32" s="22"/>
      <c r="B32" s="48"/>
      <c r="C32" s="24"/>
      <c r="D32" s="24"/>
      <c r="E32" s="24"/>
      <c r="F32" s="24"/>
      <c r="G32" s="24"/>
      <c r="H32" s="24"/>
      <c r="I32" s="156"/>
    </row>
    <row r="33" spans="1:9" ht="13.5" customHeight="1">
      <c r="A33" s="22"/>
      <c r="B33" s="48"/>
      <c r="C33" s="24"/>
      <c r="D33" s="24"/>
      <c r="E33" s="24"/>
      <c r="F33" s="24"/>
      <c r="G33" s="24"/>
      <c r="H33" s="24"/>
      <c r="I33" s="156"/>
    </row>
    <row r="34" spans="1:9" ht="13.5" customHeight="1">
      <c r="A34" s="22"/>
      <c r="B34" s="48"/>
      <c r="C34" s="24"/>
      <c r="D34" s="24"/>
      <c r="E34" s="24"/>
      <c r="F34" s="24"/>
      <c r="G34" s="24"/>
      <c r="H34" s="24"/>
      <c r="I34" s="156"/>
    </row>
    <row r="35" spans="1:9" ht="13.5" customHeight="1">
      <c r="A35" s="22"/>
      <c r="B35" s="48"/>
      <c r="C35" s="24"/>
      <c r="D35" s="24"/>
      <c r="E35" s="24"/>
      <c r="F35" s="24"/>
      <c r="G35" s="24"/>
      <c r="H35" s="24"/>
      <c r="I35" s="156"/>
    </row>
    <row r="36" spans="1:9" ht="13.5" customHeight="1">
      <c r="A36" s="22"/>
      <c r="B36" s="48"/>
      <c r="C36" s="24"/>
      <c r="D36" s="24"/>
      <c r="E36" s="24"/>
      <c r="F36" s="24"/>
      <c r="G36" s="24"/>
      <c r="H36" s="24"/>
      <c r="I36" s="156"/>
    </row>
    <row r="37" spans="1:9" ht="13.5" customHeight="1">
      <c r="A37" s="188"/>
      <c r="B37" s="254"/>
      <c r="C37" s="24"/>
      <c r="D37" s="24"/>
      <c r="E37" s="24"/>
      <c r="F37" s="24"/>
      <c r="G37" s="24"/>
      <c r="H37" s="24"/>
      <c r="I37" s="156"/>
    </row>
    <row r="38" spans="1:9" ht="13.5" customHeight="1">
      <c r="A38" s="22"/>
      <c r="B38" s="254"/>
      <c r="C38" s="24"/>
      <c r="D38" s="24"/>
      <c r="E38" s="24"/>
      <c r="F38" s="24"/>
      <c r="G38" s="24"/>
      <c r="H38" s="24"/>
      <c r="I38" s="156"/>
    </row>
    <row r="39" spans="1:9" ht="13.5" customHeight="1">
      <c r="A39" s="22"/>
      <c r="B39" s="254"/>
      <c r="C39" s="24"/>
      <c r="D39" s="24"/>
      <c r="E39" s="24"/>
      <c r="F39" s="24"/>
      <c r="G39" s="24"/>
      <c r="H39" s="24"/>
      <c r="I39" s="156"/>
    </row>
    <row r="40" spans="1:9" ht="13.5" customHeight="1">
      <c r="A40" s="22"/>
      <c r="B40" s="254"/>
      <c r="C40" s="24"/>
      <c r="D40" s="24"/>
      <c r="E40" s="24"/>
      <c r="F40" s="24"/>
      <c r="G40" s="24"/>
      <c r="H40" s="24"/>
      <c r="I40" s="156"/>
    </row>
    <row r="41" spans="1:9" ht="13.5" customHeight="1">
      <c r="A41" s="22"/>
      <c r="B41" s="254"/>
      <c r="C41" s="24"/>
      <c r="D41" s="24"/>
      <c r="E41" s="24"/>
      <c r="F41" s="24"/>
      <c r="G41" s="24"/>
      <c r="H41" s="24"/>
      <c r="I41" s="156"/>
    </row>
    <row r="42" spans="1:9" ht="13.5" customHeight="1">
      <c r="A42" s="22"/>
      <c r="B42" s="254"/>
      <c r="C42" s="24"/>
      <c r="D42" s="24"/>
      <c r="E42" s="24"/>
      <c r="F42" s="24"/>
      <c r="G42" s="24"/>
      <c r="H42" s="24"/>
      <c r="I42" s="156"/>
    </row>
    <row r="43" spans="1:9" ht="13.5" customHeight="1">
      <c r="A43" s="188"/>
      <c r="B43" s="254"/>
      <c r="C43" s="24"/>
      <c r="D43" s="24"/>
      <c r="E43" s="24"/>
      <c r="F43" s="24"/>
      <c r="G43" s="24"/>
      <c r="H43" s="24"/>
      <c r="I43" s="156"/>
    </row>
    <row r="44" spans="1:9" ht="13.5" customHeight="1">
      <c r="A44" s="22"/>
      <c r="B44" s="48"/>
      <c r="C44" s="24"/>
      <c r="D44" s="24"/>
      <c r="E44" s="24"/>
      <c r="F44" s="24"/>
      <c r="G44" s="24"/>
      <c r="H44" s="24"/>
      <c r="I44" s="156"/>
    </row>
    <row r="45" spans="1:9" ht="13.5" customHeight="1">
      <c r="A45" s="22"/>
      <c r="B45" s="48"/>
      <c r="C45" s="24"/>
      <c r="D45" s="24"/>
      <c r="E45" s="24"/>
      <c r="F45" s="24"/>
      <c r="G45" s="24"/>
      <c r="H45" s="24"/>
      <c r="I45" s="156"/>
    </row>
    <row r="46" spans="1:9" ht="13.5" customHeight="1">
      <c r="A46" s="22"/>
      <c r="B46" s="48"/>
      <c r="C46" s="24"/>
      <c r="D46" s="24"/>
      <c r="E46" s="24"/>
      <c r="F46" s="24"/>
      <c r="G46" s="24"/>
      <c r="H46" s="24"/>
      <c r="I46" s="156"/>
    </row>
    <row r="47" spans="1:9" ht="13.5" customHeight="1">
      <c r="A47" s="188"/>
      <c r="B47" s="48"/>
      <c r="C47" s="24"/>
      <c r="D47" s="24"/>
      <c r="E47" s="24"/>
      <c r="F47" s="24"/>
      <c r="G47" s="24"/>
      <c r="H47" s="24"/>
      <c r="I47" s="156"/>
    </row>
    <row r="48" spans="1:9" ht="13.5" customHeight="1">
      <c r="A48" s="22"/>
      <c r="B48" s="48"/>
      <c r="C48" s="24"/>
      <c r="D48" s="24"/>
      <c r="E48" s="24"/>
      <c r="F48" s="24"/>
      <c r="G48" s="24"/>
      <c r="H48" s="24"/>
      <c r="I48" s="156"/>
    </row>
    <row r="49" spans="1:9" ht="13.5" customHeight="1">
      <c r="A49" s="22"/>
      <c r="B49" s="48"/>
      <c r="C49" s="24"/>
      <c r="D49" s="24"/>
      <c r="E49" s="24"/>
      <c r="F49" s="24"/>
      <c r="G49" s="24"/>
      <c r="H49" s="24"/>
      <c r="I49" s="156"/>
    </row>
    <row r="50" spans="1:9" ht="13.5" customHeight="1">
      <c r="A50" s="22"/>
      <c r="B50" s="48"/>
      <c r="C50" s="24"/>
      <c r="D50" s="24"/>
      <c r="E50" s="24"/>
      <c r="F50" s="24"/>
      <c r="G50" s="24"/>
      <c r="H50" s="24"/>
      <c r="I50" s="156"/>
    </row>
    <row r="51" spans="1:9" ht="13.5" customHeight="1">
      <c r="A51" s="22"/>
      <c r="B51" s="48"/>
      <c r="C51" s="24"/>
      <c r="D51" s="24"/>
      <c r="E51" s="24"/>
      <c r="F51" s="24"/>
      <c r="G51" s="24"/>
      <c r="H51" s="24"/>
      <c r="I51" s="156"/>
    </row>
    <row r="52" spans="1:9" ht="13.5" customHeight="1">
      <c r="A52" s="188"/>
      <c r="B52" s="48"/>
      <c r="C52" s="24"/>
      <c r="D52" s="24"/>
      <c r="E52" s="24"/>
      <c r="F52" s="24"/>
      <c r="G52" s="24"/>
      <c r="H52" s="24"/>
      <c r="I52" s="156"/>
    </row>
    <row r="53" spans="1:9" ht="13.5" customHeight="1">
      <c r="A53" s="22"/>
      <c r="B53" s="48"/>
      <c r="C53" s="24"/>
      <c r="D53" s="24"/>
      <c r="E53" s="24"/>
      <c r="F53" s="24"/>
      <c r="G53" s="24"/>
      <c r="H53" s="24"/>
      <c r="I53" s="156"/>
    </row>
    <row r="54" spans="1:9" ht="13.5" customHeight="1">
      <c r="A54" s="22"/>
      <c r="B54" s="48"/>
      <c r="C54" s="24"/>
      <c r="D54" s="24"/>
      <c r="E54" s="24"/>
      <c r="F54" s="24"/>
      <c r="G54" s="24"/>
      <c r="H54" s="24"/>
      <c r="I54" s="156"/>
    </row>
    <row r="55" spans="1:9" ht="13.5" customHeight="1">
      <c r="A55" s="22"/>
      <c r="B55" s="48"/>
      <c r="C55" s="24"/>
      <c r="D55" s="24"/>
      <c r="E55" s="24"/>
      <c r="F55" s="24"/>
      <c r="G55" s="24"/>
      <c r="H55" s="24"/>
      <c r="I55" s="156"/>
    </row>
    <row r="56" spans="1:9" ht="9" customHeight="1">
      <c r="A56" s="186"/>
      <c r="B56" s="48"/>
      <c r="C56" s="24"/>
      <c r="D56" s="24"/>
      <c r="E56" s="24"/>
      <c r="F56" s="24"/>
      <c r="G56" s="24"/>
      <c r="H56" s="24"/>
      <c r="I56" s="156"/>
    </row>
    <row r="57" spans="1:9" ht="9" customHeight="1">
      <c r="A57" s="186"/>
      <c r="B57" s="48"/>
      <c r="C57" s="24"/>
      <c r="D57" s="24"/>
      <c r="E57" s="24"/>
      <c r="F57" s="24"/>
      <c r="G57" s="24"/>
      <c r="H57" s="24"/>
      <c r="I57" s="156"/>
    </row>
    <row r="58" spans="1:9" ht="9" customHeight="1">
      <c r="A58" s="186"/>
      <c r="B58" s="48"/>
      <c r="C58" s="24"/>
      <c r="D58" s="24"/>
      <c r="E58" s="24"/>
      <c r="F58" s="24"/>
      <c r="G58" s="24"/>
      <c r="H58" s="24"/>
      <c r="I58" s="156"/>
    </row>
    <row r="59" spans="1:9" ht="9" customHeight="1">
      <c r="A59" s="186"/>
      <c r="B59" s="48"/>
      <c r="C59" s="24"/>
      <c r="D59" s="24"/>
      <c r="E59" s="24"/>
      <c r="F59" s="24"/>
      <c r="G59" s="24"/>
      <c r="H59" s="24"/>
      <c r="I59" s="156"/>
    </row>
    <row r="60" spans="1:9" ht="9" customHeight="1">
      <c r="A60" s="187"/>
      <c r="B60" s="48"/>
      <c r="C60" s="24"/>
      <c r="D60" s="24"/>
      <c r="E60" s="24"/>
      <c r="F60" s="24"/>
      <c r="G60" s="24"/>
      <c r="H60" s="24"/>
      <c r="I60" s="156"/>
    </row>
    <row r="61" spans="1:9" ht="9" customHeight="1">
      <c r="A61" s="187"/>
      <c r="C61" s="24"/>
      <c r="D61" s="24"/>
      <c r="E61" s="24"/>
      <c r="F61" s="24"/>
      <c r="G61" s="24"/>
      <c r="H61" s="24"/>
      <c r="I61" s="23"/>
    </row>
    <row r="62" spans="1:9" ht="9" customHeight="1">
      <c r="A62" s="188"/>
      <c r="C62" s="24"/>
      <c r="D62" s="24"/>
      <c r="E62" s="24"/>
      <c r="F62" s="24"/>
      <c r="G62" s="24"/>
      <c r="H62" s="24"/>
      <c r="I62" s="23"/>
    </row>
    <row r="63" spans="1:9" ht="9" customHeight="1">
      <c r="A63" s="22"/>
      <c r="C63" s="24"/>
      <c r="D63" s="24"/>
      <c r="E63" s="24"/>
      <c r="F63" s="24"/>
      <c r="G63" s="24"/>
      <c r="H63" s="24"/>
      <c r="I63" s="23"/>
    </row>
    <row r="64" spans="1:9" ht="9" customHeight="1">
      <c r="A64" s="22"/>
      <c r="C64" s="24"/>
      <c r="D64" s="24"/>
      <c r="E64" s="24"/>
      <c r="F64" s="24"/>
      <c r="G64" s="24"/>
      <c r="H64" s="24"/>
      <c r="I64" s="23"/>
    </row>
    <row r="65" spans="1:9" ht="9" customHeight="1">
      <c r="A65" s="22"/>
      <c r="C65" s="24"/>
      <c r="D65" s="24"/>
      <c r="E65" s="24"/>
      <c r="F65" s="24"/>
      <c r="G65" s="24"/>
      <c r="H65" s="24"/>
      <c r="I65" s="23"/>
    </row>
    <row r="66" spans="1:9" ht="9" customHeight="1">
      <c r="A66" s="22"/>
      <c r="C66" s="24"/>
      <c r="D66" s="24"/>
      <c r="E66" s="24"/>
      <c r="F66" s="24"/>
      <c r="G66" s="24"/>
      <c r="H66" s="24"/>
      <c r="I66" s="23"/>
    </row>
    <row r="67" spans="1:9" ht="9" customHeight="1">
      <c r="A67" s="186"/>
      <c r="C67" s="24"/>
      <c r="D67" s="24"/>
      <c r="E67" s="24"/>
      <c r="F67" s="24"/>
      <c r="G67" s="24"/>
      <c r="H67" s="24"/>
      <c r="I67" s="23"/>
    </row>
    <row r="68" spans="1:9" ht="9" customHeight="1">
      <c r="A68" s="188"/>
      <c r="C68" s="24"/>
      <c r="D68" s="24"/>
      <c r="E68" s="24"/>
      <c r="F68" s="24"/>
      <c r="G68" s="24"/>
      <c r="H68" s="24"/>
      <c r="I68" s="23"/>
    </row>
    <row r="69" spans="1:9" ht="9" customHeight="1">
      <c r="A69" s="22"/>
      <c r="C69" s="24"/>
      <c r="D69" s="24"/>
      <c r="E69" s="24"/>
      <c r="F69" s="24"/>
      <c r="G69" s="24"/>
      <c r="H69" s="24"/>
      <c r="I69" s="23"/>
    </row>
    <row r="70" spans="1:9" ht="9" customHeight="1">
      <c r="A70" s="22"/>
      <c r="C70" s="24"/>
      <c r="D70" s="24"/>
      <c r="E70" s="24"/>
      <c r="F70" s="24"/>
      <c r="G70" s="24"/>
      <c r="H70" s="24"/>
      <c r="I70" s="23"/>
    </row>
    <row r="71" spans="1:9" ht="9" customHeight="1">
      <c r="A71" s="22"/>
      <c r="C71" s="24"/>
      <c r="D71" s="24"/>
      <c r="E71" s="24"/>
      <c r="F71" s="24"/>
      <c r="G71" s="24"/>
      <c r="H71" s="24"/>
      <c r="I71" s="23"/>
    </row>
    <row r="72" spans="1:9" ht="9" customHeight="1">
      <c r="A72" s="22"/>
      <c r="C72" s="24"/>
      <c r="D72" s="24"/>
      <c r="E72" s="24"/>
      <c r="F72" s="24"/>
      <c r="G72" s="24"/>
      <c r="H72" s="24"/>
      <c r="I72" s="23"/>
    </row>
    <row r="73" spans="1:9" ht="9" customHeight="1">
      <c r="A73" s="186"/>
      <c r="C73" s="24"/>
      <c r="D73" s="24"/>
      <c r="E73" s="24"/>
      <c r="F73" s="24"/>
      <c r="G73" s="24"/>
      <c r="H73" s="24"/>
      <c r="I73" s="23"/>
    </row>
    <row r="74" spans="1:9" ht="9" customHeight="1">
      <c r="A74" s="188"/>
      <c r="C74" s="24"/>
      <c r="D74" s="24"/>
      <c r="E74" s="24"/>
      <c r="F74" s="24"/>
      <c r="G74" s="24"/>
      <c r="H74" s="24"/>
      <c r="I74" s="23"/>
    </row>
    <row r="75" spans="1:9" ht="9" customHeight="1">
      <c r="A75" s="22"/>
      <c r="C75" s="24"/>
      <c r="D75" s="24"/>
      <c r="E75" s="24"/>
      <c r="F75" s="24"/>
      <c r="G75" s="24"/>
      <c r="H75" s="24"/>
      <c r="I75" s="23"/>
    </row>
    <row r="76" spans="1:9" ht="9" customHeight="1">
      <c r="A76" s="22"/>
      <c r="C76" s="24"/>
      <c r="D76" s="24"/>
      <c r="E76" s="24"/>
      <c r="F76" s="24"/>
      <c r="G76" s="24"/>
      <c r="H76" s="24"/>
      <c r="I76" s="23"/>
    </row>
    <row r="77" spans="1:9" ht="9" customHeight="1">
      <c r="A77" s="22"/>
      <c r="C77" s="24"/>
      <c r="D77" s="24"/>
      <c r="E77" s="24"/>
      <c r="F77" s="24"/>
      <c r="G77" s="24"/>
      <c r="H77" s="24"/>
      <c r="I77" s="23"/>
    </row>
    <row r="78" spans="1:9" ht="9" customHeight="1">
      <c r="A78" s="22"/>
      <c r="C78" s="24"/>
      <c r="D78" s="24"/>
      <c r="E78" s="24"/>
      <c r="F78" s="24"/>
      <c r="G78" s="24"/>
      <c r="H78" s="24"/>
      <c r="I78" s="23"/>
    </row>
    <row r="79" spans="1:9">
      <c r="A79" s="22"/>
      <c r="C79" s="48"/>
      <c r="D79" s="48"/>
      <c r="E79" s="48"/>
      <c r="F79" s="48"/>
      <c r="G79" s="48"/>
      <c r="H79" s="48"/>
    </row>
    <row r="80" spans="1:9">
      <c r="A80" s="22"/>
      <c r="C80" s="48"/>
      <c r="D80" s="48"/>
      <c r="E80" s="48"/>
      <c r="F80" s="48"/>
      <c r="G80" s="48"/>
      <c r="H80" s="48"/>
    </row>
    <row r="81" spans="1:8">
      <c r="A81" s="22"/>
      <c r="C81" s="48"/>
      <c r="D81" s="48"/>
      <c r="E81" s="48"/>
      <c r="F81" s="48"/>
      <c r="G81" s="48"/>
      <c r="H81" s="48"/>
    </row>
    <row r="82" spans="1:8">
      <c r="A82" s="22"/>
      <c r="C82" s="48"/>
      <c r="D82" s="48"/>
      <c r="E82" s="48"/>
      <c r="F82" s="48"/>
      <c r="G82" s="48"/>
      <c r="H82" s="48"/>
    </row>
    <row r="83" spans="1:8">
      <c r="A83" s="186"/>
      <c r="C83" s="48"/>
      <c r="D83" s="48"/>
      <c r="E83" s="48"/>
      <c r="F83" s="48"/>
      <c r="G83" s="48"/>
      <c r="H83" s="48"/>
    </row>
    <row r="84" spans="1:8">
      <c r="A84" s="188"/>
      <c r="C84" s="48"/>
      <c r="D84" s="48"/>
      <c r="E84" s="48"/>
      <c r="F84" s="48"/>
      <c r="G84" s="48"/>
      <c r="H84" s="48"/>
    </row>
    <row r="85" spans="1:8">
      <c r="A85" s="22"/>
      <c r="C85" s="48"/>
      <c r="D85" s="48"/>
      <c r="E85" s="48"/>
      <c r="F85" s="48"/>
      <c r="G85" s="48"/>
      <c r="H85" s="48"/>
    </row>
    <row r="86" spans="1:8">
      <c r="A86" s="22"/>
      <c r="C86" s="48"/>
      <c r="D86" s="48"/>
      <c r="E86" s="48"/>
      <c r="F86" s="48"/>
      <c r="G86" s="48"/>
      <c r="H86" s="48"/>
    </row>
    <row r="87" spans="1:8">
      <c r="A87" s="22"/>
      <c r="C87" s="48"/>
      <c r="D87" s="48"/>
      <c r="E87" s="48"/>
      <c r="F87" s="48"/>
      <c r="G87" s="48"/>
      <c r="H87" s="48"/>
    </row>
    <row r="88" spans="1:8">
      <c r="A88" s="22"/>
      <c r="C88" s="48"/>
      <c r="D88" s="48"/>
      <c r="E88" s="48"/>
      <c r="F88" s="48"/>
      <c r="G88" s="48"/>
      <c r="H88" s="48"/>
    </row>
    <row r="89" spans="1:8">
      <c r="A89" s="22"/>
      <c r="C89" s="48"/>
      <c r="D89" s="48"/>
      <c r="E89" s="48"/>
      <c r="F89" s="48"/>
      <c r="G89" s="48"/>
      <c r="H89" s="48"/>
    </row>
    <row r="90" spans="1:8">
      <c r="A90" s="22"/>
      <c r="C90" s="48"/>
      <c r="D90" s="48"/>
      <c r="E90" s="48"/>
      <c r="F90" s="48"/>
      <c r="G90" s="48"/>
      <c r="H90" s="48"/>
    </row>
    <row r="91" spans="1:8">
      <c r="A91" s="22"/>
      <c r="C91" s="48"/>
      <c r="D91" s="48"/>
      <c r="E91" s="48"/>
      <c r="F91" s="48"/>
      <c r="G91" s="48"/>
      <c r="H91" s="48"/>
    </row>
    <row r="92" spans="1:8">
      <c r="A92" s="22"/>
      <c r="C92" s="48"/>
      <c r="D92" s="48"/>
      <c r="E92" s="48"/>
      <c r="F92" s="48"/>
      <c r="G92" s="48"/>
      <c r="H92" s="48"/>
    </row>
    <row r="93" spans="1:8">
      <c r="A93" s="22"/>
      <c r="C93" s="48"/>
      <c r="D93" s="48"/>
      <c r="E93" s="48"/>
      <c r="F93" s="48"/>
      <c r="G93" s="48"/>
      <c r="H93" s="48"/>
    </row>
    <row r="94" spans="1:8">
      <c r="A94" s="188"/>
      <c r="C94" s="48"/>
      <c r="D94" s="48"/>
      <c r="E94" s="48"/>
      <c r="F94" s="48"/>
      <c r="G94" s="48"/>
      <c r="H94" s="48"/>
    </row>
    <row r="95" spans="1:8">
      <c r="A95" s="22"/>
      <c r="C95" s="48"/>
      <c r="D95" s="48"/>
      <c r="E95" s="48"/>
      <c r="F95" s="48"/>
      <c r="G95" s="48"/>
      <c r="H95" s="48"/>
    </row>
    <row r="96" spans="1:8">
      <c r="A96" s="22"/>
      <c r="C96" s="48"/>
      <c r="D96" s="48"/>
      <c r="E96" s="48"/>
      <c r="F96" s="48"/>
      <c r="G96" s="48"/>
      <c r="H96" s="48"/>
    </row>
    <row r="97" spans="1:8">
      <c r="A97" s="22"/>
      <c r="C97" s="48"/>
      <c r="D97" s="48"/>
      <c r="E97" s="48"/>
      <c r="F97" s="48"/>
      <c r="G97" s="48"/>
      <c r="H97" s="48"/>
    </row>
    <row r="98" spans="1:8">
      <c r="A98" s="189"/>
      <c r="C98" s="48"/>
      <c r="D98" s="48"/>
      <c r="E98" s="48"/>
      <c r="F98" s="48"/>
      <c r="G98" s="48"/>
      <c r="H98" s="48"/>
    </row>
    <row r="99" spans="1:8">
      <c r="A99" s="189"/>
      <c r="C99" s="48"/>
      <c r="D99" s="48"/>
      <c r="E99" s="48"/>
      <c r="F99" s="48"/>
      <c r="G99" s="48"/>
      <c r="H99" s="48"/>
    </row>
    <row r="100" spans="1:8">
      <c r="A100" s="189"/>
      <c r="C100" s="48"/>
      <c r="D100" s="48"/>
      <c r="E100" s="48"/>
      <c r="F100" s="48"/>
      <c r="G100" s="48"/>
      <c r="H100" s="48"/>
    </row>
    <row r="101" spans="1:8">
      <c r="A101" s="189"/>
      <c r="C101" s="48"/>
      <c r="D101" s="48"/>
      <c r="E101" s="48"/>
      <c r="F101" s="48"/>
      <c r="G101" s="48"/>
      <c r="H101" s="48"/>
    </row>
    <row r="102" spans="1:8">
      <c r="A102" s="189"/>
      <c r="C102" s="48"/>
      <c r="D102" s="48"/>
      <c r="E102" s="48"/>
      <c r="F102" s="48"/>
      <c r="G102" s="48"/>
      <c r="H102" s="48"/>
    </row>
    <row r="103" spans="1:8">
      <c r="A103" s="189"/>
      <c r="C103" s="48"/>
      <c r="D103" s="48"/>
      <c r="E103" s="48"/>
      <c r="F103" s="48"/>
      <c r="G103" s="48"/>
      <c r="H103" s="48"/>
    </row>
    <row r="104" spans="1:8">
      <c r="A104" s="189"/>
      <c r="C104" s="48"/>
      <c r="D104" s="48"/>
      <c r="E104" s="48"/>
      <c r="F104" s="48"/>
      <c r="G104" s="48"/>
      <c r="H104" s="48"/>
    </row>
    <row r="105" spans="1:8">
      <c r="A105" s="189"/>
      <c r="C105" s="48"/>
      <c r="D105" s="48"/>
      <c r="E105" s="48"/>
      <c r="F105" s="48"/>
      <c r="G105" s="48"/>
      <c r="H105" s="48"/>
    </row>
    <row r="106" spans="1:8">
      <c r="A106" s="189"/>
      <c r="C106" s="48"/>
      <c r="D106" s="48"/>
      <c r="E106" s="48"/>
      <c r="F106" s="48"/>
      <c r="G106" s="48"/>
      <c r="H106" s="48"/>
    </row>
    <row r="107" spans="1:8" ht="15.75">
      <c r="A107" s="190"/>
      <c r="C107" s="48"/>
      <c r="D107" s="48"/>
      <c r="E107" s="48"/>
      <c r="F107" s="48"/>
      <c r="G107" s="48"/>
      <c r="H107" s="48"/>
    </row>
    <row r="108" spans="1:8" ht="15.75">
      <c r="A108" s="190"/>
      <c r="C108" s="48"/>
      <c r="D108" s="48"/>
      <c r="E108" s="48"/>
      <c r="F108" s="48"/>
      <c r="G108" s="48"/>
      <c r="H108" s="48"/>
    </row>
    <row r="109" spans="1:8" ht="15.75">
      <c r="A109" s="190"/>
      <c r="C109" s="48"/>
      <c r="D109" s="48"/>
      <c r="E109" s="48"/>
      <c r="F109" s="48"/>
      <c r="G109" s="48"/>
      <c r="H109" s="48"/>
    </row>
    <row r="110" spans="1:8" ht="15.75">
      <c r="A110" s="190"/>
      <c r="C110" s="48"/>
      <c r="D110" s="48"/>
      <c r="E110" s="48"/>
      <c r="F110" s="48"/>
      <c r="G110" s="48"/>
      <c r="H110" s="48"/>
    </row>
    <row r="111" spans="1:8" ht="15.75">
      <c r="A111" s="190"/>
      <c r="C111" s="48"/>
      <c r="D111" s="48"/>
      <c r="E111" s="48"/>
      <c r="F111" s="48"/>
      <c r="G111" s="48"/>
      <c r="H111" s="48"/>
    </row>
    <row r="112" spans="1:8" ht="15.75">
      <c r="A112" s="190"/>
      <c r="C112" s="48"/>
      <c r="D112" s="48"/>
      <c r="E112" s="48"/>
      <c r="F112" s="48"/>
      <c r="G112" s="48"/>
      <c r="H112" s="48"/>
    </row>
    <row r="113" spans="1:8" ht="15.75">
      <c r="A113" s="190"/>
      <c r="C113" s="48"/>
      <c r="D113" s="48"/>
      <c r="E113" s="48"/>
      <c r="F113" s="48"/>
      <c r="G113" s="48"/>
      <c r="H113" s="48"/>
    </row>
    <row r="114" spans="1:8" ht="15.75">
      <c r="A114" s="190"/>
      <c r="C114" s="48"/>
      <c r="D114" s="48"/>
      <c r="E114" s="48"/>
      <c r="F114" s="48"/>
      <c r="G114" s="48"/>
      <c r="H114" s="48"/>
    </row>
    <row r="115" spans="1:8" ht="15.75">
      <c r="A115" s="190"/>
      <c r="C115" s="48"/>
      <c r="D115" s="48"/>
      <c r="E115" s="48"/>
      <c r="F115" s="48"/>
      <c r="G115" s="48"/>
      <c r="H115" s="48"/>
    </row>
    <row r="116" spans="1:8" ht="15.75">
      <c r="A116" s="190"/>
      <c r="C116" s="48"/>
      <c r="D116" s="48"/>
      <c r="E116" s="48"/>
      <c r="F116" s="48"/>
      <c r="G116" s="48"/>
      <c r="H116" s="48"/>
    </row>
    <row r="117" spans="1:8" ht="15.75">
      <c r="A117" s="190"/>
      <c r="C117" s="48"/>
      <c r="D117" s="48"/>
      <c r="E117" s="48"/>
      <c r="F117" s="48"/>
      <c r="G117" s="48"/>
      <c r="H117" s="48"/>
    </row>
    <row r="118" spans="1:8" ht="15.75">
      <c r="A118" s="190"/>
      <c r="C118" s="48"/>
      <c r="D118" s="48"/>
      <c r="E118" s="48"/>
      <c r="F118" s="48"/>
      <c r="G118" s="48"/>
      <c r="H118" s="48"/>
    </row>
    <row r="119" spans="1:8" ht="15.75">
      <c r="A119" s="190"/>
      <c r="C119" s="48"/>
      <c r="D119" s="48"/>
      <c r="E119" s="48"/>
      <c r="F119" s="48"/>
      <c r="G119" s="48"/>
      <c r="H119" s="48"/>
    </row>
    <row r="120" spans="1:8" ht="15.75">
      <c r="A120" s="190"/>
    </row>
    <row r="121" spans="1:8" ht="15.75">
      <c r="A121" s="190"/>
    </row>
    <row r="122" spans="1:8" ht="15.75">
      <c r="A122" s="190"/>
    </row>
    <row r="123" spans="1:8" ht="15.75">
      <c r="A123" s="190"/>
    </row>
    <row r="124" spans="1:8" ht="15.75">
      <c r="A124" s="190"/>
    </row>
    <row r="125" spans="1:8" ht="15.75">
      <c r="A125" s="190"/>
    </row>
    <row r="126" spans="1:8" ht="15.75">
      <c r="A126" s="190"/>
    </row>
    <row r="127" spans="1:8" ht="15.75">
      <c r="A127" s="190"/>
    </row>
    <row r="128" spans="1:8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40" zoomScaleNormal="40" workbookViewId="0">
      <selection activeCell="A4" sqref="A4:I4"/>
    </sheetView>
  </sheetViews>
  <sheetFormatPr defaultRowHeight="15"/>
  <cols>
    <col min="1" max="1" width="140.85546875" style="26" customWidth="1"/>
    <col min="2" max="2" width="29.140625" style="572" customWidth="1"/>
    <col min="3" max="3" width="31" style="572" customWidth="1"/>
    <col min="4" max="4" width="30.7109375" style="572" customWidth="1"/>
    <col min="5" max="5" width="31.28515625" style="572" customWidth="1"/>
    <col min="6" max="6" width="28.85546875" style="572" customWidth="1"/>
    <col min="7" max="7" width="31" style="572" customWidth="1"/>
    <col min="8" max="8" width="30.7109375" style="572" customWidth="1"/>
    <col min="9" max="9" width="31.28515625" style="572" customWidth="1"/>
    <col min="10" max="10" width="3.42578125" style="291" customWidth="1"/>
    <col min="11" max="256" width="9.140625" style="572"/>
    <col min="257" max="257" width="140.85546875" style="572" customWidth="1"/>
    <col min="258" max="258" width="29.140625" style="572" customWidth="1"/>
    <col min="259" max="259" width="31" style="572" customWidth="1"/>
    <col min="260" max="260" width="30.7109375" style="572" customWidth="1"/>
    <col min="261" max="261" width="31.28515625" style="572" customWidth="1"/>
    <col min="262" max="262" width="28.85546875" style="572" customWidth="1"/>
    <col min="263" max="263" width="31" style="572" customWidth="1"/>
    <col min="264" max="264" width="30.7109375" style="572" customWidth="1"/>
    <col min="265" max="265" width="31.28515625" style="572" customWidth="1"/>
    <col min="266" max="266" width="3.42578125" style="572" customWidth="1"/>
    <col min="267" max="512" width="9.140625" style="572"/>
    <col min="513" max="513" width="140.85546875" style="572" customWidth="1"/>
    <col min="514" max="514" width="29.140625" style="572" customWidth="1"/>
    <col min="515" max="515" width="31" style="572" customWidth="1"/>
    <col min="516" max="516" width="30.7109375" style="572" customWidth="1"/>
    <col min="517" max="517" width="31.28515625" style="572" customWidth="1"/>
    <col min="518" max="518" width="28.85546875" style="572" customWidth="1"/>
    <col min="519" max="519" width="31" style="572" customWidth="1"/>
    <col min="520" max="520" width="30.7109375" style="572" customWidth="1"/>
    <col min="521" max="521" width="31.28515625" style="572" customWidth="1"/>
    <col min="522" max="522" width="3.42578125" style="572" customWidth="1"/>
    <col min="523" max="768" width="9.140625" style="572"/>
    <col min="769" max="769" width="140.85546875" style="572" customWidth="1"/>
    <col min="770" max="770" width="29.140625" style="572" customWidth="1"/>
    <col min="771" max="771" width="31" style="572" customWidth="1"/>
    <col min="772" max="772" width="30.7109375" style="572" customWidth="1"/>
    <col min="773" max="773" width="31.28515625" style="572" customWidth="1"/>
    <col min="774" max="774" width="28.85546875" style="572" customWidth="1"/>
    <col min="775" max="775" width="31" style="572" customWidth="1"/>
    <col min="776" max="776" width="30.7109375" style="572" customWidth="1"/>
    <col min="777" max="777" width="31.28515625" style="572" customWidth="1"/>
    <col min="778" max="778" width="3.42578125" style="572" customWidth="1"/>
    <col min="779" max="1024" width="9.140625" style="572"/>
    <col min="1025" max="1025" width="140.85546875" style="572" customWidth="1"/>
    <col min="1026" max="1026" width="29.140625" style="572" customWidth="1"/>
    <col min="1027" max="1027" width="31" style="572" customWidth="1"/>
    <col min="1028" max="1028" width="30.7109375" style="572" customWidth="1"/>
    <col min="1029" max="1029" width="31.28515625" style="572" customWidth="1"/>
    <col min="1030" max="1030" width="28.85546875" style="572" customWidth="1"/>
    <col min="1031" max="1031" width="31" style="572" customWidth="1"/>
    <col min="1032" max="1032" width="30.7109375" style="572" customWidth="1"/>
    <col min="1033" max="1033" width="31.28515625" style="572" customWidth="1"/>
    <col min="1034" max="1034" width="3.42578125" style="572" customWidth="1"/>
    <col min="1035" max="1280" width="9.140625" style="572"/>
    <col min="1281" max="1281" width="140.85546875" style="572" customWidth="1"/>
    <col min="1282" max="1282" width="29.140625" style="572" customWidth="1"/>
    <col min="1283" max="1283" width="31" style="572" customWidth="1"/>
    <col min="1284" max="1284" width="30.7109375" style="572" customWidth="1"/>
    <col min="1285" max="1285" width="31.28515625" style="572" customWidth="1"/>
    <col min="1286" max="1286" width="28.85546875" style="572" customWidth="1"/>
    <col min="1287" max="1287" width="31" style="572" customWidth="1"/>
    <col min="1288" max="1288" width="30.7109375" style="572" customWidth="1"/>
    <col min="1289" max="1289" width="31.28515625" style="572" customWidth="1"/>
    <col min="1290" max="1290" width="3.42578125" style="572" customWidth="1"/>
    <col min="1291" max="1536" width="9.140625" style="572"/>
    <col min="1537" max="1537" width="140.85546875" style="572" customWidth="1"/>
    <col min="1538" max="1538" width="29.140625" style="572" customWidth="1"/>
    <col min="1539" max="1539" width="31" style="572" customWidth="1"/>
    <col min="1540" max="1540" width="30.7109375" style="572" customWidth="1"/>
    <col min="1541" max="1541" width="31.28515625" style="572" customWidth="1"/>
    <col min="1542" max="1542" width="28.85546875" style="572" customWidth="1"/>
    <col min="1543" max="1543" width="31" style="572" customWidth="1"/>
    <col min="1544" max="1544" width="30.7109375" style="572" customWidth="1"/>
    <col min="1545" max="1545" width="31.28515625" style="572" customWidth="1"/>
    <col min="1546" max="1546" width="3.42578125" style="572" customWidth="1"/>
    <col min="1547" max="1792" width="9.140625" style="572"/>
    <col min="1793" max="1793" width="140.85546875" style="572" customWidth="1"/>
    <col min="1794" max="1794" width="29.140625" style="572" customWidth="1"/>
    <col min="1795" max="1795" width="31" style="572" customWidth="1"/>
    <col min="1796" max="1796" width="30.7109375" style="572" customWidth="1"/>
    <col min="1797" max="1797" width="31.28515625" style="572" customWidth="1"/>
    <col min="1798" max="1798" width="28.85546875" style="572" customWidth="1"/>
    <col min="1799" max="1799" width="31" style="572" customWidth="1"/>
    <col min="1800" max="1800" width="30.7109375" style="572" customWidth="1"/>
    <col min="1801" max="1801" width="31.28515625" style="572" customWidth="1"/>
    <col min="1802" max="1802" width="3.42578125" style="572" customWidth="1"/>
    <col min="1803" max="2048" width="9.140625" style="572"/>
    <col min="2049" max="2049" width="140.85546875" style="572" customWidth="1"/>
    <col min="2050" max="2050" width="29.140625" style="572" customWidth="1"/>
    <col min="2051" max="2051" width="31" style="572" customWidth="1"/>
    <col min="2052" max="2052" width="30.7109375" style="572" customWidth="1"/>
    <col min="2053" max="2053" width="31.28515625" style="572" customWidth="1"/>
    <col min="2054" max="2054" width="28.85546875" style="572" customWidth="1"/>
    <col min="2055" max="2055" width="31" style="572" customWidth="1"/>
    <col min="2056" max="2056" width="30.7109375" style="572" customWidth="1"/>
    <col min="2057" max="2057" width="31.28515625" style="572" customWidth="1"/>
    <col min="2058" max="2058" width="3.42578125" style="572" customWidth="1"/>
    <col min="2059" max="2304" width="9.140625" style="572"/>
    <col min="2305" max="2305" width="140.85546875" style="572" customWidth="1"/>
    <col min="2306" max="2306" width="29.140625" style="572" customWidth="1"/>
    <col min="2307" max="2307" width="31" style="572" customWidth="1"/>
    <col min="2308" max="2308" width="30.7109375" style="572" customWidth="1"/>
    <col min="2309" max="2309" width="31.28515625" style="572" customWidth="1"/>
    <col min="2310" max="2310" width="28.85546875" style="572" customWidth="1"/>
    <col min="2311" max="2311" width="31" style="572" customWidth="1"/>
    <col min="2312" max="2312" width="30.7109375" style="572" customWidth="1"/>
    <col min="2313" max="2313" width="31.28515625" style="572" customWidth="1"/>
    <col min="2314" max="2314" width="3.42578125" style="572" customWidth="1"/>
    <col min="2315" max="2560" width="9.140625" style="572"/>
    <col min="2561" max="2561" width="140.85546875" style="572" customWidth="1"/>
    <col min="2562" max="2562" width="29.140625" style="572" customWidth="1"/>
    <col min="2563" max="2563" width="31" style="572" customWidth="1"/>
    <col min="2564" max="2564" width="30.7109375" style="572" customWidth="1"/>
    <col min="2565" max="2565" width="31.28515625" style="572" customWidth="1"/>
    <col min="2566" max="2566" width="28.85546875" style="572" customWidth="1"/>
    <col min="2567" max="2567" width="31" style="572" customWidth="1"/>
    <col min="2568" max="2568" width="30.7109375" style="572" customWidth="1"/>
    <col min="2569" max="2569" width="31.28515625" style="572" customWidth="1"/>
    <col min="2570" max="2570" width="3.42578125" style="572" customWidth="1"/>
    <col min="2571" max="2816" width="9.140625" style="572"/>
    <col min="2817" max="2817" width="140.85546875" style="572" customWidth="1"/>
    <col min="2818" max="2818" width="29.140625" style="572" customWidth="1"/>
    <col min="2819" max="2819" width="31" style="572" customWidth="1"/>
    <col min="2820" max="2820" width="30.7109375" style="572" customWidth="1"/>
    <col min="2821" max="2821" width="31.28515625" style="572" customWidth="1"/>
    <col min="2822" max="2822" width="28.85546875" style="572" customWidth="1"/>
    <col min="2823" max="2823" width="31" style="572" customWidth="1"/>
    <col min="2824" max="2824" width="30.7109375" style="572" customWidth="1"/>
    <col min="2825" max="2825" width="31.28515625" style="572" customWidth="1"/>
    <col min="2826" max="2826" width="3.42578125" style="572" customWidth="1"/>
    <col min="2827" max="3072" width="9.140625" style="572"/>
    <col min="3073" max="3073" width="140.85546875" style="572" customWidth="1"/>
    <col min="3074" max="3074" width="29.140625" style="572" customWidth="1"/>
    <col min="3075" max="3075" width="31" style="572" customWidth="1"/>
    <col min="3076" max="3076" width="30.7109375" style="572" customWidth="1"/>
    <col min="3077" max="3077" width="31.28515625" style="572" customWidth="1"/>
    <col min="3078" max="3078" width="28.85546875" style="572" customWidth="1"/>
    <col min="3079" max="3079" width="31" style="572" customWidth="1"/>
    <col min="3080" max="3080" width="30.7109375" style="572" customWidth="1"/>
    <col min="3081" max="3081" width="31.28515625" style="572" customWidth="1"/>
    <col min="3082" max="3082" width="3.42578125" style="572" customWidth="1"/>
    <col min="3083" max="3328" width="9.140625" style="572"/>
    <col min="3329" max="3329" width="140.85546875" style="572" customWidth="1"/>
    <col min="3330" max="3330" width="29.140625" style="572" customWidth="1"/>
    <col min="3331" max="3331" width="31" style="572" customWidth="1"/>
    <col min="3332" max="3332" width="30.7109375" style="572" customWidth="1"/>
    <col min="3333" max="3333" width="31.28515625" style="572" customWidth="1"/>
    <col min="3334" max="3334" width="28.85546875" style="572" customWidth="1"/>
    <col min="3335" max="3335" width="31" style="572" customWidth="1"/>
    <col min="3336" max="3336" width="30.7109375" style="572" customWidth="1"/>
    <col min="3337" max="3337" width="31.28515625" style="572" customWidth="1"/>
    <col min="3338" max="3338" width="3.42578125" style="572" customWidth="1"/>
    <col min="3339" max="3584" width="9.140625" style="572"/>
    <col min="3585" max="3585" width="140.85546875" style="572" customWidth="1"/>
    <col min="3586" max="3586" width="29.140625" style="572" customWidth="1"/>
    <col min="3587" max="3587" width="31" style="572" customWidth="1"/>
    <col min="3588" max="3588" width="30.7109375" style="572" customWidth="1"/>
    <col min="3589" max="3589" width="31.28515625" style="572" customWidth="1"/>
    <col min="3590" max="3590" width="28.85546875" style="572" customWidth="1"/>
    <col min="3591" max="3591" width="31" style="572" customWidth="1"/>
    <col min="3592" max="3592" width="30.7109375" style="572" customWidth="1"/>
    <col min="3593" max="3593" width="31.28515625" style="572" customWidth="1"/>
    <col min="3594" max="3594" width="3.42578125" style="572" customWidth="1"/>
    <col min="3595" max="3840" width="9.140625" style="572"/>
    <col min="3841" max="3841" width="140.85546875" style="572" customWidth="1"/>
    <col min="3842" max="3842" width="29.140625" style="572" customWidth="1"/>
    <col min="3843" max="3843" width="31" style="572" customWidth="1"/>
    <col min="3844" max="3844" width="30.7109375" style="572" customWidth="1"/>
    <col min="3845" max="3845" width="31.28515625" style="572" customWidth="1"/>
    <col min="3846" max="3846" width="28.85546875" style="572" customWidth="1"/>
    <col min="3847" max="3847" width="31" style="572" customWidth="1"/>
    <col min="3848" max="3848" width="30.7109375" style="572" customWidth="1"/>
    <col min="3849" max="3849" width="31.28515625" style="572" customWidth="1"/>
    <col min="3850" max="3850" width="3.42578125" style="572" customWidth="1"/>
    <col min="3851" max="4096" width="9.140625" style="572"/>
    <col min="4097" max="4097" width="140.85546875" style="572" customWidth="1"/>
    <col min="4098" max="4098" width="29.140625" style="572" customWidth="1"/>
    <col min="4099" max="4099" width="31" style="572" customWidth="1"/>
    <col min="4100" max="4100" width="30.7109375" style="572" customWidth="1"/>
    <col min="4101" max="4101" width="31.28515625" style="572" customWidth="1"/>
    <col min="4102" max="4102" width="28.85546875" style="572" customWidth="1"/>
    <col min="4103" max="4103" width="31" style="572" customWidth="1"/>
    <col min="4104" max="4104" width="30.7109375" style="572" customWidth="1"/>
    <col min="4105" max="4105" width="31.28515625" style="572" customWidth="1"/>
    <col min="4106" max="4106" width="3.42578125" style="572" customWidth="1"/>
    <col min="4107" max="4352" width="9.140625" style="572"/>
    <col min="4353" max="4353" width="140.85546875" style="572" customWidth="1"/>
    <col min="4354" max="4354" width="29.140625" style="572" customWidth="1"/>
    <col min="4355" max="4355" width="31" style="572" customWidth="1"/>
    <col min="4356" max="4356" width="30.7109375" style="572" customWidth="1"/>
    <col min="4357" max="4357" width="31.28515625" style="572" customWidth="1"/>
    <col min="4358" max="4358" width="28.85546875" style="572" customWidth="1"/>
    <col min="4359" max="4359" width="31" style="572" customWidth="1"/>
    <col min="4360" max="4360" width="30.7109375" style="572" customWidth="1"/>
    <col min="4361" max="4361" width="31.28515625" style="572" customWidth="1"/>
    <col min="4362" max="4362" width="3.42578125" style="572" customWidth="1"/>
    <col min="4363" max="4608" width="9.140625" style="572"/>
    <col min="4609" max="4609" width="140.85546875" style="572" customWidth="1"/>
    <col min="4610" max="4610" width="29.140625" style="572" customWidth="1"/>
    <col min="4611" max="4611" width="31" style="572" customWidth="1"/>
    <col min="4612" max="4612" width="30.7109375" style="572" customWidth="1"/>
    <col min="4613" max="4613" width="31.28515625" style="572" customWidth="1"/>
    <col min="4614" max="4614" width="28.85546875" style="572" customWidth="1"/>
    <col min="4615" max="4615" width="31" style="572" customWidth="1"/>
    <col min="4616" max="4616" width="30.7109375" style="572" customWidth="1"/>
    <col min="4617" max="4617" width="31.28515625" style="572" customWidth="1"/>
    <col min="4618" max="4618" width="3.42578125" style="572" customWidth="1"/>
    <col min="4619" max="4864" width="9.140625" style="572"/>
    <col min="4865" max="4865" width="140.85546875" style="572" customWidth="1"/>
    <col min="4866" max="4866" width="29.140625" style="572" customWidth="1"/>
    <col min="4867" max="4867" width="31" style="572" customWidth="1"/>
    <col min="4868" max="4868" width="30.7109375" style="572" customWidth="1"/>
    <col min="4869" max="4869" width="31.28515625" style="572" customWidth="1"/>
    <col min="4870" max="4870" width="28.85546875" style="572" customWidth="1"/>
    <col min="4871" max="4871" width="31" style="572" customWidth="1"/>
    <col min="4872" max="4872" width="30.7109375" style="572" customWidth="1"/>
    <col min="4873" max="4873" width="31.28515625" style="572" customWidth="1"/>
    <col min="4874" max="4874" width="3.42578125" style="572" customWidth="1"/>
    <col min="4875" max="5120" width="9.140625" style="572"/>
    <col min="5121" max="5121" width="140.85546875" style="572" customWidth="1"/>
    <col min="5122" max="5122" width="29.140625" style="572" customWidth="1"/>
    <col min="5123" max="5123" width="31" style="572" customWidth="1"/>
    <col min="5124" max="5124" width="30.7109375" style="572" customWidth="1"/>
    <col min="5125" max="5125" width="31.28515625" style="572" customWidth="1"/>
    <col min="5126" max="5126" width="28.85546875" style="572" customWidth="1"/>
    <col min="5127" max="5127" width="31" style="572" customWidth="1"/>
    <col min="5128" max="5128" width="30.7109375" style="572" customWidth="1"/>
    <col min="5129" max="5129" width="31.28515625" style="572" customWidth="1"/>
    <col min="5130" max="5130" width="3.42578125" style="572" customWidth="1"/>
    <col min="5131" max="5376" width="9.140625" style="572"/>
    <col min="5377" max="5377" width="140.85546875" style="572" customWidth="1"/>
    <col min="5378" max="5378" width="29.140625" style="572" customWidth="1"/>
    <col min="5379" max="5379" width="31" style="572" customWidth="1"/>
    <col min="5380" max="5380" width="30.7109375" style="572" customWidth="1"/>
    <col min="5381" max="5381" width="31.28515625" style="572" customWidth="1"/>
    <col min="5382" max="5382" width="28.85546875" style="572" customWidth="1"/>
    <col min="5383" max="5383" width="31" style="572" customWidth="1"/>
    <col min="5384" max="5384" width="30.7109375" style="572" customWidth="1"/>
    <col min="5385" max="5385" width="31.28515625" style="572" customWidth="1"/>
    <col min="5386" max="5386" width="3.42578125" style="572" customWidth="1"/>
    <col min="5387" max="5632" width="9.140625" style="572"/>
    <col min="5633" max="5633" width="140.85546875" style="572" customWidth="1"/>
    <col min="5634" max="5634" width="29.140625" style="572" customWidth="1"/>
    <col min="5635" max="5635" width="31" style="572" customWidth="1"/>
    <col min="5636" max="5636" width="30.7109375" style="572" customWidth="1"/>
    <col min="5637" max="5637" width="31.28515625" style="572" customWidth="1"/>
    <col min="5638" max="5638" width="28.85546875" style="572" customWidth="1"/>
    <col min="5639" max="5639" width="31" style="572" customWidth="1"/>
    <col min="5640" max="5640" width="30.7109375" style="572" customWidth="1"/>
    <col min="5641" max="5641" width="31.28515625" style="572" customWidth="1"/>
    <col min="5642" max="5642" width="3.42578125" style="572" customWidth="1"/>
    <col min="5643" max="5888" width="9.140625" style="572"/>
    <col min="5889" max="5889" width="140.85546875" style="572" customWidth="1"/>
    <col min="5890" max="5890" width="29.140625" style="572" customWidth="1"/>
    <col min="5891" max="5891" width="31" style="572" customWidth="1"/>
    <col min="5892" max="5892" width="30.7109375" style="572" customWidth="1"/>
    <col min="5893" max="5893" width="31.28515625" style="572" customWidth="1"/>
    <col min="5894" max="5894" width="28.85546875" style="572" customWidth="1"/>
    <col min="5895" max="5895" width="31" style="572" customWidth="1"/>
    <col min="5896" max="5896" width="30.7109375" style="572" customWidth="1"/>
    <col min="5897" max="5897" width="31.28515625" style="572" customWidth="1"/>
    <col min="5898" max="5898" width="3.42578125" style="572" customWidth="1"/>
    <col min="5899" max="6144" width="9.140625" style="572"/>
    <col min="6145" max="6145" width="140.85546875" style="572" customWidth="1"/>
    <col min="6146" max="6146" width="29.140625" style="572" customWidth="1"/>
    <col min="6147" max="6147" width="31" style="572" customWidth="1"/>
    <col min="6148" max="6148" width="30.7109375" style="572" customWidth="1"/>
    <col min="6149" max="6149" width="31.28515625" style="572" customWidth="1"/>
    <col min="6150" max="6150" width="28.85546875" style="572" customWidth="1"/>
    <col min="6151" max="6151" width="31" style="572" customWidth="1"/>
    <col min="6152" max="6152" width="30.7109375" style="572" customWidth="1"/>
    <col min="6153" max="6153" width="31.28515625" style="572" customWidth="1"/>
    <col min="6154" max="6154" width="3.42578125" style="572" customWidth="1"/>
    <col min="6155" max="6400" width="9.140625" style="572"/>
    <col min="6401" max="6401" width="140.85546875" style="572" customWidth="1"/>
    <col min="6402" max="6402" width="29.140625" style="572" customWidth="1"/>
    <col min="6403" max="6403" width="31" style="572" customWidth="1"/>
    <col min="6404" max="6404" width="30.7109375" style="572" customWidth="1"/>
    <col min="6405" max="6405" width="31.28515625" style="572" customWidth="1"/>
    <col min="6406" max="6406" width="28.85546875" style="572" customWidth="1"/>
    <col min="6407" max="6407" width="31" style="572" customWidth="1"/>
    <col min="6408" max="6408" width="30.7109375" style="572" customWidth="1"/>
    <col min="6409" max="6409" width="31.28515625" style="572" customWidth="1"/>
    <col min="6410" max="6410" width="3.42578125" style="572" customWidth="1"/>
    <col min="6411" max="6656" width="9.140625" style="572"/>
    <col min="6657" max="6657" width="140.85546875" style="572" customWidth="1"/>
    <col min="6658" max="6658" width="29.140625" style="572" customWidth="1"/>
    <col min="6659" max="6659" width="31" style="572" customWidth="1"/>
    <col min="6660" max="6660" width="30.7109375" style="572" customWidth="1"/>
    <col min="6661" max="6661" width="31.28515625" style="572" customWidth="1"/>
    <col min="6662" max="6662" width="28.85546875" style="572" customWidth="1"/>
    <col min="6663" max="6663" width="31" style="572" customWidth="1"/>
    <col min="6664" max="6664" width="30.7109375" style="572" customWidth="1"/>
    <col min="6665" max="6665" width="31.28515625" style="572" customWidth="1"/>
    <col min="6666" max="6666" width="3.42578125" style="572" customWidth="1"/>
    <col min="6667" max="6912" width="9.140625" style="572"/>
    <col min="6913" max="6913" width="140.85546875" style="572" customWidth="1"/>
    <col min="6914" max="6914" width="29.140625" style="572" customWidth="1"/>
    <col min="6915" max="6915" width="31" style="572" customWidth="1"/>
    <col min="6916" max="6916" width="30.7109375" style="572" customWidth="1"/>
    <col min="6917" max="6917" width="31.28515625" style="572" customWidth="1"/>
    <col min="6918" max="6918" width="28.85546875" style="572" customWidth="1"/>
    <col min="6919" max="6919" width="31" style="572" customWidth="1"/>
    <col min="6920" max="6920" width="30.7109375" style="572" customWidth="1"/>
    <col min="6921" max="6921" width="31.28515625" style="572" customWidth="1"/>
    <col min="6922" max="6922" width="3.42578125" style="572" customWidth="1"/>
    <col min="6923" max="7168" width="9.140625" style="572"/>
    <col min="7169" max="7169" width="140.85546875" style="572" customWidth="1"/>
    <col min="7170" max="7170" width="29.140625" style="572" customWidth="1"/>
    <col min="7171" max="7171" width="31" style="572" customWidth="1"/>
    <col min="7172" max="7172" width="30.7109375" style="572" customWidth="1"/>
    <col min="7173" max="7173" width="31.28515625" style="572" customWidth="1"/>
    <col min="7174" max="7174" width="28.85546875" style="572" customWidth="1"/>
    <col min="7175" max="7175" width="31" style="572" customWidth="1"/>
    <col min="7176" max="7176" width="30.7109375" style="572" customWidth="1"/>
    <col min="7177" max="7177" width="31.28515625" style="572" customWidth="1"/>
    <col min="7178" max="7178" width="3.42578125" style="572" customWidth="1"/>
    <col min="7179" max="7424" width="9.140625" style="572"/>
    <col min="7425" max="7425" width="140.85546875" style="572" customWidth="1"/>
    <col min="7426" max="7426" width="29.140625" style="572" customWidth="1"/>
    <col min="7427" max="7427" width="31" style="572" customWidth="1"/>
    <col min="7428" max="7428" width="30.7109375" style="572" customWidth="1"/>
    <col min="7429" max="7429" width="31.28515625" style="572" customWidth="1"/>
    <col min="7430" max="7430" width="28.85546875" style="572" customWidth="1"/>
    <col min="7431" max="7431" width="31" style="572" customWidth="1"/>
    <col min="7432" max="7432" width="30.7109375" style="572" customWidth="1"/>
    <col min="7433" max="7433" width="31.28515625" style="572" customWidth="1"/>
    <col min="7434" max="7434" width="3.42578125" style="572" customWidth="1"/>
    <col min="7435" max="7680" width="9.140625" style="572"/>
    <col min="7681" max="7681" width="140.85546875" style="572" customWidth="1"/>
    <col min="7682" max="7682" width="29.140625" style="572" customWidth="1"/>
    <col min="7683" max="7683" width="31" style="572" customWidth="1"/>
    <col min="7684" max="7684" width="30.7109375" style="572" customWidth="1"/>
    <col min="7685" max="7685" width="31.28515625" style="572" customWidth="1"/>
    <col min="7686" max="7686" width="28.85546875" style="572" customWidth="1"/>
    <col min="7687" max="7687" width="31" style="572" customWidth="1"/>
    <col min="7688" max="7688" width="30.7109375" style="572" customWidth="1"/>
    <col min="7689" max="7689" width="31.28515625" style="572" customWidth="1"/>
    <col min="7690" max="7690" width="3.42578125" style="572" customWidth="1"/>
    <col min="7691" max="7936" width="9.140625" style="572"/>
    <col min="7937" max="7937" width="140.85546875" style="572" customWidth="1"/>
    <col min="7938" max="7938" width="29.140625" style="572" customWidth="1"/>
    <col min="7939" max="7939" width="31" style="572" customWidth="1"/>
    <col min="7940" max="7940" width="30.7109375" style="572" customWidth="1"/>
    <col min="7941" max="7941" width="31.28515625" style="572" customWidth="1"/>
    <col min="7942" max="7942" width="28.85546875" style="572" customWidth="1"/>
    <col min="7943" max="7943" width="31" style="572" customWidth="1"/>
    <col min="7944" max="7944" width="30.7109375" style="572" customWidth="1"/>
    <col min="7945" max="7945" width="31.28515625" style="572" customWidth="1"/>
    <col min="7946" max="7946" width="3.42578125" style="572" customWidth="1"/>
    <col min="7947" max="8192" width="9.140625" style="572"/>
    <col min="8193" max="8193" width="140.85546875" style="572" customWidth="1"/>
    <col min="8194" max="8194" width="29.140625" style="572" customWidth="1"/>
    <col min="8195" max="8195" width="31" style="572" customWidth="1"/>
    <col min="8196" max="8196" width="30.7109375" style="572" customWidth="1"/>
    <col min="8197" max="8197" width="31.28515625" style="572" customWidth="1"/>
    <col min="8198" max="8198" width="28.85546875" style="572" customWidth="1"/>
    <col min="8199" max="8199" width="31" style="572" customWidth="1"/>
    <col min="8200" max="8200" width="30.7109375" style="572" customWidth="1"/>
    <col min="8201" max="8201" width="31.28515625" style="572" customWidth="1"/>
    <col min="8202" max="8202" width="3.42578125" style="572" customWidth="1"/>
    <col min="8203" max="8448" width="9.140625" style="572"/>
    <col min="8449" max="8449" width="140.85546875" style="572" customWidth="1"/>
    <col min="8450" max="8450" width="29.140625" style="572" customWidth="1"/>
    <col min="8451" max="8451" width="31" style="572" customWidth="1"/>
    <col min="8452" max="8452" width="30.7109375" style="572" customWidth="1"/>
    <col min="8453" max="8453" width="31.28515625" style="572" customWidth="1"/>
    <col min="8454" max="8454" width="28.85546875" style="572" customWidth="1"/>
    <col min="8455" max="8455" width="31" style="572" customWidth="1"/>
    <col min="8456" max="8456" width="30.7109375" style="572" customWidth="1"/>
    <col min="8457" max="8457" width="31.28515625" style="572" customWidth="1"/>
    <col min="8458" max="8458" width="3.42578125" style="572" customWidth="1"/>
    <col min="8459" max="8704" width="9.140625" style="572"/>
    <col min="8705" max="8705" width="140.85546875" style="572" customWidth="1"/>
    <col min="8706" max="8706" width="29.140625" style="572" customWidth="1"/>
    <col min="8707" max="8707" width="31" style="572" customWidth="1"/>
    <col min="8708" max="8708" width="30.7109375" style="572" customWidth="1"/>
    <col min="8709" max="8709" width="31.28515625" style="572" customWidth="1"/>
    <col min="8710" max="8710" width="28.85546875" style="572" customWidth="1"/>
    <col min="8711" max="8711" width="31" style="572" customWidth="1"/>
    <col min="8712" max="8712" width="30.7109375" style="572" customWidth="1"/>
    <col min="8713" max="8713" width="31.28515625" style="572" customWidth="1"/>
    <col min="8714" max="8714" width="3.42578125" style="572" customWidth="1"/>
    <col min="8715" max="8960" width="9.140625" style="572"/>
    <col min="8961" max="8961" width="140.85546875" style="572" customWidth="1"/>
    <col min="8962" max="8962" width="29.140625" style="572" customWidth="1"/>
    <col min="8963" max="8963" width="31" style="572" customWidth="1"/>
    <col min="8964" max="8964" width="30.7109375" style="572" customWidth="1"/>
    <col min="8965" max="8965" width="31.28515625" style="572" customWidth="1"/>
    <col min="8966" max="8966" width="28.85546875" style="572" customWidth="1"/>
    <col min="8967" max="8967" width="31" style="572" customWidth="1"/>
    <col min="8968" max="8968" width="30.7109375" style="572" customWidth="1"/>
    <col min="8969" max="8969" width="31.28515625" style="572" customWidth="1"/>
    <col min="8970" max="8970" width="3.42578125" style="572" customWidth="1"/>
    <col min="8971" max="9216" width="9.140625" style="572"/>
    <col min="9217" max="9217" width="140.85546875" style="572" customWidth="1"/>
    <col min="9218" max="9218" width="29.140625" style="572" customWidth="1"/>
    <col min="9219" max="9219" width="31" style="572" customWidth="1"/>
    <col min="9220" max="9220" width="30.7109375" style="572" customWidth="1"/>
    <col min="9221" max="9221" width="31.28515625" style="572" customWidth="1"/>
    <col min="9222" max="9222" width="28.85546875" style="572" customWidth="1"/>
    <col min="9223" max="9223" width="31" style="572" customWidth="1"/>
    <col min="9224" max="9224" width="30.7109375" style="572" customWidth="1"/>
    <col min="9225" max="9225" width="31.28515625" style="572" customWidth="1"/>
    <col min="9226" max="9226" width="3.42578125" style="572" customWidth="1"/>
    <col min="9227" max="9472" width="9.140625" style="572"/>
    <col min="9473" max="9473" width="140.85546875" style="572" customWidth="1"/>
    <col min="9474" max="9474" width="29.140625" style="572" customWidth="1"/>
    <col min="9475" max="9475" width="31" style="572" customWidth="1"/>
    <col min="9476" max="9476" width="30.7109375" style="572" customWidth="1"/>
    <col min="9477" max="9477" width="31.28515625" style="572" customWidth="1"/>
    <col min="9478" max="9478" width="28.85546875" style="572" customWidth="1"/>
    <col min="9479" max="9479" width="31" style="572" customWidth="1"/>
    <col min="9480" max="9480" width="30.7109375" style="572" customWidth="1"/>
    <col min="9481" max="9481" width="31.28515625" style="572" customWidth="1"/>
    <col min="9482" max="9482" width="3.42578125" style="572" customWidth="1"/>
    <col min="9483" max="9728" width="9.140625" style="572"/>
    <col min="9729" max="9729" width="140.85546875" style="572" customWidth="1"/>
    <col min="9730" max="9730" width="29.140625" style="572" customWidth="1"/>
    <col min="9731" max="9731" width="31" style="572" customWidth="1"/>
    <col min="9732" max="9732" width="30.7109375" style="572" customWidth="1"/>
    <col min="9733" max="9733" width="31.28515625" style="572" customWidth="1"/>
    <col min="9734" max="9734" width="28.85546875" style="572" customWidth="1"/>
    <col min="9735" max="9735" width="31" style="572" customWidth="1"/>
    <col min="9736" max="9736" width="30.7109375" style="572" customWidth="1"/>
    <col min="9737" max="9737" width="31.28515625" style="572" customWidth="1"/>
    <col min="9738" max="9738" width="3.42578125" style="572" customWidth="1"/>
    <col min="9739" max="9984" width="9.140625" style="572"/>
    <col min="9985" max="9985" width="140.85546875" style="572" customWidth="1"/>
    <col min="9986" max="9986" width="29.140625" style="572" customWidth="1"/>
    <col min="9987" max="9987" width="31" style="572" customWidth="1"/>
    <col min="9988" max="9988" width="30.7109375" style="572" customWidth="1"/>
    <col min="9989" max="9989" width="31.28515625" style="572" customWidth="1"/>
    <col min="9990" max="9990" width="28.85546875" style="572" customWidth="1"/>
    <col min="9991" max="9991" width="31" style="572" customWidth="1"/>
    <col min="9992" max="9992" width="30.7109375" style="572" customWidth="1"/>
    <col min="9993" max="9993" width="31.28515625" style="572" customWidth="1"/>
    <col min="9994" max="9994" width="3.42578125" style="572" customWidth="1"/>
    <col min="9995" max="10240" width="9.140625" style="572"/>
    <col min="10241" max="10241" width="140.85546875" style="572" customWidth="1"/>
    <col min="10242" max="10242" width="29.140625" style="572" customWidth="1"/>
    <col min="10243" max="10243" width="31" style="572" customWidth="1"/>
    <col min="10244" max="10244" width="30.7109375" style="572" customWidth="1"/>
    <col min="10245" max="10245" width="31.28515625" style="572" customWidth="1"/>
    <col min="10246" max="10246" width="28.85546875" style="572" customWidth="1"/>
    <col min="10247" max="10247" width="31" style="572" customWidth="1"/>
    <col min="10248" max="10248" width="30.7109375" style="572" customWidth="1"/>
    <col min="10249" max="10249" width="31.28515625" style="572" customWidth="1"/>
    <col min="10250" max="10250" width="3.42578125" style="572" customWidth="1"/>
    <col min="10251" max="10496" width="9.140625" style="572"/>
    <col min="10497" max="10497" width="140.85546875" style="572" customWidth="1"/>
    <col min="10498" max="10498" width="29.140625" style="572" customWidth="1"/>
    <col min="10499" max="10499" width="31" style="572" customWidth="1"/>
    <col min="10500" max="10500" width="30.7109375" style="572" customWidth="1"/>
    <col min="10501" max="10501" width="31.28515625" style="572" customWidth="1"/>
    <col min="10502" max="10502" width="28.85546875" style="572" customWidth="1"/>
    <col min="10503" max="10503" width="31" style="572" customWidth="1"/>
    <col min="10504" max="10504" width="30.7109375" style="572" customWidth="1"/>
    <col min="10505" max="10505" width="31.28515625" style="572" customWidth="1"/>
    <col min="10506" max="10506" width="3.42578125" style="572" customWidth="1"/>
    <col min="10507" max="10752" width="9.140625" style="572"/>
    <col min="10753" max="10753" width="140.85546875" style="572" customWidth="1"/>
    <col min="10754" max="10754" width="29.140625" style="572" customWidth="1"/>
    <col min="10755" max="10755" width="31" style="572" customWidth="1"/>
    <col min="10756" max="10756" width="30.7109375" style="572" customWidth="1"/>
    <col min="10757" max="10757" width="31.28515625" style="572" customWidth="1"/>
    <col min="10758" max="10758" width="28.85546875" style="572" customWidth="1"/>
    <col min="10759" max="10759" width="31" style="572" customWidth="1"/>
    <col min="10760" max="10760" width="30.7109375" style="572" customWidth="1"/>
    <col min="10761" max="10761" width="31.28515625" style="572" customWidth="1"/>
    <col min="10762" max="10762" width="3.42578125" style="572" customWidth="1"/>
    <col min="10763" max="11008" width="9.140625" style="572"/>
    <col min="11009" max="11009" width="140.85546875" style="572" customWidth="1"/>
    <col min="11010" max="11010" width="29.140625" style="572" customWidth="1"/>
    <col min="11011" max="11011" width="31" style="572" customWidth="1"/>
    <col min="11012" max="11012" width="30.7109375" style="572" customWidth="1"/>
    <col min="11013" max="11013" width="31.28515625" style="572" customWidth="1"/>
    <col min="11014" max="11014" width="28.85546875" style="572" customWidth="1"/>
    <col min="11015" max="11015" width="31" style="572" customWidth="1"/>
    <col min="11016" max="11016" width="30.7109375" style="572" customWidth="1"/>
    <col min="11017" max="11017" width="31.28515625" style="572" customWidth="1"/>
    <col min="11018" max="11018" width="3.42578125" style="572" customWidth="1"/>
    <col min="11019" max="11264" width="9.140625" style="572"/>
    <col min="11265" max="11265" width="140.85546875" style="572" customWidth="1"/>
    <col min="11266" max="11266" width="29.140625" style="572" customWidth="1"/>
    <col min="11267" max="11267" width="31" style="572" customWidth="1"/>
    <col min="11268" max="11268" width="30.7109375" style="572" customWidth="1"/>
    <col min="11269" max="11269" width="31.28515625" style="572" customWidth="1"/>
    <col min="11270" max="11270" width="28.85546875" style="572" customWidth="1"/>
    <col min="11271" max="11271" width="31" style="572" customWidth="1"/>
    <col min="11272" max="11272" width="30.7109375" style="572" customWidth="1"/>
    <col min="11273" max="11273" width="31.28515625" style="572" customWidth="1"/>
    <col min="11274" max="11274" width="3.42578125" style="572" customWidth="1"/>
    <col min="11275" max="11520" width="9.140625" style="572"/>
    <col min="11521" max="11521" width="140.85546875" style="572" customWidth="1"/>
    <col min="11522" max="11522" width="29.140625" style="572" customWidth="1"/>
    <col min="11523" max="11523" width="31" style="572" customWidth="1"/>
    <col min="11524" max="11524" width="30.7109375" style="572" customWidth="1"/>
    <col min="11525" max="11525" width="31.28515625" style="572" customWidth="1"/>
    <col min="11526" max="11526" width="28.85546875" style="572" customWidth="1"/>
    <col min="11527" max="11527" width="31" style="572" customWidth="1"/>
    <col min="11528" max="11528" width="30.7109375" style="572" customWidth="1"/>
    <col min="11529" max="11529" width="31.28515625" style="572" customWidth="1"/>
    <col min="11530" max="11530" width="3.42578125" style="572" customWidth="1"/>
    <col min="11531" max="11776" width="9.140625" style="572"/>
    <col min="11777" max="11777" width="140.85546875" style="572" customWidth="1"/>
    <col min="11778" max="11778" width="29.140625" style="572" customWidth="1"/>
    <col min="11779" max="11779" width="31" style="572" customWidth="1"/>
    <col min="11780" max="11780" width="30.7109375" style="572" customWidth="1"/>
    <col min="11781" max="11781" width="31.28515625" style="572" customWidth="1"/>
    <col min="11782" max="11782" width="28.85546875" style="572" customWidth="1"/>
    <col min="11783" max="11783" width="31" style="572" customWidth="1"/>
    <col min="11784" max="11784" width="30.7109375" style="572" customWidth="1"/>
    <col min="11785" max="11785" width="31.28515625" style="572" customWidth="1"/>
    <col min="11786" max="11786" width="3.42578125" style="572" customWidth="1"/>
    <col min="11787" max="12032" width="9.140625" style="572"/>
    <col min="12033" max="12033" width="140.85546875" style="572" customWidth="1"/>
    <col min="12034" max="12034" width="29.140625" style="572" customWidth="1"/>
    <col min="12035" max="12035" width="31" style="572" customWidth="1"/>
    <col min="12036" max="12036" width="30.7109375" style="572" customWidth="1"/>
    <col min="12037" max="12037" width="31.28515625" style="572" customWidth="1"/>
    <col min="12038" max="12038" width="28.85546875" style="572" customWidth="1"/>
    <col min="12039" max="12039" width="31" style="572" customWidth="1"/>
    <col min="12040" max="12040" width="30.7109375" style="572" customWidth="1"/>
    <col min="12041" max="12041" width="31.28515625" style="572" customWidth="1"/>
    <col min="12042" max="12042" width="3.42578125" style="572" customWidth="1"/>
    <col min="12043" max="12288" width="9.140625" style="572"/>
    <col min="12289" max="12289" width="140.85546875" style="572" customWidth="1"/>
    <col min="12290" max="12290" width="29.140625" style="572" customWidth="1"/>
    <col min="12291" max="12291" width="31" style="572" customWidth="1"/>
    <col min="12292" max="12292" width="30.7109375" style="572" customWidth="1"/>
    <col min="12293" max="12293" width="31.28515625" style="572" customWidth="1"/>
    <col min="12294" max="12294" width="28.85546875" style="572" customWidth="1"/>
    <col min="12295" max="12295" width="31" style="572" customWidth="1"/>
    <col min="12296" max="12296" width="30.7109375" style="572" customWidth="1"/>
    <col min="12297" max="12297" width="31.28515625" style="572" customWidth="1"/>
    <col min="12298" max="12298" width="3.42578125" style="572" customWidth="1"/>
    <col min="12299" max="12544" width="9.140625" style="572"/>
    <col min="12545" max="12545" width="140.85546875" style="572" customWidth="1"/>
    <col min="12546" max="12546" width="29.140625" style="572" customWidth="1"/>
    <col min="12547" max="12547" width="31" style="572" customWidth="1"/>
    <col min="12548" max="12548" width="30.7109375" style="572" customWidth="1"/>
    <col min="12549" max="12549" width="31.28515625" style="572" customWidth="1"/>
    <col min="12550" max="12550" width="28.85546875" style="572" customWidth="1"/>
    <col min="12551" max="12551" width="31" style="572" customWidth="1"/>
    <col min="12552" max="12552" width="30.7109375" style="572" customWidth="1"/>
    <col min="12553" max="12553" width="31.28515625" style="572" customWidth="1"/>
    <col min="12554" max="12554" width="3.42578125" style="572" customWidth="1"/>
    <col min="12555" max="12800" width="9.140625" style="572"/>
    <col min="12801" max="12801" width="140.85546875" style="572" customWidth="1"/>
    <col min="12802" max="12802" width="29.140625" style="572" customWidth="1"/>
    <col min="12803" max="12803" width="31" style="572" customWidth="1"/>
    <col min="12804" max="12804" width="30.7109375" style="572" customWidth="1"/>
    <col min="12805" max="12805" width="31.28515625" style="572" customWidth="1"/>
    <col min="12806" max="12806" width="28.85546875" style="572" customWidth="1"/>
    <col min="12807" max="12807" width="31" style="572" customWidth="1"/>
    <col min="12808" max="12808" width="30.7109375" style="572" customWidth="1"/>
    <col min="12809" max="12809" width="31.28515625" style="572" customWidth="1"/>
    <col min="12810" max="12810" width="3.42578125" style="572" customWidth="1"/>
    <col min="12811" max="13056" width="9.140625" style="572"/>
    <col min="13057" max="13057" width="140.85546875" style="572" customWidth="1"/>
    <col min="13058" max="13058" width="29.140625" style="572" customWidth="1"/>
    <col min="13059" max="13059" width="31" style="572" customWidth="1"/>
    <col min="13060" max="13060" width="30.7109375" style="572" customWidth="1"/>
    <col min="13061" max="13061" width="31.28515625" style="572" customWidth="1"/>
    <col min="13062" max="13062" width="28.85546875" style="572" customWidth="1"/>
    <col min="13063" max="13063" width="31" style="572" customWidth="1"/>
    <col min="13064" max="13064" width="30.7109375" style="572" customWidth="1"/>
    <col min="13065" max="13065" width="31.28515625" style="572" customWidth="1"/>
    <col min="13066" max="13066" width="3.42578125" style="572" customWidth="1"/>
    <col min="13067" max="13312" width="9.140625" style="572"/>
    <col min="13313" max="13313" width="140.85546875" style="572" customWidth="1"/>
    <col min="13314" max="13314" width="29.140625" style="572" customWidth="1"/>
    <col min="13315" max="13315" width="31" style="572" customWidth="1"/>
    <col min="13316" max="13316" width="30.7109375" style="572" customWidth="1"/>
    <col min="13317" max="13317" width="31.28515625" style="572" customWidth="1"/>
    <col min="13318" max="13318" width="28.85546875" style="572" customWidth="1"/>
    <col min="13319" max="13319" width="31" style="572" customWidth="1"/>
    <col min="13320" max="13320" width="30.7109375" style="572" customWidth="1"/>
    <col min="13321" max="13321" width="31.28515625" style="572" customWidth="1"/>
    <col min="13322" max="13322" width="3.42578125" style="572" customWidth="1"/>
    <col min="13323" max="13568" width="9.140625" style="572"/>
    <col min="13569" max="13569" width="140.85546875" style="572" customWidth="1"/>
    <col min="13570" max="13570" width="29.140625" style="572" customWidth="1"/>
    <col min="13571" max="13571" width="31" style="572" customWidth="1"/>
    <col min="13572" max="13572" width="30.7109375" style="572" customWidth="1"/>
    <col min="13573" max="13573" width="31.28515625" style="572" customWidth="1"/>
    <col min="13574" max="13574" width="28.85546875" style="572" customWidth="1"/>
    <col min="13575" max="13575" width="31" style="572" customWidth="1"/>
    <col min="13576" max="13576" width="30.7109375" style="572" customWidth="1"/>
    <col min="13577" max="13577" width="31.28515625" style="572" customWidth="1"/>
    <col min="13578" max="13578" width="3.42578125" style="572" customWidth="1"/>
    <col min="13579" max="13824" width="9.140625" style="572"/>
    <col min="13825" max="13825" width="140.85546875" style="572" customWidth="1"/>
    <col min="13826" max="13826" width="29.140625" style="572" customWidth="1"/>
    <col min="13827" max="13827" width="31" style="572" customWidth="1"/>
    <col min="13828" max="13828" width="30.7109375" style="572" customWidth="1"/>
    <col min="13829" max="13829" width="31.28515625" style="572" customWidth="1"/>
    <col min="13830" max="13830" width="28.85546875" style="572" customWidth="1"/>
    <col min="13831" max="13831" width="31" style="572" customWidth="1"/>
    <col min="13832" max="13832" width="30.7109375" style="572" customWidth="1"/>
    <col min="13833" max="13833" width="31.28515625" style="572" customWidth="1"/>
    <col min="13834" max="13834" width="3.42578125" style="572" customWidth="1"/>
    <col min="13835" max="14080" width="9.140625" style="572"/>
    <col min="14081" max="14081" width="140.85546875" style="572" customWidth="1"/>
    <col min="14082" max="14082" width="29.140625" style="572" customWidth="1"/>
    <col min="14083" max="14083" width="31" style="572" customWidth="1"/>
    <col min="14084" max="14084" width="30.7109375" style="572" customWidth="1"/>
    <col min="14085" max="14085" width="31.28515625" style="572" customWidth="1"/>
    <col min="14086" max="14086" width="28.85546875" style="572" customWidth="1"/>
    <col min="14087" max="14087" width="31" style="572" customWidth="1"/>
    <col min="14088" max="14088" width="30.7109375" style="572" customWidth="1"/>
    <col min="14089" max="14089" width="31.28515625" style="572" customWidth="1"/>
    <col min="14090" max="14090" width="3.42578125" style="572" customWidth="1"/>
    <col min="14091" max="14336" width="9.140625" style="572"/>
    <col min="14337" max="14337" width="140.85546875" style="572" customWidth="1"/>
    <col min="14338" max="14338" width="29.140625" style="572" customWidth="1"/>
    <col min="14339" max="14339" width="31" style="572" customWidth="1"/>
    <col min="14340" max="14340" width="30.7109375" style="572" customWidth="1"/>
    <col min="14341" max="14341" width="31.28515625" style="572" customWidth="1"/>
    <col min="14342" max="14342" width="28.85546875" style="572" customWidth="1"/>
    <col min="14343" max="14343" width="31" style="572" customWidth="1"/>
    <col min="14344" max="14344" width="30.7109375" style="572" customWidth="1"/>
    <col min="14345" max="14345" width="31.28515625" style="572" customWidth="1"/>
    <col min="14346" max="14346" width="3.42578125" style="572" customWidth="1"/>
    <col min="14347" max="14592" width="9.140625" style="572"/>
    <col min="14593" max="14593" width="140.85546875" style="572" customWidth="1"/>
    <col min="14594" max="14594" width="29.140625" style="572" customWidth="1"/>
    <col min="14595" max="14595" width="31" style="572" customWidth="1"/>
    <col min="14596" max="14596" width="30.7109375" style="572" customWidth="1"/>
    <col min="14597" max="14597" width="31.28515625" style="572" customWidth="1"/>
    <col min="14598" max="14598" width="28.85546875" style="572" customWidth="1"/>
    <col min="14599" max="14599" width="31" style="572" customWidth="1"/>
    <col min="14600" max="14600" width="30.7109375" style="572" customWidth="1"/>
    <col min="14601" max="14601" width="31.28515625" style="572" customWidth="1"/>
    <col min="14602" max="14602" width="3.42578125" style="572" customWidth="1"/>
    <col min="14603" max="14848" width="9.140625" style="572"/>
    <col min="14849" max="14849" width="140.85546875" style="572" customWidth="1"/>
    <col min="14850" max="14850" width="29.140625" style="572" customWidth="1"/>
    <col min="14851" max="14851" width="31" style="572" customWidth="1"/>
    <col min="14852" max="14852" width="30.7109375" style="572" customWidth="1"/>
    <col min="14853" max="14853" width="31.28515625" style="572" customWidth="1"/>
    <col min="14854" max="14854" width="28.85546875" style="572" customWidth="1"/>
    <col min="14855" max="14855" width="31" style="572" customWidth="1"/>
    <col min="14856" max="14856" width="30.7109375" style="572" customWidth="1"/>
    <col min="14857" max="14857" width="31.28515625" style="572" customWidth="1"/>
    <col min="14858" max="14858" width="3.42578125" style="572" customWidth="1"/>
    <col min="14859" max="15104" width="9.140625" style="572"/>
    <col min="15105" max="15105" width="140.85546875" style="572" customWidth="1"/>
    <col min="15106" max="15106" width="29.140625" style="572" customWidth="1"/>
    <col min="15107" max="15107" width="31" style="572" customWidth="1"/>
    <col min="15108" max="15108" width="30.7109375" style="572" customWidth="1"/>
    <col min="15109" max="15109" width="31.28515625" style="572" customWidth="1"/>
    <col min="15110" max="15110" width="28.85546875" style="572" customWidth="1"/>
    <col min="15111" max="15111" width="31" style="572" customWidth="1"/>
    <col min="15112" max="15112" width="30.7109375" style="572" customWidth="1"/>
    <col min="15113" max="15113" width="31.28515625" style="572" customWidth="1"/>
    <col min="15114" max="15114" width="3.42578125" style="572" customWidth="1"/>
    <col min="15115" max="15360" width="9.140625" style="572"/>
    <col min="15361" max="15361" width="140.85546875" style="572" customWidth="1"/>
    <col min="15362" max="15362" width="29.140625" style="572" customWidth="1"/>
    <col min="15363" max="15363" width="31" style="572" customWidth="1"/>
    <col min="15364" max="15364" width="30.7109375" style="572" customWidth="1"/>
    <col min="15365" max="15365" width="31.28515625" style="572" customWidth="1"/>
    <col min="15366" max="15366" width="28.85546875" style="572" customWidth="1"/>
    <col min="15367" max="15367" width="31" style="572" customWidth="1"/>
    <col min="15368" max="15368" width="30.7109375" style="572" customWidth="1"/>
    <col min="15369" max="15369" width="31.28515625" style="572" customWidth="1"/>
    <col min="15370" max="15370" width="3.42578125" style="572" customWidth="1"/>
    <col min="15371" max="15616" width="9.140625" style="572"/>
    <col min="15617" max="15617" width="140.85546875" style="572" customWidth="1"/>
    <col min="15618" max="15618" width="29.140625" style="572" customWidth="1"/>
    <col min="15619" max="15619" width="31" style="572" customWidth="1"/>
    <col min="15620" max="15620" width="30.7109375" style="572" customWidth="1"/>
    <col min="15621" max="15621" width="31.28515625" style="572" customWidth="1"/>
    <col min="15622" max="15622" width="28.85546875" style="572" customWidth="1"/>
    <col min="15623" max="15623" width="31" style="572" customWidth="1"/>
    <col min="15624" max="15624" width="30.7109375" style="572" customWidth="1"/>
    <col min="15625" max="15625" width="31.28515625" style="572" customWidth="1"/>
    <col min="15626" max="15626" width="3.42578125" style="572" customWidth="1"/>
    <col min="15627" max="15872" width="9.140625" style="572"/>
    <col min="15873" max="15873" width="140.85546875" style="572" customWidth="1"/>
    <col min="15874" max="15874" width="29.140625" style="572" customWidth="1"/>
    <col min="15875" max="15875" width="31" style="572" customWidth="1"/>
    <col min="15876" max="15876" width="30.7109375" style="572" customWidth="1"/>
    <col min="15877" max="15877" width="31.28515625" style="572" customWidth="1"/>
    <col min="15878" max="15878" width="28.85546875" style="572" customWidth="1"/>
    <col min="15879" max="15879" width="31" style="572" customWidth="1"/>
    <col min="15880" max="15880" width="30.7109375" style="572" customWidth="1"/>
    <col min="15881" max="15881" width="31.28515625" style="572" customWidth="1"/>
    <col min="15882" max="15882" width="3.42578125" style="572" customWidth="1"/>
    <col min="15883" max="16128" width="9.140625" style="572"/>
    <col min="16129" max="16129" width="140.85546875" style="572" customWidth="1"/>
    <col min="16130" max="16130" width="29.140625" style="572" customWidth="1"/>
    <col min="16131" max="16131" width="31" style="572" customWidth="1"/>
    <col min="16132" max="16132" width="30.7109375" style="572" customWidth="1"/>
    <col min="16133" max="16133" width="31.28515625" style="572" customWidth="1"/>
    <col min="16134" max="16134" width="28.85546875" style="572" customWidth="1"/>
    <col min="16135" max="16135" width="31" style="572" customWidth="1"/>
    <col min="16136" max="16136" width="30.7109375" style="572" customWidth="1"/>
    <col min="16137" max="16137" width="31.28515625" style="572" customWidth="1"/>
    <col min="16138" max="16138" width="3.42578125" style="572" customWidth="1"/>
    <col min="16139" max="16384" width="9.140625" style="572"/>
  </cols>
  <sheetData>
    <row r="1" spans="1:26" s="1" customFormat="1" ht="5.25" hidden="1" customHeight="1">
      <c r="A1" s="286"/>
      <c r="B1" s="287"/>
      <c r="C1" s="287"/>
      <c r="D1" s="287"/>
      <c r="E1" s="287"/>
      <c r="F1" s="287"/>
      <c r="G1" s="287"/>
      <c r="H1" s="287"/>
      <c r="I1" s="287"/>
      <c r="J1" s="288"/>
    </row>
    <row r="2" spans="1:26" s="2" customFormat="1" ht="70.5" customHeight="1">
      <c r="A2" s="726" t="s">
        <v>733</v>
      </c>
      <c r="B2" s="726"/>
      <c r="C2" s="726"/>
      <c r="D2" s="726"/>
      <c r="E2" s="726"/>
      <c r="F2" s="726"/>
      <c r="G2" s="726"/>
      <c r="H2" s="726"/>
      <c r="I2" s="726"/>
      <c r="J2" s="289"/>
    </row>
    <row r="3" spans="1:26" s="2" customFormat="1" ht="42.75" customHeight="1">
      <c r="A3" s="726" t="s">
        <v>246</v>
      </c>
      <c r="B3" s="726"/>
      <c r="C3" s="726"/>
      <c r="D3" s="726"/>
      <c r="E3" s="726"/>
      <c r="F3" s="726"/>
      <c r="G3" s="726"/>
      <c r="H3" s="726"/>
      <c r="I3" s="726"/>
      <c r="J3" s="289"/>
    </row>
    <row r="4" spans="1:26" s="2" customFormat="1" ht="40.5" customHeight="1">
      <c r="A4" s="726" t="s">
        <v>877</v>
      </c>
      <c r="B4" s="726"/>
      <c r="C4" s="726"/>
      <c r="D4" s="726"/>
      <c r="E4" s="726"/>
      <c r="F4" s="726"/>
      <c r="G4" s="726"/>
      <c r="H4" s="726"/>
      <c r="I4" s="726"/>
      <c r="J4" s="289"/>
    </row>
    <row r="5" spans="1:26" s="3" customFormat="1" ht="74.25" customHeight="1">
      <c r="A5" s="727" t="s">
        <v>232</v>
      </c>
      <c r="B5" s="727"/>
      <c r="C5" s="727"/>
      <c r="D5" s="727"/>
      <c r="E5" s="727"/>
      <c r="F5" s="727"/>
      <c r="G5" s="727"/>
      <c r="H5" s="727"/>
      <c r="I5" s="727"/>
      <c r="J5" s="290"/>
    </row>
    <row r="6" spans="1:26" ht="6" customHeight="1"/>
    <row r="7" spans="1:26" ht="19.5" customHeight="1">
      <c r="A7" s="225"/>
      <c r="B7" s="226"/>
      <c r="C7" s="226"/>
      <c r="D7" s="227"/>
      <c r="E7" s="227"/>
      <c r="F7" s="227"/>
      <c r="G7" s="227"/>
      <c r="H7" s="226"/>
      <c r="I7" s="227"/>
      <c r="J7" s="292"/>
    </row>
    <row r="8" spans="1:26" s="293" customFormat="1" ht="33.75" customHeight="1">
      <c r="A8" s="229"/>
      <c r="B8" s="733" t="s">
        <v>255</v>
      </c>
      <c r="C8" s="733"/>
      <c r="D8" s="733"/>
      <c r="E8" s="733"/>
      <c r="F8" s="733" t="s">
        <v>53</v>
      </c>
      <c r="G8" s="733"/>
      <c r="H8" s="733"/>
      <c r="I8" s="733"/>
      <c r="U8" s="293">
        <v>1</v>
      </c>
      <c r="V8" s="293">
        <v>1</v>
      </c>
      <c r="Y8" s="293">
        <v>1</v>
      </c>
      <c r="Z8" s="293">
        <v>1</v>
      </c>
    </row>
    <row r="9" spans="1:26" s="295" customFormat="1" ht="75" customHeight="1">
      <c r="A9" s="232"/>
      <c r="B9" s="232" t="s">
        <v>233</v>
      </c>
      <c r="C9" s="233" t="s">
        <v>234</v>
      </c>
      <c r="D9" s="232" t="s">
        <v>235</v>
      </c>
      <c r="E9" s="232" t="s">
        <v>53</v>
      </c>
      <c r="F9" s="232" t="s">
        <v>233</v>
      </c>
      <c r="G9" s="232" t="s">
        <v>234</v>
      </c>
      <c r="H9" s="233" t="s">
        <v>235</v>
      </c>
      <c r="I9" s="232" t="s">
        <v>53</v>
      </c>
      <c r="J9" s="294"/>
      <c r="U9" s="295">
        <v>1</v>
      </c>
      <c r="V9" s="295">
        <v>1</v>
      </c>
      <c r="Y9" s="295">
        <v>1</v>
      </c>
      <c r="Z9" s="295">
        <v>1</v>
      </c>
    </row>
    <row r="10" spans="1:26" s="296" customFormat="1" ht="66.75" customHeight="1">
      <c r="A10" s="236" t="s">
        <v>201</v>
      </c>
      <c r="B10" s="237">
        <v>0</v>
      </c>
      <c r="C10" s="237">
        <v>149.73335999999998</v>
      </c>
      <c r="D10" s="237">
        <v>0</v>
      </c>
      <c r="E10" s="237">
        <v>149.73335999999998</v>
      </c>
      <c r="F10" s="237">
        <v>3602.8879676000001</v>
      </c>
      <c r="G10" s="237">
        <v>226398.16946460001</v>
      </c>
      <c r="H10" s="237">
        <v>484910.90028979996</v>
      </c>
      <c r="I10" s="237">
        <v>714911.95772199996</v>
      </c>
      <c r="J10" s="293"/>
    </row>
    <row r="11" spans="1:26" s="296" customFormat="1" ht="66.75" customHeight="1">
      <c r="A11" s="236" t="s">
        <v>202</v>
      </c>
      <c r="B11" s="239">
        <v>0</v>
      </c>
      <c r="C11" s="239">
        <v>13.33686</v>
      </c>
      <c r="D11" s="239">
        <v>0</v>
      </c>
      <c r="E11" s="239">
        <v>13.33686</v>
      </c>
      <c r="F11" s="237">
        <v>10.400169999999999</v>
      </c>
      <c r="G11" s="237">
        <v>3198.2616233999997</v>
      </c>
      <c r="H11" s="237">
        <v>6838.5976617999995</v>
      </c>
      <c r="I11" s="237">
        <v>10047.259455199999</v>
      </c>
      <c r="J11" s="293"/>
    </row>
    <row r="12" spans="1:26" s="296" customFormat="1" ht="66.75" customHeight="1">
      <c r="A12" s="236" t="s">
        <v>203</v>
      </c>
      <c r="B12" s="239">
        <v>0</v>
      </c>
      <c r="C12" s="239">
        <v>0</v>
      </c>
      <c r="D12" s="239">
        <v>0</v>
      </c>
      <c r="E12" s="239">
        <v>0</v>
      </c>
      <c r="F12" s="237">
        <v>6.86</v>
      </c>
      <c r="G12" s="237">
        <v>0</v>
      </c>
      <c r="H12" s="237">
        <v>155.33166599999998</v>
      </c>
      <c r="I12" s="237">
        <v>162.191666</v>
      </c>
      <c r="J12" s="293"/>
    </row>
    <row r="13" spans="1:26" s="296" customFormat="1" ht="66.75" customHeight="1">
      <c r="A13" s="236" t="s">
        <v>204</v>
      </c>
      <c r="B13" s="237">
        <v>0</v>
      </c>
      <c r="C13" s="237">
        <v>118.28737</v>
      </c>
      <c r="D13" s="237">
        <v>992.31362000000001</v>
      </c>
      <c r="E13" s="237">
        <v>1110.6009899999999</v>
      </c>
      <c r="F13" s="237">
        <v>230.67457000000002</v>
      </c>
      <c r="G13" s="237">
        <v>30800.2743548</v>
      </c>
      <c r="H13" s="237">
        <v>40863.703550999999</v>
      </c>
      <c r="I13" s="237">
        <v>71894.652475799987</v>
      </c>
      <c r="J13" s="293"/>
    </row>
    <row r="14" spans="1:26" s="296" customFormat="1" ht="66.75" customHeight="1">
      <c r="A14" s="236" t="s">
        <v>205</v>
      </c>
      <c r="B14" s="237">
        <v>0</v>
      </c>
      <c r="C14" s="237">
        <v>1419.1899699999999</v>
      </c>
      <c r="D14" s="237">
        <v>1241.8452908000002</v>
      </c>
      <c r="E14" s="237">
        <v>2661.0352607999998</v>
      </c>
      <c r="F14" s="237">
        <v>19969.498889999999</v>
      </c>
      <c r="G14" s="237">
        <v>242220.40184880001</v>
      </c>
      <c r="H14" s="237">
        <v>391969.70995679998</v>
      </c>
      <c r="I14" s="237">
        <v>654159.61069560004</v>
      </c>
      <c r="J14" s="293"/>
    </row>
    <row r="15" spans="1:26" s="296" customFormat="1" ht="66.75" customHeight="1">
      <c r="A15" s="236" t="s">
        <v>206</v>
      </c>
      <c r="B15" s="237">
        <v>0</v>
      </c>
      <c r="C15" s="237">
        <v>0</v>
      </c>
      <c r="D15" s="237">
        <v>0</v>
      </c>
      <c r="E15" s="237">
        <v>0</v>
      </c>
      <c r="F15" s="237">
        <v>0</v>
      </c>
      <c r="G15" s="237">
        <v>205.17165</v>
      </c>
      <c r="H15" s="237">
        <v>1034.1049762</v>
      </c>
      <c r="I15" s="237">
        <v>1239.2766262</v>
      </c>
      <c r="J15" s="293"/>
    </row>
    <row r="16" spans="1:26" s="296" customFormat="1" ht="66.75" customHeight="1">
      <c r="A16" s="236" t="s">
        <v>129</v>
      </c>
      <c r="B16" s="237">
        <v>253.24788000000001</v>
      </c>
      <c r="C16" s="237">
        <v>4191.6850899999999</v>
      </c>
      <c r="D16" s="237">
        <v>34894.5928862</v>
      </c>
      <c r="E16" s="237">
        <v>39339.525856200002</v>
      </c>
      <c r="F16" s="237">
        <v>55175.998946400003</v>
      </c>
      <c r="G16" s="237">
        <v>297773.91219019995</v>
      </c>
      <c r="H16" s="237">
        <v>1312086.2408118001</v>
      </c>
      <c r="I16" s="237">
        <v>1665036.1519484001</v>
      </c>
      <c r="J16" s="293"/>
    </row>
    <row r="17" spans="1:10" s="296" customFormat="1" ht="66.75" customHeight="1">
      <c r="A17" s="236" t="s">
        <v>207</v>
      </c>
      <c r="B17" s="237">
        <v>50.131129999999999</v>
      </c>
      <c r="C17" s="237">
        <v>16290.4153116</v>
      </c>
      <c r="D17" s="237">
        <v>5876.2738493999996</v>
      </c>
      <c r="E17" s="237">
        <v>22216.820291</v>
      </c>
      <c r="F17" s="237">
        <v>55431.079246200003</v>
      </c>
      <c r="G17" s="237">
        <v>1112498.9336300001</v>
      </c>
      <c r="H17" s="237">
        <v>1452452.8530032001</v>
      </c>
      <c r="I17" s="237">
        <v>2620382.8658793997</v>
      </c>
      <c r="J17" s="293"/>
    </row>
    <row r="18" spans="1:10" s="296" customFormat="1" ht="66.75" customHeight="1">
      <c r="A18" s="236" t="s">
        <v>208</v>
      </c>
      <c r="B18" s="237">
        <v>0</v>
      </c>
      <c r="C18" s="237">
        <v>1070.9738166</v>
      </c>
      <c r="D18" s="237">
        <v>41.227330000000002</v>
      </c>
      <c r="E18" s="237">
        <v>1112.2011466000001</v>
      </c>
      <c r="F18" s="237">
        <v>1978.55573</v>
      </c>
      <c r="G18" s="237">
        <v>39443.744945999999</v>
      </c>
      <c r="H18" s="237">
        <v>76715.328638999999</v>
      </c>
      <c r="I18" s="237">
        <v>118137.629315</v>
      </c>
      <c r="J18" s="293"/>
    </row>
    <row r="19" spans="1:10" s="296" customFormat="1" ht="66.75" customHeight="1">
      <c r="A19" s="236" t="s">
        <v>209</v>
      </c>
      <c r="B19" s="237">
        <v>0</v>
      </c>
      <c r="C19" s="237">
        <v>661.41547880000007</v>
      </c>
      <c r="D19" s="237">
        <v>108.913461</v>
      </c>
      <c r="E19" s="237">
        <v>770.32893980000006</v>
      </c>
      <c r="F19" s="237">
        <v>5464.0252492000009</v>
      </c>
      <c r="G19" s="237">
        <v>81759.0650704</v>
      </c>
      <c r="H19" s="237">
        <v>262505.5148912</v>
      </c>
      <c r="I19" s="237">
        <v>349728.60521080001</v>
      </c>
      <c r="J19" s="293"/>
    </row>
    <row r="20" spans="1:10" s="296" customFormat="1" ht="66.75" customHeight="1">
      <c r="A20" s="236" t="s">
        <v>210</v>
      </c>
      <c r="B20" s="237">
        <v>0</v>
      </c>
      <c r="C20" s="237">
        <v>0</v>
      </c>
      <c r="D20" s="237">
        <v>0</v>
      </c>
      <c r="E20" s="237">
        <v>0</v>
      </c>
      <c r="F20" s="237">
        <v>2808.8357446</v>
      </c>
      <c r="G20" s="237">
        <v>2524.2176628000002</v>
      </c>
      <c r="H20" s="237">
        <v>2601.483056</v>
      </c>
      <c r="I20" s="237">
        <v>7934.5364633999998</v>
      </c>
      <c r="J20" s="293"/>
    </row>
    <row r="21" spans="1:10" s="296" customFormat="1" ht="66.75" customHeight="1">
      <c r="A21" s="236" t="s">
        <v>211</v>
      </c>
      <c r="B21" s="237">
        <v>0</v>
      </c>
      <c r="C21" s="237">
        <v>1790.76973</v>
      </c>
      <c r="D21" s="237">
        <v>16011.729167400001</v>
      </c>
      <c r="E21" s="237">
        <v>17802.498897400001</v>
      </c>
      <c r="F21" s="237">
        <v>14574.056840399999</v>
      </c>
      <c r="G21" s="237">
        <v>143107.79921239999</v>
      </c>
      <c r="H21" s="237">
        <v>824977.30880420003</v>
      </c>
      <c r="I21" s="237">
        <v>982659.164857</v>
      </c>
      <c r="J21" s="293"/>
    </row>
    <row r="22" spans="1:10" s="296" customFormat="1" ht="66.75" customHeight="1">
      <c r="A22" s="236" t="s">
        <v>212</v>
      </c>
      <c r="B22" s="237">
        <v>0</v>
      </c>
      <c r="C22" s="237">
        <v>0</v>
      </c>
      <c r="D22" s="237">
        <v>0</v>
      </c>
      <c r="E22" s="237">
        <v>0</v>
      </c>
      <c r="F22" s="237">
        <v>32.014130000000002</v>
      </c>
      <c r="G22" s="237">
        <v>296.50400000000002</v>
      </c>
      <c r="H22" s="237">
        <v>107.9780586</v>
      </c>
      <c r="I22" s="237">
        <v>436.49618859999998</v>
      </c>
      <c r="J22" s="293"/>
    </row>
    <row r="23" spans="1:10" s="296" customFormat="1" ht="66.75" customHeight="1">
      <c r="A23" s="236" t="s">
        <v>213</v>
      </c>
      <c r="B23" s="237">
        <v>0</v>
      </c>
      <c r="C23" s="237">
        <v>0</v>
      </c>
      <c r="D23" s="237">
        <v>0</v>
      </c>
      <c r="E23" s="237">
        <v>0</v>
      </c>
      <c r="F23" s="237">
        <v>124.10232000000001</v>
      </c>
      <c r="G23" s="237">
        <v>1718.72676</v>
      </c>
      <c r="H23" s="237">
        <v>4894.8416705999998</v>
      </c>
      <c r="I23" s="237">
        <v>6737.6707506000002</v>
      </c>
      <c r="J23" s="293"/>
    </row>
    <row r="24" spans="1:10" s="296" customFormat="1" ht="66.75" customHeight="1">
      <c r="A24" s="236" t="s">
        <v>214</v>
      </c>
      <c r="B24" s="237">
        <v>0</v>
      </c>
      <c r="C24" s="237">
        <v>106.37139999999999</v>
      </c>
      <c r="D24" s="237">
        <v>0</v>
      </c>
      <c r="E24" s="237">
        <v>106.37139999999999</v>
      </c>
      <c r="F24" s="237">
        <v>954.34127999999998</v>
      </c>
      <c r="G24" s="237">
        <v>13491.7320148</v>
      </c>
      <c r="H24" s="237">
        <v>29213.4329048</v>
      </c>
      <c r="I24" s="237">
        <v>43659.5061996</v>
      </c>
      <c r="J24" s="293"/>
    </row>
    <row r="25" spans="1:10" s="296" customFormat="1" ht="66.75" customHeight="1">
      <c r="A25" s="236" t="s">
        <v>215</v>
      </c>
      <c r="B25" s="237">
        <v>0</v>
      </c>
      <c r="C25" s="237">
        <v>0</v>
      </c>
      <c r="D25" s="237">
        <v>0</v>
      </c>
      <c r="E25" s="237">
        <v>0</v>
      </c>
      <c r="F25" s="237">
        <v>0</v>
      </c>
      <c r="G25" s="237">
        <v>149.49821</v>
      </c>
      <c r="H25" s="237">
        <v>19.6101332</v>
      </c>
      <c r="I25" s="237">
        <v>169.10834320000001</v>
      </c>
      <c r="J25" s="293"/>
    </row>
    <row r="26" spans="1:10" s="296" customFormat="1" ht="66.75" customHeight="1">
      <c r="A26" s="236" t="s">
        <v>216</v>
      </c>
      <c r="B26" s="237">
        <v>0</v>
      </c>
      <c r="C26" s="237">
        <v>0</v>
      </c>
      <c r="D26" s="237">
        <v>0</v>
      </c>
      <c r="E26" s="237">
        <v>0</v>
      </c>
      <c r="F26" s="237">
        <v>0</v>
      </c>
      <c r="G26" s="237">
        <v>0</v>
      </c>
      <c r="H26" s="237">
        <v>0</v>
      </c>
      <c r="I26" s="237">
        <v>0</v>
      </c>
      <c r="J26" s="293"/>
    </row>
    <row r="27" spans="1:10" s="298" customFormat="1" ht="92.25" customHeight="1" thickBot="1">
      <c r="A27" s="240" t="s">
        <v>217</v>
      </c>
      <c r="B27" s="241">
        <v>0</v>
      </c>
      <c r="C27" s="241">
        <v>0</v>
      </c>
      <c r="D27" s="241">
        <v>0</v>
      </c>
      <c r="E27" s="241">
        <v>0</v>
      </c>
      <c r="F27" s="241">
        <v>29.30123</v>
      </c>
      <c r="G27" s="241">
        <v>47.692219999999999</v>
      </c>
      <c r="H27" s="241">
        <v>37.5430244</v>
      </c>
      <c r="I27" s="241">
        <v>114.5364744</v>
      </c>
      <c r="J27" s="297"/>
    </row>
    <row r="28" spans="1:10" s="296" customFormat="1" ht="42" customHeight="1" thickTop="1" thickBot="1">
      <c r="A28" s="299" t="s">
        <v>236</v>
      </c>
      <c r="B28" s="300">
        <f>SUM(B10:B27)</f>
        <v>303.37900999999999</v>
      </c>
      <c r="C28" s="300">
        <f t="shared" ref="C28:I28" si="0">SUM(C10:C27)</f>
        <v>25812.178387</v>
      </c>
      <c r="D28" s="300">
        <f t="shared" si="0"/>
        <v>59166.895604799996</v>
      </c>
      <c r="E28" s="300">
        <f t="shared" si="0"/>
        <v>85282.453001800008</v>
      </c>
      <c r="F28" s="300">
        <f t="shared" si="0"/>
        <v>160392.63231439999</v>
      </c>
      <c r="G28" s="300">
        <f t="shared" si="0"/>
        <v>2195634.1048582001</v>
      </c>
      <c r="H28" s="300">
        <f t="shared" si="0"/>
        <v>4891384.483098601</v>
      </c>
      <c r="I28" s="300">
        <f t="shared" si="0"/>
        <v>7247411.2202711999</v>
      </c>
      <c r="J28" s="293"/>
    </row>
    <row r="29" spans="1:10" ht="11.25" customHeight="1" thickTop="1" thickBot="1">
      <c r="A29" s="246"/>
      <c r="B29" s="247"/>
      <c r="C29" s="248"/>
      <c r="D29" s="248"/>
      <c r="E29" s="248"/>
      <c r="F29" s="247"/>
      <c r="G29" s="247"/>
      <c r="H29" s="247"/>
      <c r="I29" s="247"/>
    </row>
    <row r="30" spans="1:10" ht="33" customHeight="1" thickTop="1">
      <c r="A30" s="249" t="s">
        <v>219</v>
      </c>
      <c r="B30" s="179"/>
      <c r="C30" s="211"/>
      <c r="D30" s="211"/>
      <c r="E30" s="211"/>
      <c r="F30" s="23"/>
      <c r="G30" s="23"/>
      <c r="H30" s="23"/>
      <c r="I30" s="23"/>
    </row>
    <row r="31" spans="1:10" ht="13.5" customHeight="1">
      <c r="A31" s="22"/>
      <c r="B31" s="48"/>
      <c r="C31" s="24"/>
      <c r="D31" s="24"/>
      <c r="E31" s="24"/>
      <c r="F31" s="23"/>
      <c r="G31" s="23"/>
      <c r="H31" s="23"/>
      <c r="I31" s="23"/>
    </row>
    <row r="32" spans="1:10" ht="13.5" customHeight="1">
      <c r="A32" s="22"/>
      <c r="B32" s="48"/>
      <c r="C32" s="24"/>
      <c r="D32" s="24"/>
      <c r="E32" s="24"/>
      <c r="F32" s="23"/>
      <c r="G32" s="23"/>
      <c r="H32" s="23"/>
      <c r="I32" s="23"/>
    </row>
    <row r="33" spans="1:9" ht="13.5" customHeight="1">
      <c r="A33" s="22"/>
      <c r="B33" s="48"/>
      <c r="C33" s="24"/>
      <c r="D33" s="24"/>
      <c r="E33" s="24"/>
      <c r="F33" s="23"/>
      <c r="G33" s="23"/>
      <c r="H33" s="23"/>
      <c r="I33" s="23"/>
    </row>
    <row r="34" spans="1:9" ht="13.5" customHeight="1">
      <c r="A34" s="22"/>
      <c r="B34" s="48"/>
      <c r="C34" s="24"/>
      <c r="D34" s="24"/>
      <c r="E34" s="24"/>
      <c r="F34" s="23"/>
      <c r="G34" s="23"/>
      <c r="H34" s="23"/>
      <c r="I34" s="23"/>
    </row>
    <row r="35" spans="1:9" ht="13.5" customHeight="1">
      <c r="A35" s="22"/>
      <c r="B35" s="48"/>
      <c r="C35" s="24"/>
      <c r="D35" s="24"/>
      <c r="E35" s="24"/>
      <c r="F35" s="23"/>
      <c r="G35" s="23"/>
      <c r="H35" s="23"/>
      <c r="I35" s="23"/>
    </row>
    <row r="36" spans="1:9" ht="13.5" customHeight="1">
      <c r="A36" s="22"/>
      <c r="B36" s="48"/>
      <c r="C36" s="24"/>
      <c r="D36" s="24"/>
      <c r="E36" s="24"/>
      <c r="F36" s="23"/>
      <c r="G36" s="23"/>
      <c r="H36" s="23"/>
      <c r="I36" s="23"/>
    </row>
    <row r="37" spans="1:9" ht="13.5" customHeight="1">
      <c r="A37" s="188"/>
      <c r="B37" s="254"/>
      <c r="C37" s="24"/>
      <c r="D37" s="24"/>
      <c r="E37" s="24"/>
      <c r="F37" s="23"/>
      <c r="G37" s="23"/>
      <c r="H37" s="23"/>
      <c r="I37" s="23"/>
    </row>
    <row r="38" spans="1:9" ht="13.5" customHeight="1">
      <c r="A38" s="22"/>
      <c r="B38" s="254"/>
      <c r="C38" s="24"/>
      <c r="D38" s="24"/>
      <c r="E38" s="24"/>
      <c r="F38" s="23"/>
      <c r="G38" s="23"/>
      <c r="H38" s="23"/>
      <c r="I38" s="23"/>
    </row>
    <row r="39" spans="1:9" ht="13.5" customHeight="1">
      <c r="A39" s="22"/>
      <c r="B39" s="254"/>
      <c r="C39" s="24"/>
      <c r="D39" s="24"/>
      <c r="E39" s="24"/>
      <c r="F39" s="23"/>
      <c r="G39" s="23"/>
      <c r="H39" s="23"/>
      <c r="I39" s="23"/>
    </row>
    <row r="40" spans="1:9" ht="13.5" customHeight="1">
      <c r="A40" s="22"/>
      <c r="B40" s="254"/>
      <c r="C40" s="24"/>
      <c r="D40" s="24"/>
      <c r="E40" s="24"/>
      <c r="F40" s="23"/>
      <c r="G40" s="23"/>
      <c r="H40" s="23"/>
      <c r="I40" s="23"/>
    </row>
    <row r="41" spans="1:9" ht="13.5" customHeight="1">
      <c r="A41" s="22"/>
      <c r="B41" s="254"/>
      <c r="C41" s="24"/>
      <c r="D41" s="24"/>
      <c r="E41" s="24"/>
      <c r="F41" s="23"/>
      <c r="G41" s="23"/>
      <c r="H41" s="23"/>
      <c r="I41" s="23"/>
    </row>
    <row r="42" spans="1:9" ht="13.5" customHeight="1">
      <c r="A42" s="22"/>
      <c r="B42" s="254"/>
      <c r="C42" s="24"/>
      <c r="D42" s="24"/>
      <c r="E42" s="24"/>
      <c r="F42" s="23"/>
      <c r="G42" s="23"/>
      <c r="H42" s="23"/>
      <c r="I42" s="23"/>
    </row>
    <row r="43" spans="1:9" ht="13.5" customHeight="1">
      <c r="A43" s="188"/>
      <c r="B43" s="254"/>
      <c r="C43" s="24"/>
      <c r="D43" s="24"/>
      <c r="E43" s="24"/>
      <c r="F43" s="23"/>
      <c r="G43" s="23"/>
      <c r="H43" s="23"/>
      <c r="I43" s="23"/>
    </row>
    <row r="44" spans="1:9" ht="13.5" customHeight="1">
      <c r="A44" s="22"/>
      <c r="B44" s="48"/>
      <c r="C44" s="24"/>
      <c r="D44" s="24"/>
      <c r="E44" s="24"/>
      <c r="F44" s="23"/>
      <c r="G44" s="23"/>
      <c r="H44" s="23"/>
      <c r="I44" s="23"/>
    </row>
    <row r="45" spans="1:9" ht="13.5" customHeight="1">
      <c r="A45" s="22"/>
      <c r="B45" s="48"/>
      <c r="C45" s="24"/>
      <c r="D45" s="24"/>
      <c r="E45" s="24"/>
      <c r="F45" s="23"/>
      <c r="G45" s="23"/>
      <c r="H45" s="23"/>
      <c r="I45" s="23"/>
    </row>
    <row r="46" spans="1:9" ht="13.5" customHeight="1">
      <c r="A46" s="22"/>
      <c r="B46" s="48"/>
      <c r="C46" s="24"/>
      <c r="D46" s="24"/>
      <c r="E46" s="24"/>
      <c r="F46" s="23"/>
      <c r="G46" s="23"/>
      <c r="H46" s="23"/>
      <c r="I46" s="23"/>
    </row>
    <row r="47" spans="1:9" ht="13.5" customHeight="1">
      <c r="A47" s="188"/>
      <c r="B47" s="48"/>
      <c r="C47" s="24"/>
      <c r="D47" s="24"/>
      <c r="E47" s="24"/>
      <c r="F47" s="23"/>
      <c r="G47" s="23"/>
      <c r="H47" s="23"/>
      <c r="I47" s="23"/>
    </row>
    <row r="48" spans="1:9" ht="13.5" customHeight="1">
      <c r="A48" s="22"/>
      <c r="B48" s="48"/>
      <c r="C48" s="24"/>
      <c r="D48" s="24"/>
      <c r="E48" s="24"/>
      <c r="F48" s="23"/>
      <c r="G48" s="23"/>
      <c r="H48" s="23"/>
      <c r="I48" s="23"/>
    </row>
    <row r="49" spans="1:9" ht="13.5" customHeight="1">
      <c r="A49" s="22"/>
      <c r="B49" s="48"/>
      <c r="C49" s="24"/>
      <c r="D49" s="24"/>
      <c r="E49" s="24"/>
      <c r="F49" s="23"/>
      <c r="G49" s="23"/>
      <c r="H49" s="23"/>
      <c r="I49" s="23"/>
    </row>
    <row r="50" spans="1:9" ht="13.5" customHeight="1">
      <c r="A50" s="22"/>
      <c r="B50" s="48"/>
      <c r="C50" s="24"/>
      <c r="D50" s="24"/>
      <c r="E50" s="24"/>
      <c r="F50" s="23"/>
      <c r="G50" s="23"/>
      <c r="H50" s="23"/>
      <c r="I50" s="23"/>
    </row>
    <row r="51" spans="1:9" ht="13.5" customHeight="1">
      <c r="A51" s="22"/>
      <c r="B51" s="48"/>
      <c r="C51" s="24"/>
      <c r="D51" s="24"/>
      <c r="E51" s="24"/>
      <c r="F51" s="23"/>
      <c r="G51" s="23"/>
      <c r="H51" s="23"/>
      <c r="I51" s="23"/>
    </row>
    <row r="52" spans="1:9" ht="13.5" customHeight="1">
      <c r="A52" s="188"/>
      <c r="B52" s="48"/>
      <c r="C52" s="24"/>
      <c r="D52" s="24"/>
      <c r="E52" s="24"/>
      <c r="F52" s="23"/>
      <c r="G52" s="23"/>
      <c r="H52" s="23"/>
      <c r="I52" s="23"/>
    </row>
    <row r="53" spans="1:9" ht="13.5" customHeight="1">
      <c r="A53" s="22"/>
      <c r="B53" s="48"/>
      <c r="C53" s="24"/>
      <c r="D53" s="24"/>
      <c r="E53" s="24"/>
      <c r="F53" s="23"/>
      <c r="G53" s="23"/>
      <c r="H53" s="23"/>
      <c r="I53" s="23"/>
    </row>
    <row r="54" spans="1:9" ht="13.5" customHeight="1">
      <c r="A54" s="22"/>
      <c r="B54" s="48"/>
      <c r="C54" s="24"/>
      <c r="D54" s="24"/>
      <c r="E54" s="24"/>
      <c r="F54" s="23"/>
      <c r="G54" s="23"/>
      <c r="H54" s="23"/>
      <c r="I54" s="23"/>
    </row>
    <row r="55" spans="1:9" ht="13.5" customHeight="1">
      <c r="A55" s="22"/>
      <c r="B55" s="48"/>
      <c r="C55" s="24"/>
      <c r="D55" s="24"/>
      <c r="E55" s="24"/>
      <c r="F55" s="23"/>
      <c r="G55" s="23"/>
      <c r="H55" s="23"/>
      <c r="I55" s="23"/>
    </row>
    <row r="56" spans="1:9" ht="9" customHeight="1">
      <c r="A56" s="186"/>
      <c r="B56" s="48"/>
      <c r="C56" s="24"/>
      <c r="D56" s="24"/>
      <c r="E56" s="24"/>
      <c r="F56" s="23"/>
      <c r="G56" s="23"/>
      <c r="H56" s="23"/>
      <c r="I56" s="23"/>
    </row>
    <row r="57" spans="1:9" ht="9" customHeight="1">
      <c r="A57" s="186"/>
      <c r="B57" s="48"/>
      <c r="C57" s="24"/>
      <c r="D57" s="24"/>
      <c r="E57" s="24"/>
      <c r="F57" s="23"/>
      <c r="G57" s="23"/>
      <c r="H57" s="23"/>
      <c r="I57" s="23"/>
    </row>
    <row r="58" spans="1:9" ht="9" customHeight="1">
      <c r="A58" s="186"/>
      <c r="B58" s="48"/>
      <c r="C58" s="24"/>
      <c r="D58" s="24"/>
      <c r="E58" s="24"/>
      <c r="F58" s="23"/>
      <c r="G58" s="23"/>
      <c r="H58" s="23"/>
      <c r="I58" s="23"/>
    </row>
    <row r="59" spans="1:9" ht="9" customHeight="1">
      <c r="A59" s="186"/>
      <c r="B59" s="48"/>
      <c r="C59" s="24"/>
      <c r="D59" s="24"/>
      <c r="E59" s="24"/>
      <c r="F59" s="23"/>
      <c r="G59" s="23"/>
      <c r="H59" s="23"/>
      <c r="I59" s="23"/>
    </row>
    <row r="60" spans="1:9" ht="9" customHeight="1">
      <c r="A60" s="187"/>
      <c r="B60" s="48"/>
      <c r="C60" s="24"/>
      <c r="D60" s="24"/>
      <c r="E60" s="24"/>
      <c r="F60" s="23"/>
      <c r="G60" s="23"/>
      <c r="H60" s="23"/>
      <c r="I60" s="23"/>
    </row>
    <row r="61" spans="1:9" ht="9" customHeight="1">
      <c r="A61" s="187"/>
      <c r="C61" s="24"/>
      <c r="D61" s="24"/>
      <c r="E61" s="24"/>
      <c r="F61" s="23"/>
      <c r="G61" s="23"/>
      <c r="H61" s="23"/>
      <c r="I61" s="23"/>
    </row>
    <row r="62" spans="1:9" ht="9" customHeight="1">
      <c r="A62" s="188"/>
      <c r="C62" s="24"/>
      <c r="D62" s="24"/>
      <c r="E62" s="24"/>
      <c r="F62" s="23"/>
      <c r="G62" s="23"/>
      <c r="H62" s="23"/>
      <c r="I62" s="23"/>
    </row>
    <row r="63" spans="1:9" ht="9" customHeight="1">
      <c r="A63" s="22"/>
      <c r="C63" s="24"/>
      <c r="D63" s="24"/>
      <c r="E63" s="24"/>
      <c r="F63" s="23"/>
      <c r="G63" s="23"/>
      <c r="H63" s="23"/>
      <c r="I63" s="23"/>
    </row>
    <row r="64" spans="1:9" ht="9" customHeight="1">
      <c r="A64" s="22"/>
      <c r="C64" s="24"/>
      <c r="D64" s="24"/>
      <c r="E64" s="24"/>
      <c r="F64" s="23"/>
      <c r="G64" s="23"/>
      <c r="H64" s="23"/>
      <c r="I64" s="23"/>
    </row>
    <row r="65" spans="1:9" ht="9" customHeight="1">
      <c r="A65" s="22"/>
      <c r="C65" s="24"/>
      <c r="D65" s="24"/>
      <c r="E65" s="24"/>
      <c r="F65" s="23"/>
      <c r="G65" s="23"/>
      <c r="H65" s="23"/>
      <c r="I65" s="23"/>
    </row>
    <row r="66" spans="1:9" ht="9" customHeight="1">
      <c r="A66" s="22"/>
      <c r="C66" s="24"/>
      <c r="D66" s="24"/>
      <c r="E66" s="24"/>
      <c r="F66" s="23"/>
      <c r="G66" s="23"/>
      <c r="H66" s="23"/>
      <c r="I66" s="23"/>
    </row>
    <row r="67" spans="1:9" ht="9" customHeight="1">
      <c r="A67" s="186"/>
      <c r="C67" s="24"/>
      <c r="D67" s="24"/>
      <c r="E67" s="24"/>
      <c r="F67" s="23"/>
      <c r="G67" s="23"/>
      <c r="H67" s="23"/>
      <c r="I67" s="23"/>
    </row>
    <row r="68" spans="1:9" ht="9" customHeight="1">
      <c r="A68" s="188"/>
      <c r="C68" s="24"/>
      <c r="D68" s="24"/>
      <c r="E68" s="24"/>
      <c r="F68" s="23"/>
      <c r="G68" s="23"/>
      <c r="H68" s="23"/>
      <c r="I68" s="23"/>
    </row>
    <row r="69" spans="1:9" ht="9" customHeight="1">
      <c r="A69" s="22"/>
      <c r="C69" s="24"/>
      <c r="D69" s="24"/>
      <c r="E69" s="24"/>
      <c r="F69" s="23"/>
      <c r="G69" s="23"/>
      <c r="H69" s="23"/>
      <c r="I69" s="23"/>
    </row>
    <row r="70" spans="1:9" ht="9" customHeight="1">
      <c r="A70" s="22"/>
      <c r="C70" s="24"/>
      <c r="D70" s="24"/>
      <c r="E70" s="24"/>
      <c r="F70" s="23"/>
      <c r="G70" s="23"/>
      <c r="H70" s="23"/>
      <c r="I70" s="23"/>
    </row>
    <row r="71" spans="1:9" ht="9" customHeight="1">
      <c r="A71" s="22"/>
      <c r="C71" s="24"/>
      <c r="D71" s="24"/>
      <c r="E71" s="24"/>
      <c r="F71" s="23"/>
      <c r="G71" s="23"/>
      <c r="H71" s="23"/>
      <c r="I71" s="23"/>
    </row>
    <row r="72" spans="1:9" ht="9" customHeight="1">
      <c r="A72" s="22"/>
      <c r="C72" s="24"/>
      <c r="D72" s="24"/>
      <c r="E72" s="24"/>
      <c r="F72" s="23"/>
      <c r="G72" s="23"/>
      <c r="H72" s="23"/>
      <c r="I72" s="23"/>
    </row>
    <row r="73" spans="1:9" ht="9" customHeight="1">
      <c r="A73" s="186"/>
      <c r="C73" s="24"/>
      <c r="D73" s="24"/>
      <c r="E73" s="24"/>
      <c r="F73" s="23"/>
      <c r="G73" s="23"/>
      <c r="H73" s="23"/>
      <c r="I73" s="23"/>
    </row>
    <row r="74" spans="1:9" ht="9" customHeight="1">
      <c r="A74" s="188"/>
      <c r="C74" s="24"/>
      <c r="D74" s="24"/>
      <c r="E74" s="24"/>
      <c r="F74" s="23"/>
      <c r="G74" s="23"/>
      <c r="H74" s="23"/>
      <c r="I74" s="23"/>
    </row>
    <row r="75" spans="1:9" ht="9" customHeight="1">
      <c r="A75" s="22"/>
      <c r="C75" s="24"/>
      <c r="D75" s="24"/>
      <c r="E75" s="24"/>
      <c r="F75" s="23"/>
      <c r="G75" s="23"/>
      <c r="H75" s="23"/>
      <c r="I75" s="23"/>
    </row>
    <row r="76" spans="1:9" ht="9" customHeight="1">
      <c r="A76" s="22"/>
      <c r="C76" s="24"/>
      <c r="D76" s="24"/>
      <c r="E76" s="24"/>
      <c r="F76" s="23"/>
      <c r="G76" s="23"/>
      <c r="H76" s="23"/>
      <c r="I76" s="23"/>
    </row>
    <row r="77" spans="1:9" ht="9" customHeight="1">
      <c r="A77" s="22"/>
      <c r="C77" s="24"/>
      <c r="D77" s="24"/>
      <c r="E77" s="24"/>
      <c r="F77" s="23"/>
      <c r="G77" s="23"/>
      <c r="H77" s="23"/>
      <c r="I77" s="23"/>
    </row>
    <row r="78" spans="1:9" ht="9" customHeight="1">
      <c r="A78" s="22"/>
      <c r="C78" s="24"/>
      <c r="D78" s="24"/>
      <c r="E78" s="24"/>
      <c r="F78" s="23"/>
      <c r="G78" s="23"/>
      <c r="H78" s="23"/>
      <c r="I78" s="23"/>
    </row>
    <row r="79" spans="1:9">
      <c r="A79" s="22"/>
      <c r="C79" s="48"/>
      <c r="D79" s="48"/>
      <c r="E79" s="48"/>
    </row>
    <row r="80" spans="1:9">
      <c r="A80" s="22"/>
      <c r="C80" s="48"/>
      <c r="D80" s="48"/>
      <c r="E80" s="48"/>
    </row>
    <row r="81" spans="1:5">
      <c r="A81" s="22"/>
      <c r="C81" s="48"/>
      <c r="D81" s="48"/>
      <c r="E81" s="48"/>
    </row>
    <row r="82" spans="1:5">
      <c r="A82" s="22"/>
      <c r="C82" s="48"/>
      <c r="D82" s="48"/>
      <c r="E82" s="48"/>
    </row>
    <row r="83" spans="1:5">
      <c r="A83" s="186"/>
      <c r="C83" s="48"/>
      <c r="D83" s="48"/>
      <c r="E83" s="48"/>
    </row>
    <row r="84" spans="1:5">
      <c r="A84" s="188"/>
      <c r="C84" s="48"/>
      <c r="D84" s="48"/>
      <c r="E84" s="48"/>
    </row>
    <row r="85" spans="1:5">
      <c r="A85" s="22"/>
      <c r="C85" s="48"/>
      <c r="D85" s="48"/>
      <c r="E85" s="48"/>
    </row>
    <row r="86" spans="1:5">
      <c r="A86" s="22"/>
      <c r="C86" s="48"/>
      <c r="D86" s="48"/>
      <c r="E86" s="48"/>
    </row>
    <row r="87" spans="1:5">
      <c r="A87" s="22"/>
      <c r="C87" s="48"/>
      <c r="D87" s="48"/>
      <c r="E87" s="48"/>
    </row>
    <row r="88" spans="1:5">
      <c r="A88" s="22"/>
      <c r="C88" s="48"/>
      <c r="D88" s="48"/>
      <c r="E88" s="48"/>
    </row>
    <row r="89" spans="1:5">
      <c r="A89" s="22"/>
      <c r="C89" s="48"/>
      <c r="D89" s="48"/>
      <c r="E89" s="48"/>
    </row>
    <row r="90" spans="1:5">
      <c r="A90" s="22"/>
      <c r="C90" s="48"/>
      <c r="D90" s="48"/>
      <c r="E90" s="48"/>
    </row>
    <row r="91" spans="1:5">
      <c r="A91" s="22"/>
      <c r="C91" s="48"/>
      <c r="D91" s="48"/>
      <c r="E91" s="48"/>
    </row>
    <row r="92" spans="1:5">
      <c r="A92" s="22"/>
      <c r="C92" s="48"/>
      <c r="D92" s="48"/>
      <c r="E92" s="48"/>
    </row>
    <row r="93" spans="1:5">
      <c r="A93" s="22"/>
      <c r="C93" s="48"/>
      <c r="D93" s="48"/>
      <c r="E93" s="48"/>
    </row>
    <row r="94" spans="1:5">
      <c r="A94" s="188"/>
      <c r="C94" s="48"/>
      <c r="D94" s="48"/>
      <c r="E94" s="48"/>
    </row>
    <row r="95" spans="1:5">
      <c r="A95" s="22"/>
      <c r="C95" s="48"/>
      <c r="D95" s="48"/>
      <c r="E95" s="48"/>
    </row>
    <row r="96" spans="1:5">
      <c r="A96" s="22"/>
      <c r="C96" s="48"/>
      <c r="D96" s="48"/>
      <c r="E96" s="48"/>
    </row>
    <row r="97" spans="1:5">
      <c r="A97" s="22"/>
      <c r="C97" s="48"/>
      <c r="D97" s="48"/>
      <c r="E97" s="48"/>
    </row>
    <row r="98" spans="1:5">
      <c r="A98" s="189"/>
      <c r="C98" s="48"/>
      <c r="D98" s="48"/>
      <c r="E98" s="48"/>
    </row>
    <row r="99" spans="1:5">
      <c r="A99" s="189"/>
      <c r="C99" s="48"/>
      <c r="D99" s="48"/>
      <c r="E99" s="48"/>
    </row>
    <row r="100" spans="1:5">
      <c r="A100" s="189"/>
      <c r="C100" s="48"/>
      <c r="D100" s="48"/>
      <c r="E100" s="48"/>
    </row>
    <row r="101" spans="1:5">
      <c r="A101" s="189"/>
      <c r="C101" s="48"/>
      <c r="D101" s="48"/>
      <c r="E101" s="48"/>
    </row>
    <row r="102" spans="1:5">
      <c r="A102" s="189"/>
      <c r="C102" s="48"/>
      <c r="D102" s="48"/>
      <c r="E102" s="48"/>
    </row>
    <row r="103" spans="1:5">
      <c r="A103" s="189"/>
      <c r="C103" s="48"/>
      <c r="D103" s="48"/>
      <c r="E103" s="48"/>
    </row>
    <row r="104" spans="1:5">
      <c r="A104" s="189"/>
      <c r="C104" s="48"/>
      <c r="D104" s="48"/>
      <c r="E104" s="48"/>
    </row>
    <row r="105" spans="1:5">
      <c r="A105" s="189"/>
      <c r="C105" s="48"/>
      <c r="D105" s="48"/>
      <c r="E105" s="48"/>
    </row>
    <row r="106" spans="1:5">
      <c r="A106" s="189"/>
      <c r="C106" s="48"/>
      <c r="D106" s="48"/>
      <c r="E106" s="48"/>
    </row>
    <row r="107" spans="1:5" ht="15.75">
      <c r="A107" s="190"/>
      <c r="C107" s="48"/>
      <c r="D107" s="48"/>
      <c r="E107" s="48"/>
    </row>
    <row r="108" spans="1:5" ht="15.75">
      <c r="A108" s="190"/>
      <c r="C108" s="48"/>
      <c r="D108" s="48"/>
      <c r="E108" s="48"/>
    </row>
    <row r="109" spans="1:5" ht="15.75">
      <c r="A109" s="190"/>
      <c r="C109" s="48"/>
      <c r="D109" s="48"/>
      <c r="E109" s="48"/>
    </row>
    <row r="110" spans="1:5" ht="15.75">
      <c r="A110" s="190"/>
      <c r="C110" s="48"/>
      <c r="D110" s="48"/>
      <c r="E110" s="48"/>
    </row>
    <row r="111" spans="1:5" ht="15.75">
      <c r="A111" s="190"/>
      <c r="C111" s="48"/>
      <c r="D111" s="48"/>
      <c r="E111" s="48"/>
    </row>
    <row r="112" spans="1:5" ht="15.75">
      <c r="A112" s="190"/>
      <c r="C112" s="48"/>
      <c r="D112" s="48"/>
      <c r="E112" s="48"/>
    </row>
    <row r="113" spans="1:5" ht="15.75">
      <c r="A113" s="190"/>
      <c r="C113" s="48"/>
      <c r="D113" s="48"/>
      <c r="E113" s="48"/>
    </row>
    <row r="114" spans="1:5" ht="15.75">
      <c r="A114" s="190"/>
      <c r="C114" s="48"/>
      <c r="D114" s="48"/>
      <c r="E114" s="48"/>
    </row>
    <row r="115" spans="1:5" ht="15.75">
      <c r="A115" s="190"/>
      <c r="C115" s="48"/>
      <c r="D115" s="48"/>
      <c r="E115" s="48"/>
    </row>
    <row r="116" spans="1:5" ht="15.75">
      <c r="A116" s="190"/>
      <c r="C116" s="48"/>
      <c r="D116" s="48"/>
      <c r="E116" s="48"/>
    </row>
    <row r="117" spans="1:5" ht="15.75">
      <c r="A117" s="190"/>
      <c r="C117" s="48"/>
      <c r="D117" s="48"/>
      <c r="E117" s="48"/>
    </row>
    <row r="118" spans="1:5" ht="15.75">
      <c r="A118" s="190"/>
      <c r="C118" s="48"/>
      <c r="D118" s="48"/>
      <c r="E118" s="48"/>
    </row>
    <row r="119" spans="1:5" ht="15.75">
      <c r="A119" s="190"/>
      <c r="C119" s="48"/>
      <c r="D119" s="48"/>
      <c r="E119" s="48"/>
    </row>
    <row r="120" spans="1:5" ht="15.75">
      <c r="A120" s="190"/>
    </row>
    <row r="121" spans="1:5" ht="15.75">
      <c r="A121" s="190"/>
    </row>
    <row r="122" spans="1:5" ht="15.75">
      <c r="A122" s="190"/>
    </row>
    <row r="123" spans="1:5" ht="15.75">
      <c r="A123" s="190"/>
    </row>
    <row r="124" spans="1:5" ht="15.75">
      <c r="A124" s="190"/>
    </row>
    <row r="125" spans="1:5" ht="15.75">
      <c r="A125" s="190"/>
    </row>
    <row r="126" spans="1:5" ht="15.75">
      <c r="A126" s="190"/>
    </row>
    <row r="127" spans="1:5" ht="15.75">
      <c r="A127" s="190"/>
    </row>
    <row r="128" spans="1:5" ht="15.75">
      <c r="A128" s="190"/>
    </row>
    <row r="129" spans="1:1" ht="15.75">
      <c r="A129" s="190"/>
    </row>
    <row r="130" spans="1:1" ht="15.75">
      <c r="A130" s="190"/>
    </row>
    <row r="131" spans="1:1" ht="15.75">
      <c r="A131" s="190"/>
    </row>
    <row r="132" spans="1:1" ht="15.75">
      <c r="A132" s="190"/>
    </row>
    <row r="133" spans="1:1" ht="15.75">
      <c r="A133" s="190"/>
    </row>
    <row r="134" spans="1:1" ht="15.75">
      <c r="A134" s="190"/>
    </row>
    <row r="135" spans="1:1" ht="15.75">
      <c r="A135" s="190"/>
    </row>
    <row r="136" spans="1:1" ht="15.75">
      <c r="A136" s="190"/>
    </row>
    <row r="137" spans="1:1" ht="15.75">
      <c r="A137" s="190"/>
    </row>
    <row r="138" spans="1:1" ht="15.75">
      <c r="A138" s="190"/>
    </row>
    <row r="139" spans="1:1" ht="15.75">
      <c r="A139" s="190"/>
    </row>
    <row r="140" spans="1:1" ht="15.75">
      <c r="A140" s="190"/>
    </row>
    <row r="141" spans="1:1" ht="15.75">
      <c r="A141" s="190"/>
    </row>
    <row r="142" spans="1:1" ht="15.75">
      <c r="A142" s="190"/>
    </row>
    <row r="143" spans="1:1" ht="15.75">
      <c r="A143" s="190"/>
    </row>
    <row r="144" spans="1:1" ht="15.75">
      <c r="A144" s="190"/>
    </row>
    <row r="145" spans="1:1" ht="15.75">
      <c r="A145" s="190"/>
    </row>
    <row r="146" spans="1:1" ht="15.75">
      <c r="A146" s="190"/>
    </row>
    <row r="147" spans="1:1" ht="15.75">
      <c r="A147" s="190"/>
    </row>
    <row r="148" spans="1:1" ht="15.75">
      <c r="A148" s="190"/>
    </row>
    <row r="149" spans="1:1" ht="15.75">
      <c r="A149" s="190"/>
    </row>
    <row r="150" spans="1:1" ht="15.75">
      <c r="A150" s="190"/>
    </row>
    <row r="151" spans="1:1" ht="15.75">
      <c r="A151" s="190"/>
    </row>
    <row r="152" spans="1:1" ht="15.75">
      <c r="A152" s="190"/>
    </row>
    <row r="153" spans="1:1" ht="15.75">
      <c r="A153" s="190"/>
    </row>
    <row r="154" spans="1:1" ht="15.75">
      <c r="A154" s="190"/>
    </row>
    <row r="155" spans="1:1" ht="15.75">
      <c r="A155" s="190"/>
    </row>
    <row r="156" spans="1:1" ht="15.75">
      <c r="A156" s="190"/>
    </row>
    <row r="157" spans="1:1" ht="15.75">
      <c r="A157" s="190"/>
    </row>
    <row r="158" spans="1:1" ht="15.75">
      <c r="A158" s="190"/>
    </row>
    <row r="159" spans="1:1" ht="15.75">
      <c r="A159" s="190"/>
    </row>
    <row r="160" spans="1:1" ht="15.75">
      <c r="A160" s="190"/>
    </row>
    <row r="161" spans="1:1" ht="15.75">
      <c r="A161" s="190"/>
    </row>
    <row r="162" spans="1:1" ht="15.75">
      <c r="A162" s="190"/>
    </row>
    <row r="163" spans="1:1" ht="15.75">
      <c r="A163" s="190"/>
    </row>
    <row r="164" spans="1:1" ht="15.75">
      <c r="A164" s="190"/>
    </row>
    <row r="165" spans="1:1" ht="15.75">
      <c r="A165" s="190"/>
    </row>
    <row r="166" spans="1:1" ht="15.75">
      <c r="A166" s="190"/>
    </row>
    <row r="167" spans="1:1" ht="15.75">
      <c r="A167" s="190"/>
    </row>
    <row r="168" spans="1:1" ht="15.75">
      <c r="A168" s="190"/>
    </row>
    <row r="169" spans="1:1" ht="15.75">
      <c r="A169" s="190"/>
    </row>
    <row r="170" spans="1:1" ht="15.75">
      <c r="A170" s="190"/>
    </row>
    <row r="171" spans="1:1" ht="15.75">
      <c r="A171" s="190"/>
    </row>
    <row r="172" spans="1:1" ht="15.75">
      <c r="A172" s="190"/>
    </row>
    <row r="173" spans="1:1" ht="15.75">
      <c r="A173" s="190"/>
    </row>
    <row r="174" spans="1:1" ht="15.75">
      <c r="A174" s="190"/>
    </row>
    <row r="175" spans="1:1" ht="15.75">
      <c r="A175" s="190"/>
    </row>
    <row r="176" spans="1:1" ht="15.75">
      <c r="A176" s="190"/>
    </row>
    <row r="177" spans="1:1" ht="15.75">
      <c r="A177" s="190"/>
    </row>
    <row r="178" spans="1:1" ht="15.75">
      <c r="A178" s="190"/>
    </row>
    <row r="179" spans="1:1" ht="15.75">
      <c r="A179" s="190"/>
    </row>
    <row r="180" spans="1:1" ht="15.75">
      <c r="A180" s="190"/>
    </row>
    <row r="181" spans="1:1" ht="15.75">
      <c r="A181" s="190"/>
    </row>
    <row r="182" spans="1:1" ht="15.75">
      <c r="A182" s="190"/>
    </row>
    <row r="183" spans="1:1" ht="15.75">
      <c r="A183" s="190"/>
    </row>
    <row r="184" spans="1:1" ht="15.75">
      <c r="A184" s="190"/>
    </row>
    <row r="185" spans="1:1" ht="15.75">
      <c r="A185" s="190"/>
    </row>
    <row r="186" spans="1:1" ht="15.75">
      <c r="A186" s="190"/>
    </row>
    <row r="187" spans="1:1" ht="15.75">
      <c r="A187" s="190"/>
    </row>
    <row r="188" spans="1:1" ht="15.75">
      <c r="A188" s="190"/>
    </row>
    <row r="189" spans="1:1" ht="15.75">
      <c r="A189" s="190"/>
    </row>
    <row r="190" spans="1:1" ht="15.75">
      <c r="A190" s="190"/>
    </row>
    <row r="191" spans="1:1" ht="15.75">
      <c r="A191" s="190"/>
    </row>
    <row r="192" spans="1:1" ht="15.75">
      <c r="A192" s="190"/>
    </row>
    <row r="193" spans="1:1" ht="15.75">
      <c r="A193" s="190"/>
    </row>
    <row r="194" spans="1:1" ht="15.75">
      <c r="A194" s="190"/>
    </row>
    <row r="195" spans="1:1" ht="15.75">
      <c r="A195" s="190"/>
    </row>
    <row r="196" spans="1:1" ht="15.75">
      <c r="A196" s="190"/>
    </row>
    <row r="197" spans="1:1" ht="15.75">
      <c r="A197" s="190"/>
    </row>
    <row r="198" spans="1:1" ht="15.75">
      <c r="A198" s="190"/>
    </row>
    <row r="199" spans="1:1" ht="15.75">
      <c r="A199" s="190"/>
    </row>
    <row r="200" spans="1:1" ht="15.75">
      <c r="A200" s="190"/>
    </row>
    <row r="201" spans="1:1" ht="15.75">
      <c r="A201" s="190"/>
    </row>
    <row r="202" spans="1:1" ht="15.75">
      <c r="A202" s="190"/>
    </row>
    <row r="203" spans="1:1" ht="15.75">
      <c r="A203" s="190"/>
    </row>
    <row r="204" spans="1:1" ht="15.75">
      <c r="A204" s="190"/>
    </row>
    <row r="205" spans="1:1" ht="15.75">
      <c r="A205" s="190"/>
    </row>
    <row r="206" spans="1:1" ht="15.75">
      <c r="A206" s="190"/>
    </row>
    <row r="207" spans="1:1" ht="15.75">
      <c r="A207" s="190"/>
    </row>
    <row r="208" spans="1:1" ht="15.75">
      <c r="A208" s="190"/>
    </row>
    <row r="209" spans="1:1" ht="15.75">
      <c r="A209" s="190"/>
    </row>
    <row r="210" spans="1:1" ht="15.75">
      <c r="A210" s="190"/>
    </row>
    <row r="211" spans="1:1" ht="15.75">
      <c r="A211" s="190"/>
    </row>
    <row r="212" spans="1:1" ht="15.75">
      <c r="A212" s="190"/>
    </row>
    <row r="213" spans="1:1" ht="15.75">
      <c r="A213" s="190"/>
    </row>
    <row r="214" spans="1:1" ht="15.75">
      <c r="A214" s="190"/>
    </row>
    <row r="215" spans="1:1" ht="15.75">
      <c r="A215" s="190"/>
    </row>
    <row r="216" spans="1:1" ht="15.75">
      <c r="A216" s="190"/>
    </row>
    <row r="217" spans="1:1" ht="15.75">
      <c r="A217" s="190"/>
    </row>
    <row r="218" spans="1:1" ht="15.75">
      <c r="A218" s="190"/>
    </row>
    <row r="219" spans="1:1" ht="15.75">
      <c r="A219" s="190"/>
    </row>
    <row r="220" spans="1:1" ht="15.75">
      <c r="A220" s="25"/>
    </row>
    <row r="221" spans="1:1" ht="15.75">
      <c r="A221" s="25"/>
    </row>
    <row r="222" spans="1:1" ht="15.75">
      <c r="A222" s="25"/>
    </row>
    <row r="223" spans="1:1" ht="15.75">
      <c r="A223" s="25"/>
    </row>
    <row r="224" spans="1:1" ht="15.75">
      <c r="A224" s="25"/>
    </row>
    <row r="225" spans="1:1" ht="15.75">
      <c r="A225" s="25"/>
    </row>
    <row r="226" spans="1:1" ht="15.75">
      <c r="A226" s="25"/>
    </row>
    <row r="227" spans="1:1" ht="15.75">
      <c r="A227" s="25"/>
    </row>
    <row r="228" spans="1:1" ht="15.75">
      <c r="A228" s="25"/>
    </row>
    <row r="229" spans="1:1" ht="15.75">
      <c r="A229" s="25"/>
    </row>
    <row r="230" spans="1:1" ht="15.75">
      <c r="A230" s="25"/>
    </row>
    <row r="231" spans="1:1" ht="15.75">
      <c r="A231" s="25"/>
    </row>
    <row r="232" spans="1:1" ht="15.75">
      <c r="A232" s="25"/>
    </row>
    <row r="233" spans="1:1" ht="15.75">
      <c r="A233" s="25"/>
    </row>
    <row r="234" spans="1:1" ht="15.75">
      <c r="A234" s="25"/>
    </row>
    <row r="235" spans="1:1" ht="15.75">
      <c r="A235" s="25"/>
    </row>
    <row r="236" spans="1:1" ht="15.75">
      <c r="A236" s="25"/>
    </row>
    <row r="237" spans="1:1" ht="15.75">
      <c r="A237" s="25"/>
    </row>
    <row r="238" spans="1:1" ht="15.75">
      <c r="A238" s="25"/>
    </row>
    <row r="239" spans="1:1" ht="15.75">
      <c r="A239" s="25"/>
    </row>
    <row r="240" spans="1:1" ht="15.75">
      <c r="A240" s="25"/>
    </row>
    <row r="241" spans="1:1" ht="15.75">
      <c r="A241" s="25"/>
    </row>
    <row r="242" spans="1:1" ht="15.75">
      <c r="A242" s="25"/>
    </row>
    <row r="243" spans="1:1" ht="15.75">
      <c r="A243" s="25"/>
    </row>
    <row r="244" spans="1:1" ht="15.75">
      <c r="A244" s="25"/>
    </row>
    <row r="245" spans="1:1" ht="15.75">
      <c r="A245" s="25"/>
    </row>
    <row r="246" spans="1:1" ht="15.75">
      <c r="A246" s="25"/>
    </row>
    <row r="247" spans="1:1" ht="15.75">
      <c r="A247" s="25"/>
    </row>
    <row r="248" spans="1:1" ht="15.75">
      <c r="A248" s="25"/>
    </row>
    <row r="249" spans="1:1" ht="15.75">
      <c r="A249" s="25"/>
    </row>
    <row r="250" spans="1:1" ht="15.75">
      <c r="A250" s="25"/>
    </row>
    <row r="251" spans="1:1" ht="15.75">
      <c r="A251" s="25"/>
    </row>
    <row r="252" spans="1:1" ht="15.75">
      <c r="A252" s="25"/>
    </row>
    <row r="253" spans="1:1" ht="15.75">
      <c r="A253" s="25"/>
    </row>
    <row r="254" spans="1:1" ht="15.75">
      <c r="A254" s="25"/>
    </row>
    <row r="255" spans="1:1" ht="15.75">
      <c r="A255" s="25"/>
    </row>
    <row r="256" spans="1:1" ht="15.75">
      <c r="A256" s="25"/>
    </row>
    <row r="257" spans="1:1" ht="15.75">
      <c r="A257" s="25"/>
    </row>
    <row r="258" spans="1:1" ht="15.75">
      <c r="A258" s="25"/>
    </row>
    <row r="259" spans="1:1" ht="15.75">
      <c r="A259" s="25"/>
    </row>
    <row r="260" spans="1:1" ht="15.75">
      <c r="A260" s="25"/>
    </row>
    <row r="261" spans="1:1" ht="15.75">
      <c r="A261" s="25"/>
    </row>
    <row r="262" spans="1:1" ht="15.75">
      <c r="A262" s="25"/>
    </row>
    <row r="263" spans="1:1" ht="15.75">
      <c r="A263" s="25"/>
    </row>
    <row r="264" spans="1:1" ht="15.75">
      <c r="A264" s="25"/>
    </row>
    <row r="265" spans="1:1" ht="15.75">
      <c r="A265" s="25"/>
    </row>
    <row r="266" spans="1:1" ht="15.75">
      <c r="A266" s="25"/>
    </row>
    <row r="267" spans="1:1" ht="15.75">
      <c r="A267" s="25"/>
    </row>
    <row r="268" spans="1:1" ht="15.75">
      <c r="A268" s="25"/>
    </row>
    <row r="269" spans="1:1" ht="15.75">
      <c r="A269" s="25"/>
    </row>
    <row r="270" spans="1:1" ht="15.75">
      <c r="A270" s="25"/>
    </row>
    <row r="271" spans="1:1" ht="15.75">
      <c r="A271" s="25"/>
    </row>
    <row r="272" spans="1:1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A4" sqref="A4:Q4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247</v>
      </c>
      <c r="C8" s="731"/>
      <c r="D8" s="731"/>
      <c r="E8" s="731"/>
      <c r="F8" s="731"/>
      <c r="G8" s="731"/>
      <c r="H8" s="731"/>
      <c r="I8" s="731"/>
      <c r="J8" s="731" t="s">
        <v>248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47287.5180826</v>
      </c>
      <c r="C10" s="272">
        <v>32.461580000000005</v>
      </c>
      <c r="D10" s="272">
        <v>615.11870999999996</v>
      </c>
      <c r="E10" s="272">
        <v>0</v>
      </c>
      <c r="F10" s="272">
        <v>128.15251000000001</v>
      </c>
      <c r="G10" s="272">
        <v>0</v>
      </c>
      <c r="H10" s="272">
        <v>0</v>
      </c>
      <c r="I10" s="272">
        <v>48063.25088</v>
      </c>
      <c r="J10" s="272">
        <v>94125.755666800003</v>
      </c>
      <c r="K10" s="272">
        <v>1560.9006810000001</v>
      </c>
      <c r="L10" s="272">
        <v>535.32006000000001</v>
      </c>
      <c r="M10" s="272">
        <v>28.404029999999999</v>
      </c>
      <c r="N10" s="272">
        <v>157.05971940000001</v>
      </c>
      <c r="O10" s="272">
        <v>0</v>
      </c>
      <c r="P10" s="272">
        <v>0</v>
      </c>
      <c r="Q10" s="272">
        <v>96407.440140000006</v>
      </c>
      <c r="R10" s="261"/>
    </row>
    <row r="11" spans="1:26" ht="168" customHeight="1">
      <c r="A11" s="271" t="s">
        <v>202</v>
      </c>
      <c r="B11" s="273">
        <v>108.7586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108.7586</v>
      </c>
      <c r="J11" s="273">
        <v>4670.9095773999998</v>
      </c>
      <c r="K11" s="273">
        <v>33.625140000000002</v>
      </c>
      <c r="L11" s="272">
        <v>121.8574</v>
      </c>
      <c r="M11" s="272">
        <v>0</v>
      </c>
      <c r="N11" s="272">
        <v>129.92601999999999</v>
      </c>
      <c r="O11" s="272">
        <v>28.000040000000002</v>
      </c>
      <c r="P11" s="272">
        <v>0</v>
      </c>
      <c r="Q11" s="272">
        <v>4984.3181799999993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132.182253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132.18225000000001</v>
      </c>
      <c r="R12" s="261"/>
    </row>
    <row r="13" spans="1:26" ht="168" customHeight="1">
      <c r="A13" s="271" t="s">
        <v>204</v>
      </c>
      <c r="B13" s="272">
        <v>2232.4305915999998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2232.4305899999999</v>
      </c>
      <c r="J13" s="272">
        <v>40391.247338200003</v>
      </c>
      <c r="K13" s="272">
        <v>107.3929</v>
      </c>
      <c r="L13" s="272">
        <v>583.7845476</v>
      </c>
      <c r="M13" s="272">
        <v>0</v>
      </c>
      <c r="N13" s="272">
        <v>243.34705</v>
      </c>
      <c r="O13" s="272">
        <v>0</v>
      </c>
      <c r="P13" s="272">
        <v>0</v>
      </c>
      <c r="Q13" s="272">
        <v>41325.771829999998</v>
      </c>
      <c r="R13" s="261"/>
    </row>
    <row r="14" spans="1:26" ht="168" customHeight="1">
      <c r="A14" s="271" t="s">
        <v>205</v>
      </c>
      <c r="B14" s="272">
        <v>48875.203261399998</v>
      </c>
      <c r="C14" s="272">
        <v>160.180587</v>
      </c>
      <c r="D14" s="272">
        <v>181.36544000000001</v>
      </c>
      <c r="E14" s="272">
        <v>0</v>
      </c>
      <c r="F14" s="272">
        <v>233.53451000000001</v>
      </c>
      <c r="G14" s="272">
        <v>7.9146200000000002</v>
      </c>
      <c r="H14" s="272">
        <v>96.525899999999993</v>
      </c>
      <c r="I14" s="272">
        <v>49554.724320000001</v>
      </c>
      <c r="J14" s="272">
        <v>228168.61422839999</v>
      </c>
      <c r="K14" s="272">
        <v>2603.5654801999999</v>
      </c>
      <c r="L14" s="272">
        <v>1857.2737846</v>
      </c>
      <c r="M14" s="272">
        <v>45.075919999999996</v>
      </c>
      <c r="N14" s="272">
        <v>2884.4374552000004</v>
      </c>
      <c r="O14" s="272">
        <v>0</v>
      </c>
      <c r="P14" s="272">
        <v>18.785349999999998</v>
      </c>
      <c r="Q14" s="272">
        <v>235577.75218000001</v>
      </c>
      <c r="R14" s="261"/>
    </row>
    <row r="15" spans="1:26" ht="168" customHeight="1">
      <c r="A15" s="271" t="s">
        <v>206</v>
      </c>
      <c r="B15" s="272">
        <v>0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0</v>
      </c>
      <c r="J15" s="272">
        <v>176.32302999999999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176.32302999999999</v>
      </c>
      <c r="R15" s="261"/>
    </row>
    <row r="16" spans="1:26" ht="168" customHeight="1">
      <c r="A16" s="271" t="s">
        <v>129</v>
      </c>
      <c r="B16" s="272">
        <v>161140.70608820001</v>
      </c>
      <c r="C16" s="272">
        <v>1073.6926415999999</v>
      </c>
      <c r="D16" s="272">
        <v>631.73838619999992</v>
      </c>
      <c r="E16" s="272">
        <v>3.1896100000000001</v>
      </c>
      <c r="F16" s="272">
        <v>655.2095746</v>
      </c>
      <c r="G16" s="272">
        <v>0</v>
      </c>
      <c r="H16" s="272">
        <v>868.28373999999997</v>
      </c>
      <c r="I16" s="272">
        <v>164372.82003999999</v>
      </c>
      <c r="J16" s="272">
        <v>319629.06336860004</v>
      </c>
      <c r="K16" s="272">
        <v>3548.8759972000003</v>
      </c>
      <c r="L16" s="272">
        <v>1028.9584600000001</v>
      </c>
      <c r="M16" s="272">
        <v>0</v>
      </c>
      <c r="N16" s="272">
        <v>3222.4132810000001</v>
      </c>
      <c r="O16" s="272">
        <v>182.92097000000001</v>
      </c>
      <c r="P16" s="272">
        <v>3087.91077</v>
      </c>
      <c r="Q16" s="272">
        <v>330700.14286000002</v>
      </c>
      <c r="R16" s="261"/>
    </row>
    <row r="17" spans="1:18" ht="168" customHeight="1">
      <c r="A17" s="271" t="s">
        <v>207</v>
      </c>
      <c r="B17" s="272">
        <v>149868.07667120002</v>
      </c>
      <c r="C17" s="272">
        <v>528.82646380000006</v>
      </c>
      <c r="D17" s="272">
        <v>948.41843440000002</v>
      </c>
      <c r="E17" s="272">
        <v>49.301290000000002</v>
      </c>
      <c r="F17" s="272">
        <v>1273.5982808000001</v>
      </c>
      <c r="G17" s="272">
        <v>0</v>
      </c>
      <c r="H17" s="272">
        <v>109.09948</v>
      </c>
      <c r="I17" s="272">
        <v>152777.32063999999</v>
      </c>
      <c r="J17" s="272">
        <v>770792.23923380009</v>
      </c>
      <c r="K17" s="272">
        <v>6089.0596056000004</v>
      </c>
      <c r="L17" s="272">
        <v>4407.1911632000001</v>
      </c>
      <c r="M17" s="272">
        <v>102.9024524</v>
      </c>
      <c r="N17" s="272">
        <v>8651.7080724000007</v>
      </c>
      <c r="O17" s="272">
        <v>409.07890220000002</v>
      </c>
      <c r="P17" s="272">
        <v>71.415009999999995</v>
      </c>
      <c r="Q17" s="272">
        <v>790523.59446000005</v>
      </c>
      <c r="R17" s="261"/>
    </row>
    <row r="18" spans="1:18" ht="168" customHeight="1">
      <c r="A18" s="271" t="s">
        <v>208</v>
      </c>
      <c r="B18" s="272">
        <v>5084.7538099999992</v>
      </c>
      <c r="C18" s="272">
        <v>0</v>
      </c>
      <c r="D18" s="272">
        <v>75.233419999999995</v>
      </c>
      <c r="E18" s="272">
        <v>0</v>
      </c>
      <c r="F18" s="272">
        <v>0</v>
      </c>
      <c r="G18" s="272">
        <v>0</v>
      </c>
      <c r="H18" s="272">
        <v>0</v>
      </c>
      <c r="I18" s="272">
        <v>5159.9872300000006</v>
      </c>
      <c r="J18" s="272">
        <v>23621.598959399998</v>
      </c>
      <c r="K18" s="272">
        <v>104.3938</v>
      </c>
      <c r="L18" s="272">
        <v>208.17897820000002</v>
      </c>
      <c r="M18" s="272">
        <v>17.086029999999997</v>
      </c>
      <c r="N18" s="272">
        <v>214.10715260000001</v>
      </c>
      <c r="O18" s="272">
        <v>0</v>
      </c>
      <c r="P18" s="272">
        <v>62.627249999999997</v>
      </c>
      <c r="Q18" s="272">
        <v>24227.992160000002</v>
      </c>
      <c r="R18" s="261"/>
    </row>
    <row r="19" spans="1:18" ht="168" customHeight="1">
      <c r="A19" s="271" t="s">
        <v>209</v>
      </c>
      <c r="B19" s="272">
        <v>14084.0827916</v>
      </c>
      <c r="C19" s="272">
        <v>0</v>
      </c>
      <c r="D19" s="272">
        <v>67.801307600000001</v>
      </c>
      <c r="E19" s="272">
        <v>0</v>
      </c>
      <c r="F19" s="272">
        <v>0</v>
      </c>
      <c r="G19" s="272">
        <v>0</v>
      </c>
      <c r="H19" s="272">
        <v>0</v>
      </c>
      <c r="I19" s="272">
        <v>14151.88408</v>
      </c>
      <c r="J19" s="272">
        <v>67281.140205599993</v>
      </c>
      <c r="K19" s="272">
        <v>2608.1986315999998</v>
      </c>
      <c r="L19" s="272">
        <v>414.32444720000001</v>
      </c>
      <c r="M19" s="272">
        <v>13.899788599999999</v>
      </c>
      <c r="N19" s="272">
        <v>467.20407</v>
      </c>
      <c r="O19" s="272">
        <v>0</v>
      </c>
      <c r="P19" s="272">
        <v>186.51742000000002</v>
      </c>
      <c r="Q19" s="272">
        <v>70971.284569999989</v>
      </c>
      <c r="R19" s="261"/>
    </row>
    <row r="20" spans="1:18" ht="168" customHeight="1">
      <c r="A20" s="271" t="s">
        <v>210</v>
      </c>
      <c r="B20" s="272">
        <v>17.114979999999999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72">
        <v>17.114979999999999</v>
      </c>
      <c r="J20" s="272">
        <v>543.48286939999991</v>
      </c>
      <c r="K20" s="272">
        <v>61.309347600000002</v>
      </c>
      <c r="L20" s="272">
        <v>0</v>
      </c>
      <c r="M20" s="272">
        <v>0</v>
      </c>
      <c r="N20" s="272">
        <v>0</v>
      </c>
      <c r="O20" s="272">
        <v>0</v>
      </c>
      <c r="P20" s="272">
        <v>17.442299999999999</v>
      </c>
      <c r="Q20" s="272">
        <v>622.23451999999997</v>
      </c>
      <c r="R20" s="261"/>
    </row>
    <row r="21" spans="1:18" ht="168" customHeight="1">
      <c r="A21" s="271" t="s">
        <v>211</v>
      </c>
      <c r="B21" s="272">
        <v>42337.308998200002</v>
      </c>
      <c r="C21" s="272">
        <v>214.24459140000002</v>
      </c>
      <c r="D21" s="272">
        <v>60.59254</v>
      </c>
      <c r="E21" s="272">
        <v>0</v>
      </c>
      <c r="F21" s="272">
        <v>128.7591682</v>
      </c>
      <c r="G21" s="272">
        <v>0</v>
      </c>
      <c r="H21" s="272">
        <v>23.9011</v>
      </c>
      <c r="I21" s="272">
        <v>42764.806400000001</v>
      </c>
      <c r="J21" s="272">
        <v>231968.18750260002</v>
      </c>
      <c r="K21" s="272">
        <v>1329.728568</v>
      </c>
      <c r="L21" s="272">
        <v>445.09171399999997</v>
      </c>
      <c r="M21" s="272">
        <v>10.702120000000001</v>
      </c>
      <c r="N21" s="272">
        <v>3050.8152264</v>
      </c>
      <c r="O21" s="272">
        <v>49.654120599999999</v>
      </c>
      <c r="P21" s="272">
        <v>123.80844999999999</v>
      </c>
      <c r="Q21" s="272">
        <v>236977.98772999999</v>
      </c>
      <c r="R21" s="261"/>
    </row>
    <row r="22" spans="1:18" ht="168" customHeight="1">
      <c r="A22" s="271" t="s">
        <v>212</v>
      </c>
      <c r="B22" s="272">
        <v>7.1863000000000001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7.1863000000000001</v>
      </c>
      <c r="J22" s="272">
        <v>156.05257</v>
      </c>
      <c r="K22" s="272">
        <v>0</v>
      </c>
      <c r="L22" s="272">
        <v>6.7572799999999997</v>
      </c>
      <c r="M22" s="272">
        <v>0</v>
      </c>
      <c r="N22" s="272">
        <v>0</v>
      </c>
      <c r="O22" s="272">
        <v>0</v>
      </c>
      <c r="P22" s="272">
        <v>0</v>
      </c>
      <c r="Q22" s="272">
        <v>162.80985000000001</v>
      </c>
      <c r="R22" s="261"/>
    </row>
    <row r="23" spans="1:18" ht="168" customHeight="1">
      <c r="A23" s="271" t="s">
        <v>213</v>
      </c>
      <c r="B23" s="272">
        <v>93.505669999999995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93.505669999999995</v>
      </c>
      <c r="J23" s="272">
        <v>745.01841999999999</v>
      </c>
      <c r="K23" s="272">
        <v>0</v>
      </c>
      <c r="L23" s="272">
        <v>7.90055</v>
      </c>
      <c r="M23" s="272">
        <v>0</v>
      </c>
      <c r="N23" s="272">
        <v>0</v>
      </c>
      <c r="O23" s="272">
        <v>0</v>
      </c>
      <c r="P23" s="272">
        <v>0</v>
      </c>
      <c r="Q23" s="272">
        <v>752.91896999999994</v>
      </c>
      <c r="R23" s="261"/>
    </row>
    <row r="24" spans="1:18" ht="168" customHeight="1">
      <c r="A24" s="271" t="s">
        <v>214</v>
      </c>
      <c r="B24" s="272">
        <v>1202.7336799999998</v>
      </c>
      <c r="C24" s="272">
        <v>0</v>
      </c>
      <c r="D24" s="272">
        <v>3.7317600000000004</v>
      </c>
      <c r="E24" s="272">
        <v>0</v>
      </c>
      <c r="F24" s="272">
        <v>0</v>
      </c>
      <c r="G24" s="272">
        <v>0</v>
      </c>
      <c r="H24" s="272">
        <v>0</v>
      </c>
      <c r="I24" s="272">
        <v>1206.4654399999999</v>
      </c>
      <c r="J24" s="272">
        <v>7724.195033</v>
      </c>
      <c r="K24" s="272">
        <v>81.729596600000008</v>
      </c>
      <c r="L24" s="272">
        <v>111.5326144</v>
      </c>
      <c r="M24" s="272">
        <v>0</v>
      </c>
      <c r="N24" s="272">
        <v>198.4172686</v>
      </c>
      <c r="O24" s="272">
        <v>0</v>
      </c>
      <c r="P24" s="272">
        <v>0</v>
      </c>
      <c r="Q24" s="272">
        <v>8115.87453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10.949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10.949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0</v>
      </c>
      <c r="C27" s="275">
        <v>0</v>
      </c>
      <c r="D27" s="275">
        <v>10.480090599999999</v>
      </c>
      <c r="E27" s="275">
        <v>0</v>
      </c>
      <c r="F27" s="275">
        <v>0</v>
      </c>
      <c r="G27" s="275">
        <v>0</v>
      </c>
      <c r="H27" s="275">
        <v>0</v>
      </c>
      <c r="I27" s="275">
        <v>10.480090000000001</v>
      </c>
      <c r="J27" s="275">
        <v>37.276620000000001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37.276620000000001</v>
      </c>
      <c r="R27" s="276"/>
    </row>
    <row r="28" spans="1:18" s="200" customFormat="1" ht="111.75" customHeight="1">
      <c r="A28" s="303" t="s">
        <v>236</v>
      </c>
      <c r="B28" s="304">
        <f>SUM(B10:B27)</f>
        <v>472339.37952480005</v>
      </c>
      <c r="C28" s="304">
        <f t="shared" ref="C28:Q28" si="0">SUM(C10:C27)</f>
        <v>2009.4058637999999</v>
      </c>
      <c r="D28" s="304">
        <f t="shared" si="0"/>
        <v>2594.4800888000004</v>
      </c>
      <c r="E28" s="304">
        <f t="shared" si="0"/>
        <v>52.490900000000003</v>
      </c>
      <c r="F28" s="304">
        <f t="shared" si="0"/>
        <v>2419.2540436000004</v>
      </c>
      <c r="G28" s="304">
        <f t="shared" si="0"/>
        <v>7.9146200000000002</v>
      </c>
      <c r="H28" s="304">
        <f t="shared" si="0"/>
        <v>1097.8102200000001</v>
      </c>
      <c r="I28" s="304">
        <f t="shared" si="0"/>
        <v>480520.73525999999</v>
      </c>
      <c r="J28" s="304">
        <f t="shared" si="0"/>
        <v>1790174.2358762005</v>
      </c>
      <c r="K28" s="304">
        <f t="shared" si="0"/>
        <v>18128.779747799996</v>
      </c>
      <c r="L28" s="304">
        <f t="shared" si="0"/>
        <v>9728.1709991999996</v>
      </c>
      <c r="M28" s="304">
        <f t="shared" si="0"/>
        <v>218.07034099999998</v>
      </c>
      <c r="N28" s="304">
        <f t="shared" si="0"/>
        <v>19219.4353156</v>
      </c>
      <c r="O28" s="304">
        <f t="shared" si="0"/>
        <v>669.6540328000001</v>
      </c>
      <c r="P28" s="304">
        <f t="shared" si="0"/>
        <v>3568.5065500000005</v>
      </c>
      <c r="Q28" s="304">
        <f t="shared" si="0"/>
        <v>1841706.8528799997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A2" sqref="A2:Q2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249</v>
      </c>
      <c r="C8" s="731"/>
      <c r="D8" s="731"/>
      <c r="E8" s="731"/>
      <c r="F8" s="731"/>
      <c r="G8" s="731"/>
      <c r="H8" s="731"/>
      <c r="I8" s="731"/>
      <c r="J8" s="731" t="s">
        <v>250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180604.08462499999</v>
      </c>
      <c r="C10" s="272">
        <v>1642.4248</v>
      </c>
      <c r="D10" s="272">
        <v>652.67511999999999</v>
      </c>
      <c r="E10" s="272">
        <v>0</v>
      </c>
      <c r="F10" s="272">
        <v>707.47619999999995</v>
      </c>
      <c r="G10" s="272">
        <v>0</v>
      </c>
      <c r="H10" s="272">
        <v>8.9093099999999996</v>
      </c>
      <c r="I10" s="272">
        <v>183615.57006999999</v>
      </c>
      <c r="J10" s="272">
        <v>9949.0792723999984</v>
      </c>
      <c r="K10" s="272">
        <v>0</v>
      </c>
      <c r="L10" s="272">
        <v>60.089089999999999</v>
      </c>
      <c r="M10" s="272">
        <v>0</v>
      </c>
      <c r="N10" s="272">
        <v>40.759801199999998</v>
      </c>
      <c r="O10" s="272">
        <v>0</v>
      </c>
      <c r="P10" s="272">
        <v>0</v>
      </c>
      <c r="Q10" s="272">
        <v>10049.928159999999</v>
      </c>
      <c r="R10" s="261"/>
    </row>
    <row r="11" spans="1:26" ht="168" customHeight="1">
      <c r="A11" s="271" t="s">
        <v>202</v>
      </c>
      <c r="B11" s="273">
        <v>1009.96703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1009.96703</v>
      </c>
      <c r="J11" s="273">
        <v>0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68" customHeight="1">
      <c r="A12" s="271" t="s">
        <v>203</v>
      </c>
      <c r="B12" s="273">
        <v>23.149412999999999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6.86</v>
      </c>
      <c r="I12" s="273">
        <v>30.009409999999999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8" customHeight="1">
      <c r="A13" s="271" t="s">
        <v>204</v>
      </c>
      <c r="B13" s="272">
        <v>8745.5499385999992</v>
      </c>
      <c r="C13" s="272">
        <v>0</v>
      </c>
      <c r="D13" s="272">
        <v>45.186503799999997</v>
      </c>
      <c r="E13" s="272">
        <v>0</v>
      </c>
      <c r="F13" s="272">
        <v>0</v>
      </c>
      <c r="G13" s="272">
        <v>0</v>
      </c>
      <c r="H13" s="272">
        <v>188.16941</v>
      </c>
      <c r="I13" s="272">
        <v>8978.9058499999992</v>
      </c>
      <c r="J13" s="272">
        <v>2845.89543</v>
      </c>
      <c r="K13" s="272">
        <v>0</v>
      </c>
      <c r="L13" s="272">
        <v>0</v>
      </c>
      <c r="M13" s="272">
        <v>0</v>
      </c>
      <c r="N13" s="272">
        <v>21.304939999999998</v>
      </c>
      <c r="O13" s="272">
        <v>0</v>
      </c>
      <c r="P13" s="272">
        <v>0</v>
      </c>
      <c r="Q13" s="272">
        <v>2867.20037</v>
      </c>
      <c r="R13" s="261"/>
    </row>
    <row r="14" spans="1:26" ht="168" customHeight="1">
      <c r="A14" s="271" t="s">
        <v>205</v>
      </c>
      <c r="B14" s="272">
        <v>151469.19434099999</v>
      </c>
      <c r="C14" s="272">
        <v>3151.7930464000001</v>
      </c>
      <c r="D14" s="272">
        <v>1888.4598522000001</v>
      </c>
      <c r="E14" s="272">
        <v>55.141750000000002</v>
      </c>
      <c r="F14" s="272">
        <v>3247.2452768000003</v>
      </c>
      <c r="G14" s="272">
        <v>0</v>
      </c>
      <c r="H14" s="272">
        <v>1699.07314</v>
      </c>
      <c r="I14" s="272">
        <v>161510.90741999997</v>
      </c>
      <c r="J14" s="272">
        <v>26617.067350600002</v>
      </c>
      <c r="K14" s="272">
        <v>0</v>
      </c>
      <c r="L14" s="272">
        <v>24.63466</v>
      </c>
      <c r="M14" s="272">
        <v>0</v>
      </c>
      <c r="N14" s="272">
        <v>0</v>
      </c>
      <c r="O14" s="272">
        <v>0</v>
      </c>
      <c r="P14" s="272">
        <v>0</v>
      </c>
      <c r="Q14" s="272">
        <v>26641.702010000001</v>
      </c>
      <c r="R14" s="261"/>
    </row>
    <row r="15" spans="1:26" ht="168" customHeight="1">
      <c r="A15" s="271" t="s">
        <v>206</v>
      </c>
      <c r="B15" s="272">
        <v>598.82843619999994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21.914270000000002</v>
      </c>
      <c r="I15" s="272">
        <v>620.74270999999999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0</v>
      </c>
      <c r="R15" s="261"/>
    </row>
    <row r="16" spans="1:26" ht="168" customHeight="1">
      <c r="A16" s="271" t="s">
        <v>129</v>
      </c>
      <c r="B16" s="272">
        <v>277729.56510960002</v>
      </c>
      <c r="C16" s="272">
        <v>2170.0552944000001</v>
      </c>
      <c r="D16" s="272">
        <v>787.79080799999997</v>
      </c>
      <c r="E16" s="272">
        <v>92.971727799999996</v>
      </c>
      <c r="F16" s="272">
        <v>2391.6757985999998</v>
      </c>
      <c r="G16" s="272">
        <v>0</v>
      </c>
      <c r="H16" s="272">
        <v>46969.850810000004</v>
      </c>
      <c r="I16" s="272">
        <v>330141.90956</v>
      </c>
      <c r="J16" s="272">
        <v>94503.29703039999</v>
      </c>
      <c r="K16" s="272">
        <v>0</v>
      </c>
      <c r="L16" s="272">
        <v>82.424664199999995</v>
      </c>
      <c r="M16" s="272">
        <v>0</v>
      </c>
      <c r="N16" s="272">
        <v>97.025530000000003</v>
      </c>
      <c r="O16" s="272">
        <v>0</v>
      </c>
      <c r="P16" s="272">
        <v>622.69100000000003</v>
      </c>
      <c r="Q16" s="272">
        <v>95305.43823</v>
      </c>
      <c r="R16" s="261"/>
    </row>
    <row r="17" spans="1:18" ht="168" customHeight="1">
      <c r="A17" s="271" t="s">
        <v>207</v>
      </c>
      <c r="B17" s="272">
        <v>558036.84128920001</v>
      </c>
      <c r="C17" s="272">
        <v>8322.2780232000005</v>
      </c>
      <c r="D17" s="272">
        <v>2625.6192759999999</v>
      </c>
      <c r="E17" s="272">
        <v>402.00491999999997</v>
      </c>
      <c r="F17" s="272">
        <v>4906.2742977999997</v>
      </c>
      <c r="G17" s="272">
        <v>180.76163099999999</v>
      </c>
      <c r="H17" s="272">
        <v>8342.373599999999</v>
      </c>
      <c r="I17" s="272">
        <v>582816.15304999996</v>
      </c>
      <c r="J17" s="272">
        <v>122227.917296</v>
      </c>
      <c r="K17" s="272">
        <v>113.1046522</v>
      </c>
      <c r="L17" s="272">
        <v>429.16615999999999</v>
      </c>
      <c r="M17" s="272">
        <v>0</v>
      </c>
      <c r="N17" s="272">
        <v>577.01009199999999</v>
      </c>
      <c r="O17" s="272">
        <v>0</v>
      </c>
      <c r="P17" s="272">
        <v>0</v>
      </c>
      <c r="Q17" s="272">
        <v>123347.19820999999</v>
      </c>
      <c r="R17" s="261"/>
    </row>
    <row r="18" spans="1:18" ht="168" customHeight="1">
      <c r="A18" s="271" t="s">
        <v>208</v>
      </c>
      <c r="B18" s="272">
        <v>30183.459943400001</v>
      </c>
      <c r="C18" s="272">
        <v>89.444389999999999</v>
      </c>
      <c r="D18" s="272">
        <v>297.13279</v>
      </c>
      <c r="E18" s="272">
        <v>5.66852</v>
      </c>
      <c r="F18" s="272">
        <v>145.21013680000002</v>
      </c>
      <c r="G18" s="272">
        <v>198.93988000000002</v>
      </c>
      <c r="H18" s="272">
        <v>334.04669000000001</v>
      </c>
      <c r="I18" s="272">
        <v>31253.90237</v>
      </c>
      <c r="J18" s="272">
        <v>8204.4285005999991</v>
      </c>
      <c r="K18" s="272">
        <v>0</v>
      </c>
      <c r="L18" s="272">
        <v>20.772009999999998</v>
      </c>
      <c r="M18" s="272">
        <v>0</v>
      </c>
      <c r="N18" s="272">
        <v>61.242400000000004</v>
      </c>
      <c r="O18" s="272">
        <v>0</v>
      </c>
      <c r="P18" s="272">
        <v>0</v>
      </c>
      <c r="Q18" s="272">
        <v>8286.4429</v>
      </c>
      <c r="R18" s="261"/>
    </row>
    <row r="19" spans="1:18" ht="168" customHeight="1">
      <c r="A19" s="271" t="s">
        <v>209</v>
      </c>
      <c r="B19" s="272">
        <v>106563.14735699999</v>
      </c>
      <c r="C19" s="272">
        <v>672.42708140000002</v>
      </c>
      <c r="D19" s="272">
        <v>692.7239548</v>
      </c>
      <c r="E19" s="272">
        <v>0</v>
      </c>
      <c r="F19" s="272">
        <v>948.20391000000006</v>
      </c>
      <c r="G19" s="272">
        <v>21.30547</v>
      </c>
      <c r="H19" s="272">
        <v>946.62549999999999</v>
      </c>
      <c r="I19" s="272">
        <v>109844.4333</v>
      </c>
      <c r="J19" s="272">
        <v>48582.337697199997</v>
      </c>
      <c r="K19" s="272">
        <v>381.77235759999996</v>
      </c>
      <c r="L19" s="272">
        <v>65.204080000000005</v>
      </c>
      <c r="M19" s="272">
        <v>0</v>
      </c>
      <c r="N19" s="272">
        <v>256.16467739999996</v>
      </c>
      <c r="O19" s="272">
        <v>0</v>
      </c>
      <c r="P19" s="272">
        <v>0</v>
      </c>
      <c r="Q19" s="272">
        <v>49285.478810000001</v>
      </c>
      <c r="R19" s="261"/>
    </row>
    <row r="20" spans="1:18" ht="168" customHeight="1">
      <c r="A20" s="271" t="s">
        <v>210</v>
      </c>
      <c r="B20" s="272">
        <v>3805.6078689999999</v>
      </c>
      <c r="C20" s="272">
        <v>0</v>
      </c>
      <c r="D20" s="272">
        <v>6.7956799999999999</v>
      </c>
      <c r="E20" s="272">
        <v>0</v>
      </c>
      <c r="F20" s="272">
        <v>0</v>
      </c>
      <c r="G20" s="272">
        <v>0</v>
      </c>
      <c r="H20" s="272">
        <v>2576.5357400000003</v>
      </c>
      <c r="I20" s="272">
        <v>6388.9392900000003</v>
      </c>
      <c r="J20" s="272">
        <v>63.653309999999998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0</v>
      </c>
      <c r="Q20" s="272">
        <v>63.653309999999998</v>
      </c>
      <c r="R20" s="261"/>
    </row>
    <row r="21" spans="1:18" ht="168" customHeight="1">
      <c r="A21" s="271" t="s">
        <v>211</v>
      </c>
      <c r="B21" s="272">
        <v>253700.04105540001</v>
      </c>
      <c r="C21" s="272">
        <v>911.41447740000001</v>
      </c>
      <c r="D21" s="272">
        <v>758.39748780000002</v>
      </c>
      <c r="E21" s="272">
        <v>0</v>
      </c>
      <c r="F21" s="272">
        <v>2328.9220221999999</v>
      </c>
      <c r="G21" s="272">
        <v>50.681989999999999</v>
      </c>
      <c r="H21" s="272">
        <v>9315.0419299999994</v>
      </c>
      <c r="I21" s="272">
        <v>267064.49894999998</v>
      </c>
      <c r="J21" s="272">
        <v>29546.857035000001</v>
      </c>
      <c r="K21" s="272">
        <v>20.588259999999998</v>
      </c>
      <c r="L21" s="272">
        <v>80.444320000000005</v>
      </c>
      <c r="M21" s="272">
        <v>0</v>
      </c>
      <c r="N21" s="272">
        <v>102.6463092</v>
      </c>
      <c r="O21" s="272">
        <v>0</v>
      </c>
      <c r="P21" s="272">
        <v>40.81</v>
      </c>
      <c r="Q21" s="272">
        <v>29791.345940000003</v>
      </c>
      <c r="R21" s="261"/>
    </row>
    <row r="22" spans="1:18" ht="168" customHeight="1">
      <c r="A22" s="271" t="s">
        <v>212</v>
      </c>
      <c r="B22" s="272">
        <v>80.381640000000004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80.381640000000004</v>
      </c>
      <c r="J22" s="272">
        <v>5.3668800000000001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5.3668800000000001</v>
      </c>
      <c r="R22" s="261"/>
    </row>
    <row r="23" spans="1:18" ht="168" customHeight="1">
      <c r="A23" s="271" t="s">
        <v>213</v>
      </c>
      <c r="B23" s="272">
        <v>1541.42795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27.44</v>
      </c>
      <c r="I23" s="272">
        <v>1568.8679500000001</v>
      </c>
      <c r="J23" s="272">
        <v>127.45957000000001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127.45957000000001</v>
      </c>
      <c r="R23" s="261"/>
    </row>
    <row r="24" spans="1:18" ht="168" customHeight="1">
      <c r="A24" s="271" t="s">
        <v>214</v>
      </c>
      <c r="B24" s="272">
        <v>17664.092088400001</v>
      </c>
      <c r="C24" s="272">
        <v>81.254664599999998</v>
      </c>
      <c r="D24" s="272">
        <v>151.66332</v>
      </c>
      <c r="E24" s="272">
        <v>0</v>
      </c>
      <c r="F24" s="272">
        <v>228.03442000000001</v>
      </c>
      <c r="G24" s="272">
        <v>0</v>
      </c>
      <c r="H24" s="272">
        <v>132.69200000000001</v>
      </c>
      <c r="I24" s="272">
        <v>18257.736489999999</v>
      </c>
      <c r="J24" s="272">
        <v>2625.8503127999998</v>
      </c>
      <c r="K24" s="272">
        <v>30.815806000000002</v>
      </c>
      <c r="L24" s="272">
        <v>18.915479999999999</v>
      </c>
      <c r="M24" s="272">
        <v>0</v>
      </c>
      <c r="N24" s="272">
        <v>0</v>
      </c>
      <c r="O24" s="272">
        <v>0</v>
      </c>
      <c r="P24" s="272">
        <v>0</v>
      </c>
      <c r="Q24" s="272">
        <v>2675.5816099999997</v>
      </c>
      <c r="R24" s="261"/>
    </row>
    <row r="25" spans="1:18" ht="168" customHeight="1">
      <c r="A25" s="271" t="s">
        <v>215</v>
      </c>
      <c r="B25" s="272">
        <v>18.375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18.375</v>
      </c>
      <c r="J25" s="272">
        <v>0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41.14967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6.86</v>
      </c>
      <c r="I27" s="275">
        <v>48.00967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0</v>
      </c>
      <c r="R27" s="276"/>
    </row>
    <row r="28" spans="1:18" s="200" customFormat="1" ht="111.75" customHeight="1">
      <c r="A28" s="303" t="s">
        <v>236</v>
      </c>
      <c r="B28" s="304">
        <f>SUM(B10:B27)</f>
        <v>1591814.8627557997</v>
      </c>
      <c r="C28" s="304">
        <f t="shared" ref="C28:Q28" si="0">SUM(C10:C27)</f>
        <v>17041.091777400001</v>
      </c>
      <c r="D28" s="304">
        <f t="shared" si="0"/>
        <v>7906.4447925999993</v>
      </c>
      <c r="E28" s="304">
        <f t="shared" si="0"/>
        <v>555.78691779999986</v>
      </c>
      <c r="F28" s="304">
        <f t="shared" si="0"/>
        <v>14903.042062200002</v>
      </c>
      <c r="G28" s="304">
        <f t="shared" si="0"/>
        <v>451.68897099999998</v>
      </c>
      <c r="H28" s="304">
        <f t="shared" si="0"/>
        <v>70576.392400000012</v>
      </c>
      <c r="I28" s="304">
        <f t="shared" si="0"/>
        <v>1703249.3097599999</v>
      </c>
      <c r="J28" s="304">
        <f t="shared" si="0"/>
        <v>345299.20968499995</v>
      </c>
      <c r="K28" s="304">
        <f t="shared" si="0"/>
        <v>546.28107579999994</v>
      </c>
      <c r="L28" s="304">
        <f t="shared" si="0"/>
        <v>781.65046419999987</v>
      </c>
      <c r="M28" s="304">
        <f t="shared" si="0"/>
        <v>0</v>
      </c>
      <c r="N28" s="304">
        <f t="shared" si="0"/>
        <v>1156.1537497999998</v>
      </c>
      <c r="O28" s="304">
        <f t="shared" si="0"/>
        <v>0</v>
      </c>
      <c r="P28" s="304">
        <f t="shared" si="0"/>
        <v>663.50099999999998</v>
      </c>
      <c r="Q28" s="304">
        <f t="shared" si="0"/>
        <v>348446.79600000003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C12" sqref="C12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251</v>
      </c>
      <c r="C8" s="731"/>
      <c r="D8" s="731"/>
      <c r="E8" s="731"/>
      <c r="F8" s="731"/>
      <c r="G8" s="731"/>
      <c r="H8" s="731"/>
      <c r="I8" s="731"/>
      <c r="J8" s="731" t="s">
        <v>252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7881.7164593999996</v>
      </c>
      <c r="C10" s="272">
        <v>0</v>
      </c>
      <c r="D10" s="272">
        <v>3.9697499999999999</v>
      </c>
      <c r="E10" s="272">
        <v>0</v>
      </c>
      <c r="F10" s="272">
        <v>0</v>
      </c>
      <c r="G10" s="272">
        <v>0</v>
      </c>
      <c r="H10" s="272">
        <v>0</v>
      </c>
      <c r="I10" s="272">
        <v>7885.6862199999996</v>
      </c>
      <c r="J10" s="272">
        <v>52458.066159000002</v>
      </c>
      <c r="K10" s="272">
        <v>246.14223039999999</v>
      </c>
      <c r="L10" s="272">
        <v>318.50823080000004</v>
      </c>
      <c r="M10" s="272">
        <v>0</v>
      </c>
      <c r="N10" s="272">
        <v>83.628679999999989</v>
      </c>
      <c r="O10" s="272">
        <v>0</v>
      </c>
      <c r="P10" s="272">
        <v>0</v>
      </c>
      <c r="Q10" s="272">
        <v>53106.345289999997</v>
      </c>
      <c r="R10" s="261"/>
    </row>
    <row r="11" spans="1:26" ht="168" customHeight="1">
      <c r="A11" s="271" t="s">
        <v>202</v>
      </c>
      <c r="B11" s="273">
        <v>0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0</v>
      </c>
      <c r="J11" s="273">
        <v>128.42023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128.42023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8" customHeight="1">
      <c r="A13" s="271" t="s">
        <v>204</v>
      </c>
      <c r="B13" s="272">
        <v>6491.1836090000006</v>
      </c>
      <c r="C13" s="272">
        <v>0</v>
      </c>
      <c r="D13" s="272">
        <v>71.475179999999995</v>
      </c>
      <c r="E13" s="272">
        <v>0</v>
      </c>
      <c r="F13" s="272">
        <v>52.360949999999995</v>
      </c>
      <c r="G13" s="272">
        <v>0</v>
      </c>
      <c r="H13" s="272">
        <v>0</v>
      </c>
      <c r="I13" s="272">
        <v>6615.0197400000006</v>
      </c>
      <c r="J13" s="272">
        <v>1371.6776525999999</v>
      </c>
      <c r="K13" s="272">
        <v>0</v>
      </c>
      <c r="L13" s="272">
        <v>0</v>
      </c>
      <c r="M13" s="272">
        <v>0</v>
      </c>
      <c r="N13" s="272">
        <v>0</v>
      </c>
      <c r="O13" s="272">
        <v>0</v>
      </c>
      <c r="P13" s="272">
        <v>38.26</v>
      </c>
      <c r="Q13" s="272">
        <v>1409.9376599999998</v>
      </c>
      <c r="R13" s="261"/>
    </row>
    <row r="14" spans="1:26" ht="168" customHeight="1">
      <c r="A14" s="271" t="s">
        <v>205</v>
      </c>
      <c r="B14" s="272">
        <v>11378.176976399998</v>
      </c>
      <c r="C14" s="272">
        <v>2.8390500000000003</v>
      </c>
      <c r="D14" s="272">
        <v>89.730999999999995</v>
      </c>
      <c r="E14" s="272">
        <v>0</v>
      </c>
      <c r="F14" s="272">
        <v>24.714310000000001</v>
      </c>
      <c r="G14" s="272">
        <v>0</v>
      </c>
      <c r="H14" s="272">
        <v>0</v>
      </c>
      <c r="I14" s="272">
        <v>11495.46133</v>
      </c>
      <c r="J14" s="272">
        <v>15733.059184199999</v>
      </c>
      <c r="K14" s="272">
        <v>53.357599999999998</v>
      </c>
      <c r="L14" s="272">
        <v>184.56514999999999</v>
      </c>
      <c r="M14" s="272">
        <v>0</v>
      </c>
      <c r="N14" s="272">
        <v>45.265209999999996</v>
      </c>
      <c r="O14" s="272">
        <v>0</v>
      </c>
      <c r="P14" s="272">
        <v>1048.96109</v>
      </c>
      <c r="Q14" s="272">
        <v>17065.20824</v>
      </c>
      <c r="R14" s="261"/>
    </row>
    <row r="15" spans="1:26" ht="168" customHeight="1">
      <c r="A15" s="271" t="s">
        <v>206</v>
      </c>
      <c r="B15" s="272">
        <v>70.875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70.875</v>
      </c>
      <c r="J15" s="272">
        <v>0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0</v>
      </c>
      <c r="R15" s="261"/>
    </row>
    <row r="16" spans="1:26" ht="168" customHeight="1">
      <c r="A16" s="271" t="s">
        <v>129</v>
      </c>
      <c r="B16" s="272">
        <v>64113.486770800002</v>
      </c>
      <c r="C16" s="272">
        <v>92.218168000000006</v>
      </c>
      <c r="D16" s="272">
        <v>78.61072999999999</v>
      </c>
      <c r="E16" s="272">
        <v>0</v>
      </c>
      <c r="F16" s="272">
        <v>235.21199419999999</v>
      </c>
      <c r="G16" s="272">
        <v>0</v>
      </c>
      <c r="H16" s="272">
        <v>2794.2932700000001</v>
      </c>
      <c r="I16" s="272">
        <v>67313.820930000002</v>
      </c>
      <c r="J16" s="272">
        <v>129423.1073758</v>
      </c>
      <c r="K16" s="272">
        <v>233.413972</v>
      </c>
      <c r="L16" s="272">
        <v>137.2895632</v>
      </c>
      <c r="M16" s="272">
        <v>0</v>
      </c>
      <c r="N16" s="272">
        <v>951.75301520000005</v>
      </c>
      <c r="O16" s="272">
        <v>0</v>
      </c>
      <c r="P16" s="272">
        <v>112.056</v>
      </c>
      <c r="Q16" s="272">
        <v>130857.61994</v>
      </c>
      <c r="R16" s="261"/>
    </row>
    <row r="17" spans="1:18" ht="168" customHeight="1">
      <c r="A17" s="271" t="s">
        <v>207</v>
      </c>
      <c r="B17" s="272">
        <v>92745.727115000002</v>
      </c>
      <c r="C17" s="272">
        <v>101.57237499999999</v>
      </c>
      <c r="D17" s="272">
        <v>847.02276800000004</v>
      </c>
      <c r="E17" s="272">
        <v>0</v>
      </c>
      <c r="F17" s="272">
        <v>1049.9927574000001</v>
      </c>
      <c r="G17" s="272">
        <v>36.924155800000001</v>
      </c>
      <c r="H17" s="272">
        <v>0</v>
      </c>
      <c r="I17" s="272">
        <v>94781.239140000005</v>
      </c>
      <c r="J17" s="272">
        <v>131961.46264119999</v>
      </c>
      <c r="K17" s="272">
        <v>318.09704900000003</v>
      </c>
      <c r="L17" s="272">
        <v>481.8397152</v>
      </c>
      <c r="M17" s="272">
        <v>59.666160000000005</v>
      </c>
      <c r="N17" s="272">
        <v>736.12681960000009</v>
      </c>
      <c r="O17" s="272">
        <v>0</v>
      </c>
      <c r="P17" s="272">
        <v>37.374400000000001</v>
      </c>
      <c r="Q17" s="272">
        <v>133594.56677999999</v>
      </c>
      <c r="R17" s="261"/>
    </row>
    <row r="18" spans="1:18" ht="168" customHeight="1">
      <c r="A18" s="271" t="s">
        <v>208</v>
      </c>
      <c r="B18" s="272">
        <v>3018.4338974000002</v>
      </c>
      <c r="C18" s="272">
        <v>0</v>
      </c>
      <c r="D18" s="272">
        <v>54.345300000000002</v>
      </c>
      <c r="E18" s="272">
        <v>0</v>
      </c>
      <c r="F18" s="272">
        <v>56.864664400000002</v>
      </c>
      <c r="G18" s="272">
        <v>0</v>
      </c>
      <c r="H18" s="272">
        <v>0</v>
      </c>
      <c r="I18" s="272">
        <v>3129.6438499999999</v>
      </c>
      <c r="J18" s="272">
        <v>8803.5101265999983</v>
      </c>
      <c r="K18" s="272">
        <v>0</v>
      </c>
      <c r="L18" s="272">
        <v>44.969269999999995</v>
      </c>
      <c r="M18" s="272">
        <v>0</v>
      </c>
      <c r="N18" s="272">
        <v>0</v>
      </c>
      <c r="O18" s="272">
        <v>0</v>
      </c>
      <c r="P18" s="272">
        <v>0</v>
      </c>
      <c r="Q18" s="272">
        <v>8848.4793900000004</v>
      </c>
      <c r="R18" s="261"/>
    </row>
    <row r="19" spans="1:18" ht="168" customHeight="1">
      <c r="A19" s="271" t="s">
        <v>209</v>
      </c>
      <c r="B19" s="272">
        <v>23566.074455999998</v>
      </c>
      <c r="C19" s="272">
        <v>0</v>
      </c>
      <c r="D19" s="272">
        <v>94.200297599999999</v>
      </c>
      <c r="E19" s="272">
        <v>0</v>
      </c>
      <c r="F19" s="272">
        <v>292.91913199999999</v>
      </c>
      <c r="G19" s="272">
        <v>0</v>
      </c>
      <c r="H19" s="272">
        <v>1881.807</v>
      </c>
      <c r="I19" s="272">
        <v>25835.000889999999</v>
      </c>
      <c r="J19" s="272">
        <v>18096.1639846</v>
      </c>
      <c r="K19" s="272">
        <v>2528.8610699999999</v>
      </c>
      <c r="L19" s="272">
        <v>70.892259999999993</v>
      </c>
      <c r="M19" s="272">
        <v>0</v>
      </c>
      <c r="N19" s="272">
        <v>80.859929999999991</v>
      </c>
      <c r="O19" s="272">
        <v>0</v>
      </c>
      <c r="P19" s="272">
        <v>0</v>
      </c>
      <c r="Q19" s="272">
        <v>20776.777239999999</v>
      </c>
      <c r="R19" s="261"/>
    </row>
    <row r="20" spans="1:18" ht="168" customHeight="1">
      <c r="A20" s="271" t="s">
        <v>210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72">
        <v>0</v>
      </c>
      <c r="J20" s="272">
        <v>3.6816399999999998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0</v>
      </c>
      <c r="Q20" s="272">
        <v>3.6816399999999998</v>
      </c>
      <c r="R20" s="261"/>
    </row>
    <row r="21" spans="1:18" ht="168" customHeight="1">
      <c r="A21" s="271" t="s">
        <v>211</v>
      </c>
      <c r="B21" s="272">
        <v>36659.532248400006</v>
      </c>
      <c r="C21" s="272">
        <v>1.3983399999999999</v>
      </c>
      <c r="D21" s="272">
        <v>198.83588939999999</v>
      </c>
      <c r="E21" s="272">
        <v>0</v>
      </c>
      <c r="F21" s="272">
        <v>0</v>
      </c>
      <c r="G21" s="272">
        <v>18.978660000000001</v>
      </c>
      <c r="H21" s="272">
        <v>0</v>
      </c>
      <c r="I21" s="272">
        <v>36878.74512</v>
      </c>
      <c r="J21" s="272">
        <v>32080.355720800002</v>
      </c>
      <c r="K21" s="272">
        <v>413.37333380000001</v>
      </c>
      <c r="L21" s="272">
        <v>189.41713000000001</v>
      </c>
      <c r="M21" s="272">
        <v>0</v>
      </c>
      <c r="N21" s="272">
        <v>163.62226000000001</v>
      </c>
      <c r="O21" s="272">
        <v>0</v>
      </c>
      <c r="P21" s="272">
        <v>266.52190999999999</v>
      </c>
      <c r="Q21" s="272">
        <v>33113.290370000002</v>
      </c>
      <c r="R21" s="261"/>
    </row>
    <row r="22" spans="1:18" ht="168" customHeight="1">
      <c r="A22" s="271" t="s">
        <v>212</v>
      </c>
      <c r="B22" s="272">
        <v>9.7944504000000006</v>
      </c>
      <c r="C22" s="272">
        <v>0</v>
      </c>
      <c r="D22" s="272">
        <v>4.0383448</v>
      </c>
      <c r="E22" s="272">
        <v>0</v>
      </c>
      <c r="F22" s="272">
        <v>0</v>
      </c>
      <c r="G22" s="272">
        <v>0</v>
      </c>
      <c r="H22" s="272">
        <v>0</v>
      </c>
      <c r="I22" s="272">
        <v>13.832790000000001</v>
      </c>
      <c r="J22" s="272">
        <v>81.057808999999992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81.057810000000003</v>
      </c>
      <c r="R22" s="261"/>
    </row>
    <row r="23" spans="1:18" ht="168" customHeight="1">
      <c r="A23" s="271" t="s">
        <v>213</v>
      </c>
      <c r="B23" s="272">
        <v>143.03390999999999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143.03390999999999</v>
      </c>
      <c r="J23" s="272">
        <v>3345.7661732000001</v>
      </c>
      <c r="K23" s="272">
        <v>8.7481600000000004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3354.51433</v>
      </c>
      <c r="R23" s="261"/>
    </row>
    <row r="24" spans="1:18" ht="168" customHeight="1">
      <c r="A24" s="271" t="s">
        <v>214</v>
      </c>
      <c r="B24" s="272">
        <v>4159.1391235999999</v>
      </c>
      <c r="C24" s="272">
        <v>0</v>
      </c>
      <c r="D24" s="272">
        <v>0</v>
      </c>
      <c r="E24" s="272">
        <v>0</v>
      </c>
      <c r="F24" s="272">
        <v>0</v>
      </c>
      <c r="G24" s="272">
        <v>0</v>
      </c>
      <c r="H24" s="272">
        <v>5</v>
      </c>
      <c r="I24" s="272">
        <v>4164.1391299999996</v>
      </c>
      <c r="J24" s="272">
        <v>1554.3843333999998</v>
      </c>
      <c r="K24" s="272">
        <v>31.423883399999998</v>
      </c>
      <c r="L24" s="272">
        <v>0</v>
      </c>
      <c r="M24" s="272">
        <v>0</v>
      </c>
      <c r="N24" s="272">
        <v>0</v>
      </c>
      <c r="O24" s="272">
        <v>0</v>
      </c>
      <c r="P24" s="272">
        <v>0</v>
      </c>
      <c r="Q24" s="272">
        <v>1585.8082099999999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0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0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16.328863800000001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16.328859999999999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0</v>
      </c>
      <c r="R27" s="276"/>
    </row>
    <row r="28" spans="1:18" s="200" customFormat="1" ht="111.75" customHeight="1">
      <c r="A28" s="303" t="s">
        <v>236</v>
      </c>
      <c r="B28" s="304">
        <f>SUM(B10:B27)</f>
        <v>250253.50288020005</v>
      </c>
      <c r="C28" s="304">
        <f t="shared" ref="C28:Q28" si="0">SUM(C10:C27)</f>
        <v>198.02793299999999</v>
      </c>
      <c r="D28" s="304">
        <f t="shared" si="0"/>
        <v>1442.2292597999999</v>
      </c>
      <c r="E28" s="304">
        <f t="shared" si="0"/>
        <v>0</v>
      </c>
      <c r="F28" s="304">
        <f t="shared" si="0"/>
        <v>1712.0638080000001</v>
      </c>
      <c r="G28" s="304">
        <f t="shared" si="0"/>
        <v>55.902815799999999</v>
      </c>
      <c r="H28" s="304">
        <f t="shared" si="0"/>
        <v>4681.1002699999999</v>
      </c>
      <c r="I28" s="304">
        <f t="shared" si="0"/>
        <v>258342.82691</v>
      </c>
      <c r="J28" s="304">
        <f t="shared" si="0"/>
        <v>395040.71303039999</v>
      </c>
      <c r="K28" s="304">
        <f t="shared" si="0"/>
        <v>3833.4172986000003</v>
      </c>
      <c r="L28" s="304">
        <f t="shared" si="0"/>
        <v>1427.4813192000001</v>
      </c>
      <c r="M28" s="304">
        <f t="shared" si="0"/>
        <v>59.666160000000005</v>
      </c>
      <c r="N28" s="304">
        <f t="shared" si="0"/>
        <v>2061.2559148</v>
      </c>
      <c r="O28" s="304">
        <f t="shared" si="0"/>
        <v>0</v>
      </c>
      <c r="P28" s="304">
        <f t="shared" si="0"/>
        <v>1503.1733999999999</v>
      </c>
      <c r="Q28" s="304">
        <f t="shared" si="0"/>
        <v>403925.70713000005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A5" sqref="A5:Q5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253</v>
      </c>
      <c r="C8" s="731"/>
      <c r="D8" s="731"/>
      <c r="E8" s="731"/>
      <c r="F8" s="731"/>
      <c r="G8" s="731"/>
      <c r="H8" s="731"/>
      <c r="I8" s="731"/>
      <c r="J8" s="731" t="s">
        <v>254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267216.79007699998</v>
      </c>
      <c r="C10" s="272">
        <v>642.65618720000009</v>
      </c>
      <c r="D10" s="272">
        <v>813.04480100000001</v>
      </c>
      <c r="E10" s="272">
        <v>52.110549400000004</v>
      </c>
      <c r="F10" s="272">
        <v>2892.0073828</v>
      </c>
      <c r="G10" s="272">
        <v>574.22557519999998</v>
      </c>
      <c r="H10" s="272">
        <v>0</v>
      </c>
      <c r="I10" s="272">
        <v>272190.83461999998</v>
      </c>
      <c r="J10" s="272">
        <v>43443.169021399997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43443.169030000005</v>
      </c>
      <c r="R10" s="261"/>
    </row>
    <row r="11" spans="1:26" ht="168" customHeight="1">
      <c r="A11" s="271" t="s">
        <v>202</v>
      </c>
      <c r="B11" s="273">
        <v>3581.6357284000001</v>
      </c>
      <c r="C11" s="273">
        <v>69.132499999999993</v>
      </c>
      <c r="D11" s="273">
        <v>11.33323</v>
      </c>
      <c r="E11" s="273">
        <v>0</v>
      </c>
      <c r="F11" s="273">
        <v>0</v>
      </c>
      <c r="G11" s="273">
        <v>0</v>
      </c>
      <c r="H11" s="273">
        <v>0</v>
      </c>
      <c r="I11" s="273">
        <v>3662.1014599999999</v>
      </c>
      <c r="J11" s="273">
        <v>129.34710939999999</v>
      </c>
      <c r="K11" s="273">
        <v>0</v>
      </c>
      <c r="L11" s="272">
        <v>11.00999</v>
      </c>
      <c r="M11" s="272">
        <v>0</v>
      </c>
      <c r="N11" s="272">
        <v>0</v>
      </c>
      <c r="O11" s="272">
        <v>0</v>
      </c>
      <c r="P11" s="272">
        <v>0</v>
      </c>
      <c r="Q11" s="272">
        <v>140.3571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0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0</v>
      </c>
      <c r="R12" s="261"/>
    </row>
    <row r="13" spans="1:26" ht="168" customHeight="1">
      <c r="A13" s="271" t="s">
        <v>204</v>
      </c>
      <c r="B13" s="272">
        <v>6434.7001034000004</v>
      </c>
      <c r="C13" s="272">
        <v>331.81936619999999</v>
      </c>
      <c r="D13" s="272">
        <v>3.6743299999999999</v>
      </c>
      <c r="E13" s="272">
        <v>0</v>
      </c>
      <c r="F13" s="272">
        <v>109.7440848</v>
      </c>
      <c r="G13" s="272">
        <v>0</v>
      </c>
      <c r="H13" s="272">
        <v>0</v>
      </c>
      <c r="I13" s="272">
        <v>6879.9378899999992</v>
      </c>
      <c r="J13" s="272">
        <v>474.15866</v>
      </c>
      <c r="K13" s="272">
        <v>0</v>
      </c>
      <c r="L13" s="272">
        <v>0.68889999999999996</v>
      </c>
      <c r="M13" s="272">
        <v>0</v>
      </c>
      <c r="N13" s="272">
        <v>0</v>
      </c>
      <c r="O13" s="272">
        <v>0</v>
      </c>
      <c r="P13" s="272">
        <v>0</v>
      </c>
      <c r="Q13" s="272">
        <v>474.84755999999999</v>
      </c>
      <c r="R13" s="261"/>
    </row>
    <row r="14" spans="1:26" ht="168" customHeight="1">
      <c r="A14" s="271" t="s">
        <v>205</v>
      </c>
      <c r="B14" s="272">
        <v>105039.09252200001</v>
      </c>
      <c r="C14" s="272">
        <v>1007.6716249999999</v>
      </c>
      <c r="D14" s="272">
        <v>653.85832359999995</v>
      </c>
      <c r="E14" s="272">
        <v>7.2557799999999997</v>
      </c>
      <c r="F14" s="272">
        <v>445.00498420000002</v>
      </c>
      <c r="G14" s="272">
        <v>0</v>
      </c>
      <c r="H14" s="272">
        <v>4.6544999999999996</v>
      </c>
      <c r="I14" s="272">
        <v>107157.53778</v>
      </c>
      <c r="J14" s="272">
        <v>27807.2408412</v>
      </c>
      <c r="K14" s="272">
        <v>14281.468419999999</v>
      </c>
      <c r="L14" s="272">
        <v>185.60364000000001</v>
      </c>
      <c r="M14" s="272">
        <v>0.34273999999999999</v>
      </c>
      <c r="N14" s="272">
        <v>220.62653880000002</v>
      </c>
      <c r="O14" s="272">
        <v>0</v>
      </c>
      <c r="P14" s="272">
        <v>0</v>
      </c>
      <c r="Q14" s="272">
        <v>42495.282189999998</v>
      </c>
      <c r="R14" s="261"/>
    </row>
    <row r="15" spans="1:26" ht="168" customHeight="1">
      <c r="A15" s="271" t="s">
        <v>206</v>
      </c>
      <c r="B15" s="272">
        <v>222.86444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222.86444</v>
      </c>
      <c r="J15" s="272">
        <v>148.47145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148.47145</v>
      </c>
      <c r="R15" s="261"/>
    </row>
    <row r="16" spans="1:26" ht="168" customHeight="1">
      <c r="A16" s="271" t="s">
        <v>129</v>
      </c>
      <c r="B16" s="272">
        <v>400709.16701840004</v>
      </c>
      <c r="C16" s="272">
        <v>3897.4727738000001</v>
      </c>
      <c r="D16" s="272">
        <v>749.15603720000001</v>
      </c>
      <c r="E16" s="272">
        <v>702.81581340000002</v>
      </c>
      <c r="F16" s="272">
        <v>1278.0221348</v>
      </c>
      <c r="G16" s="272">
        <v>0</v>
      </c>
      <c r="H16" s="272">
        <v>1591.1339800000001</v>
      </c>
      <c r="I16" s="272">
        <v>408927.76769000001</v>
      </c>
      <c r="J16" s="272">
        <v>95299.021135800009</v>
      </c>
      <c r="K16" s="272">
        <v>1542.4085634</v>
      </c>
      <c r="L16" s="272">
        <v>65.654990000000012</v>
      </c>
      <c r="M16" s="272">
        <v>28.727419999999999</v>
      </c>
      <c r="N16" s="272">
        <v>440.68135739999997</v>
      </c>
      <c r="O16" s="272">
        <v>0</v>
      </c>
      <c r="P16" s="272">
        <v>700.61334999999997</v>
      </c>
      <c r="Q16" s="272">
        <v>98077.106790000005</v>
      </c>
      <c r="R16" s="261"/>
    </row>
    <row r="17" spans="1:18" ht="168" customHeight="1">
      <c r="A17" s="271" t="s">
        <v>207</v>
      </c>
      <c r="B17" s="272">
        <v>600133.52146239998</v>
      </c>
      <c r="C17" s="272">
        <v>2363.8257996000002</v>
      </c>
      <c r="D17" s="272">
        <v>4408.6348995999997</v>
      </c>
      <c r="E17" s="272">
        <v>119.72632660000001</v>
      </c>
      <c r="F17" s="272">
        <v>4439.7042413999998</v>
      </c>
      <c r="G17" s="272">
        <v>408.05048399999998</v>
      </c>
      <c r="H17" s="272">
        <v>77.640270000000001</v>
      </c>
      <c r="I17" s="272">
        <v>611951.10349000001</v>
      </c>
      <c r="J17" s="272">
        <v>105160.062317</v>
      </c>
      <c r="K17" s="272">
        <v>1211.9344839999999</v>
      </c>
      <c r="L17" s="272">
        <v>629.10576060000005</v>
      </c>
      <c r="M17" s="272">
        <v>10.22418</v>
      </c>
      <c r="N17" s="272">
        <v>1283.069172</v>
      </c>
      <c r="O17" s="272">
        <v>79.2839338</v>
      </c>
      <c r="P17" s="272">
        <v>1.19</v>
      </c>
      <c r="Q17" s="272">
        <v>108374.86984999999</v>
      </c>
      <c r="R17" s="261"/>
    </row>
    <row r="18" spans="1:18" ht="168" customHeight="1">
      <c r="A18" s="271" t="s">
        <v>208</v>
      </c>
      <c r="B18" s="272">
        <v>22165.4312488</v>
      </c>
      <c r="C18" s="272">
        <v>175.51829000000001</v>
      </c>
      <c r="D18" s="272">
        <v>333.10957459999997</v>
      </c>
      <c r="E18" s="272">
        <v>0</v>
      </c>
      <c r="F18" s="272">
        <v>296.35371100000003</v>
      </c>
      <c r="G18" s="272">
        <v>0</v>
      </c>
      <c r="H18" s="272">
        <v>0</v>
      </c>
      <c r="I18" s="272">
        <v>22970.412829999997</v>
      </c>
      <c r="J18" s="272">
        <v>12668.1868646</v>
      </c>
      <c r="K18" s="272">
        <v>54.753749999999997</v>
      </c>
      <c r="L18" s="272">
        <v>88.40334</v>
      </c>
      <c r="M18" s="272">
        <v>9.3514599999999994</v>
      </c>
      <c r="N18" s="272">
        <v>315.53631999999999</v>
      </c>
      <c r="O18" s="272">
        <v>12.335690000000001</v>
      </c>
      <c r="P18" s="272">
        <v>0</v>
      </c>
      <c r="Q18" s="272">
        <v>13148.567439999999</v>
      </c>
      <c r="R18" s="261"/>
    </row>
    <row r="19" spans="1:18" ht="168" customHeight="1">
      <c r="A19" s="271" t="s">
        <v>209</v>
      </c>
      <c r="B19" s="272">
        <v>45442.204353600006</v>
      </c>
      <c r="C19" s="272">
        <v>74.523830000000004</v>
      </c>
      <c r="D19" s="272">
        <v>443.40961339999996</v>
      </c>
      <c r="E19" s="272">
        <v>0</v>
      </c>
      <c r="F19" s="272">
        <v>522.19630519999998</v>
      </c>
      <c r="G19" s="272">
        <v>73.7029</v>
      </c>
      <c r="H19" s="272">
        <v>31.609759999999998</v>
      </c>
      <c r="I19" s="272">
        <v>46587.646789999999</v>
      </c>
      <c r="J19" s="272">
        <v>11129.1987204</v>
      </c>
      <c r="K19" s="272">
        <v>54.635390000000001</v>
      </c>
      <c r="L19" s="272">
        <v>50.963879999999996</v>
      </c>
      <c r="M19" s="272">
        <v>26.222519999999999</v>
      </c>
      <c r="N19" s="272">
        <v>128.1301206</v>
      </c>
      <c r="O19" s="272">
        <v>0</v>
      </c>
      <c r="P19" s="272">
        <v>116.62</v>
      </c>
      <c r="Q19" s="272">
        <v>11505.770630000001</v>
      </c>
      <c r="R19" s="261"/>
    </row>
    <row r="20" spans="1:18" ht="168" customHeight="1">
      <c r="A20" s="271" t="s">
        <v>210</v>
      </c>
      <c r="B20" s="272">
        <v>242.64762400000001</v>
      </c>
      <c r="C20" s="272">
        <v>13.2266288</v>
      </c>
      <c r="D20" s="272">
        <v>7.7456899999999997</v>
      </c>
      <c r="E20" s="272">
        <v>0</v>
      </c>
      <c r="F20" s="272">
        <v>0</v>
      </c>
      <c r="G20" s="272">
        <v>0</v>
      </c>
      <c r="H20" s="272">
        <v>0</v>
      </c>
      <c r="I20" s="272">
        <v>263.61993999999999</v>
      </c>
      <c r="J20" s="272">
        <v>575.29277999999999</v>
      </c>
      <c r="K20" s="272">
        <v>0</v>
      </c>
      <c r="L20" s="272">
        <v>0</v>
      </c>
      <c r="M20" s="272">
        <v>0</v>
      </c>
      <c r="N20" s="272">
        <v>0</v>
      </c>
      <c r="O20" s="272">
        <v>0</v>
      </c>
      <c r="P20" s="272">
        <v>0</v>
      </c>
      <c r="Q20" s="272">
        <v>575.29277999999999</v>
      </c>
      <c r="R20" s="261"/>
    </row>
    <row r="21" spans="1:18" ht="168" customHeight="1">
      <c r="A21" s="271" t="s">
        <v>211</v>
      </c>
      <c r="B21" s="272">
        <v>269088.43943080003</v>
      </c>
      <c r="C21" s="272">
        <v>11708.049770600001</v>
      </c>
      <c r="D21" s="272">
        <v>227.599368</v>
      </c>
      <c r="E21" s="272">
        <v>5.3295339999999998</v>
      </c>
      <c r="F21" s="272">
        <v>1132.0750028</v>
      </c>
      <c r="G21" s="272">
        <v>0</v>
      </c>
      <c r="H21" s="272">
        <v>3.8639999999999999</v>
      </c>
      <c r="I21" s="272">
        <v>282165.35712</v>
      </c>
      <c r="J21" s="272">
        <v>35373.8149596</v>
      </c>
      <c r="K21" s="272">
        <v>98.566940000000002</v>
      </c>
      <c r="L21" s="272">
        <v>176.79862</v>
      </c>
      <c r="M21" s="272">
        <v>0</v>
      </c>
      <c r="N21" s="272">
        <v>451.45385139999996</v>
      </c>
      <c r="O21" s="272">
        <v>0</v>
      </c>
      <c r="P21" s="272">
        <v>0</v>
      </c>
      <c r="Q21" s="272">
        <v>36100.634380000003</v>
      </c>
      <c r="R21" s="261"/>
    </row>
    <row r="22" spans="1:18" ht="168" customHeight="1">
      <c r="A22" s="271" t="s">
        <v>212</v>
      </c>
      <c r="B22" s="272">
        <v>16.772314399999999</v>
      </c>
      <c r="C22" s="272">
        <v>0</v>
      </c>
      <c r="D22" s="272">
        <v>6.7840699999999998</v>
      </c>
      <c r="E22" s="272">
        <v>0</v>
      </c>
      <c r="F22" s="272">
        <v>0</v>
      </c>
      <c r="G22" s="272">
        <v>0</v>
      </c>
      <c r="H22" s="272">
        <v>0</v>
      </c>
      <c r="I22" s="272">
        <v>23.556380000000001</v>
      </c>
      <c r="J22" s="272">
        <v>62.30453</v>
      </c>
      <c r="K22" s="272">
        <v>0</v>
      </c>
      <c r="L22" s="272">
        <v>0</v>
      </c>
      <c r="M22" s="272">
        <v>0</v>
      </c>
      <c r="N22" s="272">
        <v>0</v>
      </c>
      <c r="O22" s="272">
        <v>0</v>
      </c>
      <c r="P22" s="272">
        <v>0</v>
      </c>
      <c r="Q22" s="272">
        <v>62.30453</v>
      </c>
      <c r="R22" s="261"/>
    </row>
    <row r="23" spans="1:18" ht="168" customHeight="1">
      <c r="A23" s="271" t="s">
        <v>213</v>
      </c>
      <c r="B23" s="272">
        <v>571.14805740000008</v>
      </c>
      <c r="C23" s="272">
        <v>0</v>
      </c>
      <c r="D23" s="272">
        <v>6.1058599999999998</v>
      </c>
      <c r="E23" s="272">
        <v>0</v>
      </c>
      <c r="F23" s="272">
        <v>0</v>
      </c>
      <c r="G23" s="272">
        <v>0</v>
      </c>
      <c r="H23" s="272">
        <v>0</v>
      </c>
      <c r="I23" s="272">
        <v>577.25391999999999</v>
      </c>
      <c r="J23" s="272">
        <v>120.11642999999999</v>
      </c>
      <c r="K23" s="272">
        <v>0</v>
      </c>
      <c r="L23" s="272">
        <v>0</v>
      </c>
      <c r="M23" s="272">
        <v>0</v>
      </c>
      <c r="N23" s="272">
        <v>0</v>
      </c>
      <c r="O23" s="272">
        <v>0</v>
      </c>
      <c r="P23" s="272">
        <v>0</v>
      </c>
      <c r="Q23" s="272">
        <v>120.11642999999999</v>
      </c>
      <c r="R23" s="261"/>
    </row>
    <row r="24" spans="1:18" ht="168" customHeight="1">
      <c r="A24" s="271" t="s">
        <v>214</v>
      </c>
      <c r="B24" s="272">
        <v>4335.2696882</v>
      </c>
      <c r="C24" s="272">
        <v>158.40675899999999</v>
      </c>
      <c r="D24" s="272">
        <v>112.4055278</v>
      </c>
      <c r="E24" s="272">
        <v>0</v>
      </c>
      <c r="F24" s="272">
        <v>308.05160920000003</v>
      </c>
      <c r="G24" s="272">
        <v>0</v>
      </c>
      <c r="H24" s="272">
        <v>1.8169999999999999</v>
      </c>
      <c r="I24" s="272">
        <v>4915.9505899999995</v>
      </c>
      <c r="J24" s="272">
        <v>2553.6769616000001</v>
      </c>
      <c r="K24" s="272">
        <v>0</v>
      </c>
      <c r="L24" s="272">
        <v>25.517213199999997</v>
      </c>
      <c r="M24" s="272">
        <v>0</v>
      </c>
      <c r="N24" s="272">
        <v>52.384655799999997</v>
      </c>
      <c r="O24" s="272">
        <v>0</v>
      </c>
      <c r="P24" s="272">
        <v>0</v>
      </c>
      <c r="Q24" s="272">
        <v>2631.5788299999999</v>
      </c>
      <c r="R24" s="261"/>
    </row>
    <row r="25" spans="1:18" ht="168" customHeight="1">
      <c r="A25" s="271" t="s">
        <v>215</v>
      </c>
      <c r="B25" s="272">
        <v>65.819233199999999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65.819240000000008</v>
      </c>
      <c r="J25" s="272">
        <v>73.965109999999996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73.965109999999996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2.44123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2.44123</v>
      </c>
      <c r="J27" s="275">
        <v>0</v>
      </c>
      <c r="K27" s="275">
        <v>0</v>
      </c>
      <c r="L27" s="275">
        <v>0</v>
      </c>
      <c r="M27" s="275">
        <v>0</v>
      </c>
      <c r="N27" s="275">
        <v>0</v>
      </c>
      <c r="O27" s="275">
        <v>0</v>
      </c>
      <c r="P27" s="275">
        <v>0</v>
      </c>
      <c r="Q27" s="275">
        <v>0</v>
      </c>
      <c r="R27" s="276"/>
    </row>
    <row r="28" spans="1:18" s="200" customFormat="1" ht="111.75" customHeight="1">
      <c r="A28" s="303" t="s">
        <v>236</v>
      </c>
      <c r="B28" s="304">
        <f>SUM(B10:B27)</f>
        <v>1725267.944532</v>
      </c>
      <c r="C28" s="304">
        <f t="shared" ref="C28:Q28" si="0">SUM(C10:C27)</f>
        <v>20442.303530200003</v>
      </c>
      <c r="D28" s="304">
        <f t="shared" si="0"/>
        <v>7776.8613251999986</v>
      </c>
      <c r="E28" s="304">
        <f t="shared" si="0"/>
        <v>887.23800340000003</v>
      </c>
      <c r="F28" s="304">
        <f t="shared" si="0"/>
        <v>11423.159456199999</v>
      </c>
      <c r="G28" s="304">
        <f t="shared" si="0"/>
        <v>1055.9789592</v>
      </c>
      <c r="H28" s="304">
        <f t="shared" si="0"/>
        <v>1710.7195100000004</v>
      </c>
      <c r="I28" s="304">
        <f t="shared" si="0"/>
        <v>1768564.2054099999</v>
      </c>
      <c r="J28" s="304">
        <f t="shared" si="0"/>
        <v>335018.02689099999</v>
      </c>
      <c r="K28" s="304">
        <f t="shared" si="0"/>
        <v>17243.767547399999</v>
      </c>
      <c r="L28" s="304">
        <f t="shared" si="0"/>
        <v>1233.7463338</v>
      </c>
      <c r="M28" s="304">
        <f t="shared" si="0"/>
        <v>74.868319999999997</v>
      </c>
      <c r="N28" s="304">
        <f t="shared" si="0"/>
        <v>2891.882016</v>
      </c>
      <c r="O28" s="304">
        <f t="shared" si="0"/>
        <v>91.619623799999999</v>
      </c>
      <c r="P28" s="304">
        <f t="shared" si="0"/>
        <v>818.42335000000003</v>
      </c>
      <c r="Q28" s="304">
        <f t="shared" si="0"/>
        <v>357372.33410000004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A5" sqref="A5:Q5"/>
    </sheetView>
  </sheetViews>
  <sheetFormatPr defaultRowHeight="60"/>
  <cols>
    <col min="1" max="1" width="228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56" width="9.140625" style="572"/>
    <col min="257" max="257" width="228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512" width="9.140625" style="572"/>
    <col min="513" max="513" width="228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768" width="9.140625" style="572"/>
    <col min="769" max="769" width="228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1024" width="9.140625" style="572"/>
    <col min="1025" max="1025" width="228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280" width="9.140625" style="572"/>
    <col min="1281" max="1281" width="228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536" width="9.140625" style="572"/>
    <col min="1537" max="1537" width="228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792" width="9.140625" style="572"/>
    <col min="1793" max="1793" width="228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2048" width="9.140625" style="572"/>
    <col min="2049" max="2049" width="228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304" width="9.140625" style="572"/>
    <col min="2305" max="2305" width="228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560" width="9.140625" style="572"/>
    <col min="2561" max="2561" width="228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816" width="9.140625" style="572"/>
    <col min="2817" max="2817" width="228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3072" width="9.140625" style="572"/>
    <col min="3073" max="3073" width="228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328" width="9.140625" style="572"/>
    <col min="3329" max="3329" width="228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584" width="9.140625" style="572"/>
    <col min="3585" max="3585" width="228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840" width="9.140625" style="572"/>
    <col min="3841" max="3841" width="228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4096" width="9.140625" style="572"/>
    <col min="4097" max="4097" width="228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352" width="9.140625" style="572"/>
    <col min="4353" max="4353" width="228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608" width="9.140625" style="572"/>
    <col min="4609" max="4609" width="228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864" width="9.140625" style="572"/>
    <col min="4865" max="4865" width="228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5120" width="9.140625" style="572"/>
    <col min="5121" max="5121" width="228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376" width="9.140625" style="572"/>
    <col min="5377" max="5377" width="228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632" width="9.140625" style="572"/>
    <col min="5633" max="5633" width="228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888" width="9.140625" style="572"/>
    <col min="5889" max="5889" width="228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6144" width="9.140625" style="572"/>
    <col min="6145" max="6145" width="228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400" width="9.140625" style="572"/>
    <col min="6401" max="6401" width="228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656" width="9.140625" style="572"/>
    <col min="6657" max="6657" width="228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912" width="9.140625" style="572"/>
    <col min="6913" max="6913" width="228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7168" width="9.140625" style="572"/>
    <col min="7169" max="7169" width="228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424" width="9.140625" style="572"/>
    <col min="7425" max="7425" width="228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680" width="9.140625" style="572"/>
    <col min="7681" max="7681" width="228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936" width="9.140625" style="572"/>
    <col min="7937" max="7937" width="228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8192" width="9.140625" style="572"/>
    <col min="8193" max="8193" width="228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448" width="9.140625" style="572"/>
    <col min="8449" max="8449" width="228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704" width="9.140625" style="572"/>
    <col min="8705" max="8705" width="228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960" width="9.140625" style="572"/>
    <col min="8961" max="8961" width="228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9216" width="9.140625" style="572"/>
    <col min="9217" max="9217" width="228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472" width="9.140625" style="572"/>
    <col min="9473" max="9473" width="228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728" width="9.140625" style="572"/>
    <col min="9729" max="9729" width="228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984" width="9.140625" style="572"/>
    <col min="9985" max="9985" width="228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240" width="9.140625" style="572"/>
    <col min="10241" max="10241" width="228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496" width="9.140625" style="572"/>
    <col min="10497" max="10497" width="228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752" width="9.140625" style="572"/>
    <col min="10753" max="10753" width="228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1008" width="9.140625" style="572"/>
    <col min="11009" max="11009" width="228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264" width="9.140625" style="572"/>
    <col min="11265" max="11265" width="228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520" width="9.140625" style="572"/>
    <col min="11521" max="11521" width="228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776" width="9.140625" style="572"/>
    <col min="11777" max="11777" width="228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2032" width="9.140625" style="572"/>
    <col min="12033" max="12033" width="228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288" width="9.140625" style="572"/>
    <col min="12289" max="12289" width="228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544" width="9.140625" style="572"/>
    <col min="12545" max="12545" width="228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800" width="9.140625" style="572"/>
    <col min="12801" max="12801" width="228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3056" width="9.140625" style="572"/>
    <col min="13057" max="13057" width="228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312" width="9.140625" style="572"/>
    <col min="13313" max="13313" width="228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568" width="9.140625" style="572"/>
    <col min="13569" max="13569" width="228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824" width="9.140625" style="572"/>
    <col min="13825" max="13825" width="228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4080" width="9.140625" style="572"/>
    <col min="14081" max="14081" width="228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336" width="9.140625" style="572"/>
    <col min="14337" max="14337" width="228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592" width="9.140625" style="572"/>
    <col min="14593" max="14593" width="228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848" width="9.140625" style="572"/>
    <col min="14849" max="14849" width="228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5104" width="9.140625" style="572"/>
    <col min="15105" max="15105" width="228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360" width="9.140625" style="572"/>
    <col min="15361" max="15361" width="228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616" width="9.140625" style="572"/>
    <col min="15617" max="15617" width="228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872" width="9.140625" style="572"/>
    <col min="15873" max="15873" width="228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6128" width="9.140625" style="572"/>
    <col min="16129" max="16129" width="228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384" width="9.140625" style="572"/>
  </cols>
  <sheetData>
    <row r="1" spans="1:26" s="1" customFormat="1" ht="5.25" hidden="1" customHeight="1">
      <c r="A1" s="157"/>
      <c r="B1" s="158"/>
      <c r="C1" s="301"/>
      <c r="D1" s="158"/>
      <c r="E1" s="158"/>
      <c r="F1" s="158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256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4" t="s">
        <v>2</v>
      </c>
      <c r="B5" s="734"/>
      <c r="C5" s="734"/>
      <c r="D5" s="734"/>
      <c r="E5" s="734"/>
      <c r="F5" s="734"/>
      <c r="G5" s="734"/>
      <c r="H5" s="734"/>
      <c r="I5" s="734"/>
      <c r="J5" s="734"/>
      <c r="K5" s="734"/>
      <c r="L5" s="734"/>
      <c r="M5" s="734"/>
      <c r="N5" s="734"/>
      <c r="O5" s="734"/>
      <c r="P5" s="734"/>
      <c r="Q5" s="734"/>
      <c r="R5" s="257"/>
    </row>
    <row r="6" spans="1:26" ht="6" customHeight="1"/>
    <row r="7" spans="1:26" ht="73.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82.5" customHeight="1">
      <c r="A8" s="302"/>
      <c r="B8" s="731" t="s">
        <v>255</v>
      </c>
      <c r="C8" s="731"/>
      <c r="D8" s="731"/>
      <c r="E8" s="731"/>
      <c r="F8" s="731"/>
      <c r="G8" s="731"/>
      <c r="H8" s="731"/>
      <c r="I8" s="731"/>
      <c r="J8" s="731" t="s">
        <v>53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149.73335999999998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149.73335999999998</v>
      </c>
      <c r="J10" s="272">
        <v>703115.91272360005</v>
      </c>
      <c r="K10" s="272">
        <v>4124.5854786</v>
      </c>
      <c r="L10" s="272">
        <v>2998.7257617999999</v>
      </c>
      <c r="M10" s="272">
        <v>80.514579400000002</v>
      </c>
      <c r="N10" s="272">
        <v>4009.0842933999998</v>
      </c>
      <c r="O10" s="272">
        <v>574.22557519999998</v>
      </c>
      <c r="P10" s="272">
        <v>8.9093099999999996</v>
      </c>
      <c r="Q10" s="272">
        <v>714911.95776999998</v>
      </c>
      <c r="R10" s="261"/>
    </row>
    <row r="11" spans="1:26" ht="168" customHeight="1">
      <c r="A11" s="271" t="s">
        <v>202</v>
      </c>
      <c r="B11" s="273">
        <v>13.33686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13.33686</v>
      </c>
      <c r="J11" s="273">
        <v>9642.3751351999999</v>
      </c>
      <c r="K11" s="273">
        <v>102.75763999999999</v>
      </c>
      <c r="L11" s="272">
        <v>144.20061999999999</v>
      </c>
      <c r="M11" s="272">
        <v>0</v>
      </c>
      <c r="N11" s="272">
        <v>129.92601999999999</v>
      </c>
      <c r="O11" s="272">
        <v>28.000040000000002</v>
      </c>
      <c r="P11" s="272">
        <v>0</v>
      </c>
      <c r="Q11" s="272">
        <v>10047.259460000001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0</v>
      </c>
      <c r="J12" s="273">
        <v>155.33166599999998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6.86</v>
      </c>
      <c r="Q12" s="272">
        <v>162.19166000000001</v>
      </c>
      <c r="R12" s="261"/>
    </row>
    <row r="13" spans="1:26" ht="168" customHeight="1">
      <c r="A13" s="271" t="s">
        <v>204</v>
      </c>
      <c r="B13" s="272">
        <v>1110.6009899999999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1110.6009899999999</v>
      </c>
      <c r="J13" s="272">
        <v>70097.444313400003</v>
      </c>
      <c r="K13" s="272">
        <v>439.21226619999999</v>
      </c>
      <c r="L13" s="272">
        <v>704.80946140000003</v>
      </c>
      <c r="M13" s="272">
        <v>0</v>
      </c>
      <c r="N13" s="272">
        <v>426.75702480000001</v>
      </c>
      <c r="O13" s="272">
        <v>0</v>
      </c>
      <c r="P13" s="272">
        <v>226.42940999999999</v>
      </c>
      <c r="Q13" s="272">
        <v>71894.652480000004</v>
      </c>
      <c r="R13" s="261"/>
    </row>
    <row r="14" spans="1:26" ht="168" customHeight="1">
      <c r="A14" s="271" t="s">
        <v>205</v>
      </c>
      <c r="B14" s="272">
        <v>2488.9741307999998</v>
      </c>
      <c r="C14" s="272">
        <v>105.27215</v>
      </c>
      <c r="D14" s="272">
        <v>66.788979999999995</v>
      </c>
      <c r="E14" s="272">
        <v>0</v>
      </c>
      <c r="F14" s="272">
        <v>0</v>
      </c>
      <c r="G14" s="272">
        <v>0</v>
      </c>
      <c r="H14" s="272">
        <v>0</v>
      </c>
      <c r="I14" s="272">
        <v>2661.0352699999999</v>
      </c>
      <c r="J14" s="272">
        <v>617576.62283599994</v>
      </c>
      <c r="K14" s="272">
        <v>21366.147958599999</v>
      </c>
      <c r="L14" s="272">
        <v>5132.2808304</v>
      </c>
      <c r="M14" s="272">
        <v>107.81619000000001</v>
      </c>
      <c r="N14" s="272">
        <v>7100.8282850000005</v>
      </c>
      <c r="O14" s="272">
        <v>7.9146200000000002</v>
      </c>
      <c r="P14" s="272">
        <v>2867.9999800000001</v>
      </c>
      <c r="Q14" s="272">
        <v>654159.61074000003</v>
      </c>
      <c r="R14" s="261"/>
    </row>
    <row r="15" spans="1:26" ht="168" customHeight="1">
      <c r="A15" s="271" t="s">
        <v>206</v>
      </c>
      <c r="B15" s="272">
        <v>0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0</v>
      </c>
      <c r="J15" s="272">
        <v>1217.3623562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21.914270000000002</v>
      </c>
      <c r="Q15" s="272">
        <v>1239.2766299999998</v>
      </c>
      <c r="R15" s="261"/>
    </row>
    <row r="16" spans="1:26" ht="168" customHeight="1">
      <c r="A16" s="271" t="s">
        <v>129</v>
      </c>
      <c r="B16" s="272">
        <v>38152.943458200003</v>
      </c>
      <c r="C16" s="272">
        <v>359.94859960000002</v>
      </c>
      <c r="D16" s="272">
        <v>195.73248999999998</v>
      </c>
      <c r="E16" s="272">
        <v>0</v>
      </c>
      <c r="F16" s="272">
        <v>377.6534284</v>
      </c>
      <c r="G16" s="272">
        <v>0</v>
      </c>
      <c r="H16" s="272">
        <v>253.24788000000001</v>
      </c>
      <c r="I16" s="272">
        <v>39339.525849999998</v>
      </c>
      <c r="J16" s="272">
        <v>1580700.3573558</v>
      </c>
      <c r="K16" s="272">
        <v>12918.086009999999</v>
      </c>
      <c r="L16" s="272">
        <v>3757.3561288000001</v>
      </c>
      <c r="M16" s="272">
        <v>827.70457120000003</v>
      </c>
      <c r="N16" s="272">
        <v>9649.6461141999989</v>
      </c>
      <c r="O16" s="272">
        <v>182.92097000000001</v>
      </c>
      <c r="P16" s="272">
        <v>57000.080799999996</v>
      </c>
      <c r="Q16" s="272">
        <v>1665036.1518900001</v>
      </c>
      <c r="R16" s="261"/>
    </row>
    <row r="17" spans="1:18" ht="168" customHeight="1">
      <c r="A17" s="271" t="s">
        <v>207</v>
      </c>
      <c r="B17" s="272">
        <v>20825.8343274</v>
      </c>
      <c r="C17" s="272">
        <v>660.36010739999995</v>
      </c>
      <c r="D17" s="272">
        <v>486.08946000000003</v>
      </c>
      <c r="E17" s="272">
        <v>12.528538200000002</v>
      </c>
      <c r="F17" s="272">
        <v>232.007858</v>
      </c>
      <c r="G17" s="272">
        <v>0</v>
      </c>
      <c r="H17" s="272">
        <v>0</v>
      </c>
      <c r="I17" s="272">
        <v>22216.820299999999</v>
      </c>
      <c r="J17" s="272">
        <v>2551751.6823531999</v>
      </c>
      <c r="K17" s="272">
        <v>19709.0585598</v>
      </c>
      <c r="L17" s="272">
        <v>15263.087637000001</v>
      </c>
      <c r="M17" s="272">
        <v>756.35386719999997</v>
      </c>
      <c r="N17" s="272">
        <v>23149.491591400001</v>
      </c>
      <c r="O17" s="272">
        <v>1114.0991067999998</v>
      </c>
      <c r="P17" s="272">
        <v>8639.0927599999995</v>
      </c>
      <c r="Q17" s="272">
        <v>2620382.8659200002</v>
      </c>
      <c r="R17" s="261"/>
    </row>
    <row r="18" spans="1:18" ht="168" customHeight="1">
      <c r="A18" s="271" t="s">
        <v>208</v>
      </c>
      <c r="B18" s="272">
        <v>1002.6963499999999</v>
      </c>
      <c r="C18" s="272">
        <v>55.664606599999999</v>
      </c>
      <c r="D18" s="272">
        <v>29.707470000000001</v>
      </c>
      <c r="E18" s="272">
        <v>0</v>
      </c>
      <c r="F18" s="272">
        <v>24.132720000000003</v>
      </c>
      <c r="G18" s="272">
        <v>0</v>
      </c>
      <c r="H18" s="272">
        <v>0</v>
      </c>
      <c r="I18" s="272">
        <v>1112.2011499999999</v>
      </c>
      <c r="J18" s="272">
        <v>114752.49970080001</v>
      </c>
      <c r="K18" s="272">
        <v>479.77483659999996</v>
      </c>
      <c r="L18" s="272">
        <v>1151.8521528000001</v>
      </c>
      <c r="M18" s="272">
        <v>32.106009999999998</v>
      </c>
      <c r="N18" s="272">
        <v>1113.4471048</v>
      </c>
      <c r="O18" s="272">
        <v>211.27557000000002</v>
      </c>
      <c r="P18" s="272">
        <v>396.67394000000002</v>
      </c>
      <c r="Q18" s="272">
        <v>118137.62931999999</v>
      </c>
      <c r="R18" s="261"/>
    </row>
    <row r="19" spans="1:18" ht="168" customHeight="1">
      <c r="A19" s="271" t="s">
        <v>209</v>
      </c>
      <c r="B19" s="272">
        <v>671.10048100000006</v>
      </c>
      <c r="C19" s="272">
        <v>81.6159988</v>
      </c>
      <c r="D19" s="272">
        <v>7.3619700000000003</v>
      </c>
      <c r="E19" s="272">
        <v>5.75115</v>
      </c>
      <c r="F19" s="272">
        <v>4.4993400000000001</v>
      </c>
      <c r="G19" s="272">
        <v>0</v>
      </c>
      <c r="H19" s="272">
        <v>0</v>
      </c>
      <c r="I19" s="272">
        <v>770.32893999999999</v>
      </c>
      <c r="J19" s="272">
        <v>335415.45004699996</v>
      </c>
      <c r="K19" s="272">
        <v>6402.0343594000005</v>
      </c>
      <c r="L19" s="272">
        <v>1906.8818105999999</v>
      </c>
      <c r="M19" s="272">
        <v>45.873458599999999</v>
      </c>
      <c r="N19" s="272">
        <v>2700.1774851999999</v>
      </c>
      <c r="O19" s="272">
        <v>95.008369999999999</v>
      </c>
      <c r="P19" s="272">
        <v>3163.1796800000002</v>
      </c>
      <c r="Q19" s="272">
        <v>349728.60525000002</v>
      </c>
      <c r="R19" s="261"/>
    </row>
    <row r="20" spans="1:18" ht="168" customHeight="1">
      <c r="A20" s="271" t="s">
        <v>210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72">
        <v>0</v>
      </c>
      <c r="J20" s="272">
        <v>5251.4810723999999</v>
      </c>
      <c r="K20" s="272">
        <v>74.535976399999996</v>
      </c>
      <c r="L20" s="272">
        <v>14.541370000000001</v>
      </c>
      <c r="M20" s="272">
        <v>0</v>
      </c>
      <c r="N20" s="272">
        <v>0</v>
      </c>
      <c r="O20" s="272">
        <v>0</v>
      </c>
      <c r="P20" s="272">
        <v>2593.97804</v>
      </c>
      <c r="Q20" s="272">
        <v>7934.5364600000003</v>
      </c>
      <c r="R20" s="261"/>
    </row>
    <row r="21" spans="1:18" ht="168" customHeight="1">
      <c r="A21" s="271" t="s">
        <v>211</v>
      </c>
      <c r="B21" s="272">
        <v>15985.378357400001</v>
      </c>
      <c r="C21" s="272">
        <v>379.88577000000004</v>
      </c>
      <c r="D21" s="272">
        <v>610.18518999999992</v>
      </c>
      <c r="E21" s="272">
        <v>0</v>
      </c>
      <c r="F21" s="272">
        <v>827.04957999999999</v>
      </c>
      <c r="G21" s="272">
        <v>0</v>
      </c>
      <c r="H21" s="272">
        <v>0</v>
      </c>
      <c r="I21" s="272">
        <v>17802.498899999999</v>
      </c>
      <c r="J21" s="272">
        <v>946739.91530820006</v>
      </c>
      <c r="K21" s="272">
        <v>15077.250051200001</v>
      </c>
      <c r="L21" s="272">
        <v>2747.3622592000002</v>
      </c>
      <c r="M21" s="272">
        <v>16.031654</v>
      </c>
      <c r="N21" s="272">
        <v>8185.3434201999999</v>
      </c>
      <c r="O21" s="272">
        <v>119.3147706</v>
      </c>
      <c r="P21" s="272">
        <v>9773.9473900000012</v>
      </c>
      <c r="Q21" s="272">
        <v>982659.16490999993</v>
      </c>
      <c r="R21" s="261"/>
    </row>
    <row r="22" spans="1:18" ht="168" customHeight="1">
      <c r="A22" s="271" t="s">
        <v>212</v>
      </c>
      <c r="B22" s="272">
        <v>0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0</v>
      </c>
      <c r="J22" s="272">
        <v>418.91649380000001</v>
      </c>
      <c r="K22" s="272">
        <v>0</v>
      </c>
      <c r="L22" s="272">
        <v>17.579694800000002</v>
      </c>
      <c r="M22" s="272">
        <v>0</v>
      </c>
      <c r="N22" s="272">
        <v>0</v>
      </c>
      <c r="O22" s="272">
        <v>0</v>
      </c>
      <c r="P22" s="272">
        <v>0</v>
      </c>
      <c r="Q22" s="272">
        <v>436.49617999999998</v>
      </c>
      <c r="R22" s="261"/>
    </row>
    <row r="23" spans="1:18" ht="168" customHeight="1">
      <c r="A23" s="271" t="s">
        <v>213</v>
      </c>
      <c r="B23" s="272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0</v>
      </c>
      <c r="J23" s="272">
        <v>6687.4761805999997</v>
      </c>
      <c r="K23" s="272">
        <v>8.7481600000000004</v>
      </c>
      <c r="L23" s="272">
        <v>14.006410000000001</v>
      </c>
      <c r="M23" s="272">
        <v>0</v>
      </c>
      <c r="N23" s="272">
        <v>0</v>
      </c>
      <c r="O23" s="272">
        <v>0</v>
      </c>
      <c r="P23" s="272">
        <v>27.44</v>
      </c>
      <c r="Q23" s="272">
        <v>6737.6707500000002</v>
      </c>
      <c r="R23" s="261"/>
    </row>
    <row r="24" spans="1:18" ht="168" customHeight="1">
      <c r="A24" s="271" t="s">
        <v>214</v>
      </c>
      <c r="B24" s="272">
        <v>106.37139999999999</v>
      </c>
      <c r="C24" s="272">
        <v>0</v>
      </c>
      <c r="D24" s="272">
        <v>0</v>
      </c>
      <c r="E24" s="272">
        <v>0</v>
      </c>
      <c r="F24" s="272">
        <v>0</v>
      </c>
      <c r="G24" s="272">
        <v>0</v>
      </c>
      <c r="H24" s="272">
        <v>0</v>
      </c>
      <c r="I24" s="272">
        <v>106.37139999999999</v>
      </c>
      <c r="J24" s="272">
        <v>41925.712620999999</v>
      </c>
      <c r="K24" s="272">
        <v>383.63070959999999</v>
      </c>
      <c r="L24" s="272">
        <v>423.76591539999998</v>
      </c>
      <c r="M24" s="272">
        <v>0</v>
      </c>
      <c r="N24" s="272">
        <v>786.88795360000006</v>
      </c>
      <c r="O24" s="272">
        <v>0</v>
      </c>
      <c r="P24" s="272">
        <v>139.50899999999999</v>
      </c>
      <c r="Q24" s="272">
        <v>43659.506229999999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169.10834320000001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169.10835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97.75" customHeigh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0</v>
      </c>
      <c r="J27" s="275">
        <v>97.196383799999992</v>
      </c>
      <c r="K27" s="275">
        <v>0</v>
      </c>
      <c r="L27" s="275">
        <v>10.480090599999999</v>
      </c>
      <c r="M27" s="275">
        <v>0</v>
      </c>
      <c r="N27" s="275">
        <v>0</v>
      </c>
      <c r="O27" s="275">
        <v>0</v>
      </c>
      <c r="P27" s="275">
        <v>6.86</v>
      </c>
      <c r="Q27" s="275">
        <v>114.53646999999999</v>
      </c>
      <c r="R27" s="276"/>
    </row>
    <row r="28" spans="1:18" s="200" customFormat="1" ht="111.75" customHeight="1">
      <c r="A28" s="303" t="s">
        <v>236</v>
      </c>
      <c r="B28" s="304">
        <f>SUM(B10:B27)</f>
        <v>80506.969714800012</v>
      </c>
      <c r="C28" s="304">
        <f t="shared" ref="C28:Q28" si="0">SUM(C10:C27)</f>
        <v>1642.7472324</v>
      </c>
      <c r="D28" s="304">
        <f t="shared" si="0"/>
        <v>1395.8655600000002</v>
      </c>
      <c r="E28" s="304">
        <f t="shared" si="0"/>
        <v>18.279688200000002</v>
      </c>
      <c r="F28" s="304">
        <f t="shared" si="0"/>
        <v>1465.3429263999999</v>
      </c>
      <c r="G28" s="304">
        <f t="shared" si="0"/>
        <v>0</v>
      </c>
      <c r="H28" s="304">
        <f t="shared" si="0"/>
        <v>253.24788000000001</v>
      </c>
      <c r="I28" s="304">
        <f t="shared" si="0"/>
        <v>85282.453020000015</v>
      </c>
      <c r="J28" s="304">
        <f t="shared" si="0"/>
        <v>6985714.8448901996</v>
      </c>
      <c r="K28" s="304">
        <f t="shared" si="0"/>
        <v>81085.822006399991</v>
      </c>
      <c r="L28" s="304">
        <f t="shared" si="0"/>
        <v>34286.930142799996</v>
      </c>
      <c r="M28" s="304">
        <f t="shared" si="0"/>
        <v>1866.4003303999998</v>
      </c>
      <c r="N28" s="304">
        <f t="shared" si="0"/>
        <v>57251.589292600001</v>
      </c>
      <c r="O28" s="304">
        <f t="shared" si="0"/>
        <v>2332.7590225999998</v>
      </c>
      <c r="P28" s="304">
        <f t="shared" si="0"/>
        <v>84872.874580000003</v>
      </c>
      <c r="Q28" s="304">
        <f t="shared" si="0"/>
        <v>7247411.2204700001</v>
      </c>
      <c r="R28" s="276"/>
    </row>
    <row r="29" spans="1:18" ht="27.75" customHeight="1" thickBot="1">
      <c r="A29" s="305"/>
      <c r="B29" s="306"/>
      <c r="C29" s="307"/>
      <c r="D29" s="308"/>
      <c r="E29" s="308"/>
      <c r="F29" s="308"/>
      <c r="G29" s="308"/>
      <c r="H29" s="308"/>
      <c r="I29" s="308"/>
      <c r="J29" s="308"/>
      <c r="K29" s="308"/>
      <c r="L29" s="306"/>
      <c r="M29" s="306"/>
      <c r="N29" s="306"/>
      <c r="O29" s="306"/>
      <c r="P29" s="306"/>
      <c r="Q29" s="306"/>
      <c r="R29" s="261"/>
    </row>
    <row r="30" spans="1:18" ht="87" customHeight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70" zoomScaleNormal="70" workbookViewId="0">
      <selection activeCell="K34" sqref="K34"/>
    </sheetView>
  </sheetViews>
  <sheetFormatPr defaultColWidth="9.140625" defaultRowHeight="15"/>
  <cols>
    <col min="1" max="1" width="96.85546875" style="26" customWidth="1"/>
    <col min="2" max="4" width="11.7109375" style="572" customWidth="1"/>
    <col min="5" max="5" width="14" style="572" customWidth="1"/>
    <col min="6" max="6" width="11.5703125" style="572" bestFit="1" customWidth="1"/>
    <col min="7" max="7" width="2.42578125" style="572" customWidth="1"/>
    <col min="8" max="256" width="9.140625" style="572"/>
    <col min="257" max="257" width="52.7109375" style="572" customWidth="1"/>
    <col min="258" max="260" width="11.7109375" style="572" customWidth="1"/>
    <col min="261" max="261" width="14" style="572" customWidth="1"/>
    <col min="262" max="262" width="11.5703125" style="572" bestFit="1" customWidth="1"/>
    <col min="263" max="263" width="2.42578125" style="572" customWidth="1"/>
    <col min="264" max="512" width="9.140625" style="572"/>
    <col min="513" max="513" width="52.7109375" style="572" customWidth="1"/>
    <col min="514" max="516" width="11.7109375" style="572" customWidth="1"/>
    <col min="517" max="517" width="14" style="572" customWidth="1"/>
    <col min="518" max="518" width="11.5703125" style="572" bestFit="1" customWidth="1"/>
    <col min="519" max="519" width="2.42578125" style="572" customWidth="1"/>
    <col min="520" max="768" width="9.140625" style="572"/>
    <col min="769" max="769" width="52.7109375" style="572" customWidth="1"/>
    <col min="770" max="772" width="11.7109375" style="572" customWidth="1"/>
    <col min="773" max="773" width="14" style="572" customWidth="1"/>
    <col min="774" max="774" width="11.5703125" style="572" bestFit="1" customWidth="1"/>
    <col min="775" max="775" width="2.42578125" style="572" customWidth="1"/>
    <col min="776" max="1024" width="9.140625" style="572"/>
    <col min="1025" max="1025" width="52.7109375" style="572" customWidth="1"/>
    <col min="1026" max="1028" width="11.7109375" style="572" customWidth="1"/>
    <col min="1029" max="1029" width="14" style="572" customWidth="1"/>
    <col min="1030" max="1030" width="11.5703125" style="572" bestFit="1" customWidth="1"/>
    <col min="1031" max="1031" width="2.42578125" style="572" customWidth="1"/>
    <col min="1032" max="1280" width="9.140625" style="572"/>
    <col min="1281" max="1281" width="52.7109375" style="572" customWidth="1"/>
    <col min="1282" max="1284" width="11.7109375" style="572" customWidth="1"/>
    <col min="1285" max="1285" width="14" style="572" customWidth="1"/>
    <col min="1286" max="1286" width="11.5703125" style="572" bestFit="1" customWidth="1"/>
    <col min="1287" max="1287" width="2.42578125" style="572" customWidth="1"/>
    <col min="1288" max="1536" width="9.140625" style="572"/>
    <col min="1537" max="1537" width="52.7109375" style="572" customWidth="1"/>
    <col min="1538" max="1540" width="11.7109375" style="572" customWidth="1"/>
    <col min="1541" max="1541" width="14" style="572" customWidth="1"/>
    <col min="1542" max="1542" width="11.5703125" style="572" bestFit="1" customWidth="1"/>
    <col min="1543" max="1543" width="2.42578125" style="572" customWidth="1"/>
    <col min="1544" max="1792" width="9.140625" style="572"/>
    <col min="1793" max="1793" width="52.7109375" style="572" customWidth="1"/>
    <col min="1794" max="1796" width="11.7109375" style="572" customWidth="1"/>
    <col min="1797" max="1797" width="14" style="572" customWidth="1"/>
    <col min="1798" max="1798" width="11.5703125" style="572" bestFit="1" customWidth="1"/>
    <col min="1799" max="1799" width="2.42578125" style="572" customWidth="1"/>
    <col min="1800" max="2048" width="9.140625" style="572"/>
    <col min="2049" max="2049" width="52.7109375" style="572" customWidth="1"/>
    <col min="2050" max="2052" width="11.7109375" style="572" customWidth="1"/>
    <col min="2053" max="2053" width="14" style="572" customWidth="1"/>
    <col min="2054" max="2054" width="11.5703125" style="572" bestFit="1" customWidth="1"/>
    <col min="2055" max="2055" width="2.42578125" style="572" customWidth="1"/>
    <col min="2056" max="2304" width="9.140625" style="572"/>
    <col min="2305" max="2305" width="52.7109375" style="572" customWidth="1"/>
    <col min="2306" max="2308" width="11.7109375" style="572" customWidth="1"/>
    <col min="2309" max="2309" width="14" style="572" customWidth="1"/>
    <col min="2310" max="2310" width="11.5703125" style="572" bestFit="1" customWidth="1"/>
    <col min="2311" max="2311" width="2.42578125" style="572" customWidth="1"/>
    <col min="2312" max="2560" width="9.140625" style="572"/>
    <col min="2561" max="2561" width="52.7109375" style="572" customWidth="1"/>
    <col min="2562" max="2564" width="11.7109375" style="572" customWidth="1"/>
    <col min="2565" max="2565" width="14" style="572" customWidth="1"/>
    <col min="2566" max="2566" width="11.5703125" style="572" bestFit="1" customWidth="1"/>
    <col min="2567" max="2567" width="2.42578125" style="572" customWidth="1"/>
    <col min="2568" max="2816" width="9.140625" style="572"/>
    <col min="2817" max="2817" width="52.7109375" style="572" customWidth="1"/>
    <col min="2818" max="2820" width="11.7109375" style="572" customWidth="1"/>
    <col min="2821" max="2821" width="14" style="572" customWidth="1"/>
    <col min="2822" max="2822" width="11.5703125" style="572" bestFit="1" customWidth="1"/>
    <col min="2823" max="2823" width="2.42578125" style="572" customWidth="1"/>
    <col min="2824" max="3072" width="9.140625" style="572"/>
    <col min="3073" max="3073" width="52.7109375" style="572" customWidth="1"/>
    <col min="3074" max="3076" width="11.7109375" style="572" customWidth="1"/>
    <col min="3077" max="3077" width="14" style="572" customWidth="1"/>
    <col min="3078" max="3078" width="11.5703125" style="572" bestFit="1" customWidth="1"/>
    <col min="3079" max="3079" width="2.42578125" style="572" customWidth="1"/>
    <col min="3080" max="3328" width="9.140625" style="572"/>
    <col min="3329" max="3329" width="52.7109375" style="572" customWidth="1"/>
    <col min="3330" max="3332" width="11.7109375" style="572" customWidth="1"/>
    <col min="3333" max="3333" width="14" style="572" customWidth="1"/>
    <col min="3334" max="3334" width="11.5703125" style="572" bestFit="1" customWidth="1"/>
    <col min="3335" max="3335" width="2.42578125" style="572" customWidth="1"/>
    <col min="3336" max="3584" width="9.140625" style="572"/>
    <col min="3585" max="3585" width="52.7109375" style="572" customWidth="1"/>
    <col min="3586" max="3588" width="11.7109375" style="572" customWidth="1"/>
    <col min="3589" max="3589" width="14" style="572" customWidth="1"/>
    <col min="3590" max="3590" width="11.5703125" style="572" bestFit="1" customWidth="1"/>
    <col min="3591" max="3591" width="2.42578125" style="572" customWidth="1"/>
    <col min="3592" max="3840" width="9.140625" style="572"/>
    <col min="3841" max="3841" width="52.7109375" style="572" customWidth="1"/>
    <col min="3842" max="3844" width="11.7109375" style="572" customWidth="1"/>
    <col min="3845" max="3845" width="14" style="572" customWidth="1"/>
    <col min="3846" max="3846" width="11.5703125" style="572" bestFit="1" customWidth="1"/>
    <col min="3847" max="3847" width="2.42578125" style="572" customWidth="1"/>
    <col min="3848" max="4096" width="9.140625" style="572"/>
    <col min="4097" max="4097" width="52.7109375" style="572" customWidth="1"/>
    <col min="4098" max="4100" width="11.7109375" style="572" customWidth="1"/>
    <col min="4101" max="4101" width="14" style="572" customWidth="1"/>
    <col min="4102" max="4102" width="11.5703125" style="572" bestFit="1" customWidth="1"/>
    <col min="4103" max="4103" width="2.42578125" style="572" customWidth="1"/>
    <col min="4104" max="4352" width="9.140625" style="572"/>
    <col min="4353" max="4353" width="52.7109375" style="572" customWidth="1"/>
    <col min="4354" max="4356" width="11.7109375" style="572" customWidth="1"/>
    <col min="4357" max="4357" width="14" style="572" customWidth="1"/>
    <col min="4358" max="4358" width="11.5703125" style="572" bestFit="1" customWidth="1"/>
    <col min="4359" max="4359" width="2.42578125" style="572" customWidth="1"/>
    <col min="4360" max="4608" width="9.140625" style="572"/>
    <col min="4609" max="4609" width="52.7109375" style="572" customWidth="1"/>
    <col min="4610" max="4612" width="11.7109375" style="572" customWidth="1"/>
    <col min="4613" max="4613" width="14" style="572" customWidth="1"/>
    <col min="4614" max="4614" width="11.5703125" style="572" bestFit="1" customWidth="1"/>
    <col min="4615" max="4615" width="2.42578125" style="572" customWidth="1"/>
    <col min="4616" max="4864" width="9.140625" style="572"/>
    <col min="4865" max="4865" width="52.7109375" style="572" customWidth="1"/>
    <col min="4866" max="4868" width="11.7109375" style="572" customWidth="1"/>
    <col min="4869" max="4869" width="14" style="572" customWidth="1"/>
    <col min="4870" max="4870" width="11.5703125" style="572" bestFit="1" customWidth="1"/>
    <col min="4871" max="4871" width="2.42578125" style="572" customWidth="1"/>
    <col min="4872" max="5120" width="9.140625" style="572"/>
    <col min="5121" max="5121" width="52.7109375" style="572" customWidth="1"/>
    <col min="5122" max="5124" width="11.7109375" style="572" customWidth="1"/>
    <col min="5125" max="5125" width="14" style="572" customWidth="1"/>
    <col min="5126" max="5126" width="11.5703125" style="572" bestFit="1" customWidth="1"/>
    <col min="5127" max="5127" width="2.42578125" style="572" customWidth="1"/>
    <col min="5128" max="5376" width="9.140625" style="572"/>
    <col min="5377" max="5377" width="52.7109375" style="572" customWidth="1"/>
    <col min="5378" max="5380" width="11.7109375" style="572" customWidth="1"/>
    <col min="5381" max="5381" width="14" style="572" customWidth="1"/>
    <col min="5382" max="5382" width="11.5703125" style="572" bestFit="1" customWidth="1"/>
    <col min="5383" max="5383" width="2.42578125" style="572" customWidth="1"/>
    <col min="5384" max="5632" width="9.140625" style="572"/>
    <col min="5633" max="5633" width="52.7109375" style="572" customWidth="1"/>
    <col min="5634" max="5636" width="11.7109375" style="572" customWidth="1"/>
    <col min="5637" max="5637" width="14" style="572" customWidth="1"/>
    <col min="5638" max="5638" width="11.5703125" style="572" bestFit="1" customWidth="1"/>
    <col min="5639" max="5639" width="2.42578125" style="572" customWidth="1"/>
    <col min="5640" max="5888" width="9.140625" style="572"/>
    <col min="5889" max="5889" width="52.7109375" style="572" customWidth="1"/>
    <col min="5890" max="5892" width="11.7109375" style="572" customWidth="1"/>
    <col min="5893" max="5893" width="14" style="572" customWidth="1"/>
    <col min="5894" max="5894" width="11.5703125" style="572" bestFit="1" customWidth="1"/>
    <col min="5895" max="5895" width="2.42578125" style="572" customWidth="1"/>
    <col min="5896" max="6144" width="9.140625" style="572"/>
    <col min="6145" max="6145" width="52.7109375" style="572" customWidth="1"/>
    <col min="6146" max="6148" width="11.7109375" style="572" customWidth="1"/>
    <col min="6149" max="6149" width="14" style="572" customWidth="1"/>
    <col min="6150" max="6150" width="11.5703125" style="572" bestFit="1" customWidth="1"/>
    <col min="6151" max="6151" width="2.42578125" style="572" customWidth="1"/>
    <col min="6152" max="6400" width="9.140625" style="572"/>
    <col min="6401" max="6401" width="52.7109375" style="572" customWidth="1"/>
    <col min="6402" max="6404" width="11.7109375" style="572" customWidth="1"/>
    <col min="6405" max="6405" width="14" style="572" customWidth="1"/>
    <col min="6406" max="6406" width="11.5703125" style="572" bestFit="1" customWidth="1"/>
    <col min="6407" max="6407" width="2.42578125" style="572" customWidth="1"/>
    <col min="6408" max="6656" width="9.140625" style="572"/>
    <col min="6657" max="6657" width="52.7109375" style="572" customWidth="1"/>
    <col min="6658" max="6660" width="11.7109375" style="572" customWidth="1"/>
    <col min="6661" max="6661" width="14" style="572" customWidth="1"/>
    <col min="6662" max="6662" width="11.5703125" style="572" bestFit="1" customWidth="1"/>
    <col min="6663" max="6663" width="2.42578125" style="572" customWidth="1"/>
    <col min="6664" max="6912" width="9.140625" style="572"/>
    <col min="6913" max="6913" width="52.7109375" style="572" customWidth="1"/>
    <col min="6914" max="6916" width="11.7109375" style="572" customWidth="1"/>
    <col min="6917" max="6917" width="14" style="572" customWidth="1"/>
    <col min="6918" max="6918" width="11.5703125" style="572" bestFit="1" customWidth="1"/>
    <col min="6919" max="6919" width="2.42578125" style="572" customWidth="1"/>
    <col min="6920" max="7168" width="9.140625" style="572"/>
    <col min="7169" max="7169" width="52.7109375" style="572" customWidth="1"/>
    <col min="7170" max="7172" width="11.7109375" style="572" customWidth="1"/>
    <col min="7173" max="7173" width="14" style="572" customWidth="1"/>
    <col min="7174" max="7174" width="11.5703125" style="572" bestFit="1" customWidth="1"/>
    <col min="7175" max="7175" width="2.42578125" style="572" customWidth="1"/>
    <col min="7176" max="7424" width="9.140625" style="572"/>
    <col min="7425" max="7425" width="52.7109375" style="572" customWidth="1"/>
    <col min="7426" max="7428" width="11.7109375" style="572" customWidth="1"/>
    <col min="7429" max="7429" width="14" style="572" customWidth="1"/>
    <col min="7430" max="7430" width="11.5703125" style="572" bestFit="1" customWidth="1"/>
    <col min="7431" max="7431" width="2.42578125" style="572" customWidth="1"/>
    <col min="7432" max="7680" width="9.140625" style="572"/>
    <col min="7681" max="7681" width="52.7109375" style="572" customWidth="1"/>
    <col min="7682" max="7684" width="11.7109375" style="572" customWidth="1"/>
    <col min="7685" max="7685" width="14" style="572" customWidth="1"/>
    <col min="7686" max="7686" width="11.5703125" style="572" bestFit="1" customWidth="1"/>
    <col min="7687" max="7687" width="2.42578125" style="572" customWidth="1"/>
    <col min="7688" max="7936" width="9.140625" style="572"/>
    <col min="7937" max="7937" width="52.7109375" style="572" customWidth="1"/>
    <col min="7938" max="7940" width="11.7109375" style="572" customWidth="1"/>
    <col min="7941" max="7941" width="14" style="572" customWidth="1"/>
    <col min="7942" max="7942" width="11.5703125" style="572" bestFit="1" customWidth="1"/>
    <col min="7943" max="7943" width="2.42578125" style="572" customWidth="1"/>
    <col min="7944" max="8192" width="9.140625" style="572"/>
    <col min="8193" max="8193" width="52.7109375" style="572" customWidth="1"/>
    <col min="8194" max="8196" width="11.7109375" style="572" customWidth="1"/>
    <col min="8197" max="8197" width="14" style="572" customWidth="1"/>
    <col min="8198" max="8198" width="11.5703125" style="572" bestFit="1" customWidth="1"/>
    <col min="8199" max="8199" width="2.42578125" style="572" customWidth="1"/>
    <col min="8200" max="8448" width="9.140625" style="572"/>
    <col min="8449" max="8449" width="52.7109375" style="572" customWidth="1"/>
    <col min="8450" max="8452" width="11.7109375" style="572" customWidth="1"/>
    <col min="8453" max="8453" width="14" style="572" customWidth="1"/>
    <col min="8454" max="8454" width="11.5703125" style="572" bestFit="1" customWidth="1"/>
    <col min="8455" max="8455" width="2.42578125" style="572" customWidth="1"/>
    <col min="8456" max="8704" width="9.140625" style="572"/>
    <col min="8705" max="8705" width="52.7109375" style="572" customWidth="1"/>
    <col min="8706" max="8708" width="11.7109375" style="572" customWidth="1"/>
    <col min="8709" max="8709" width="14" style="572" customWidth="1"/>
    <col min="8710" max="8710" width="11.5703125" style="572" bestFit="1" customWidth="1"/>
    <col min="8711" max="8711" width="2.42578125" style="572" customWidth="1"/>
    <col min="8712" max="8960" width="9.140625" style="572"/>
    <col min="8961" max="8961" width="52.7109375" style="572" customWidth="1"/>
    <col min="8962" max="8964" width="11.7109375" style="572" customWidth="1"/>
    <col min="8965" max="8965" width="14" style="572" customWidth="1"/>
    <col min="8966" max="8966" width="11.5703125" style="572" bestFit="1" customWidth="1"/>
    <col min="8967" max="8967" width="2.42578125" style="572" customWidth="1"/>
    <col min="8968" max="9216" width="9.140625" style="572"/>
    <col min="9217" max="9217" width="52.7109375" style="572" customWidth="1"/>
    <col min="9218" max="9220" width="11.7109375" style="572" customWidth="1"/>
    <col min="9221" max="9221" width="14" style="572" customWidth="1"/>
    <col min="9222" max="9222" width="11.5703125" style="572" bestFit="1" customWidth="1"/>
    <col min="9223" max="9223" width="2.42578125" style="572" customWidth="1"/>
    <col min="9224" max="9472" width="9.140625" style="572"/>
    <col min="9473" max="9473" width="52.7109375" style="572" customWidth="1"/>
    <col min="9474" max="9476" width="11.7109375" style="572" customWidth="1"/>
    <col min="9477" max="9477" width="14" style="572" customWidth="1"/>
    <col min="9478" max="9478" width="11.5703125" style="572" bestFit="1" customWidth="1"/>
    <col min="9479" max="9479" width="2.42578125" style="572" customWidth="1"/>
    <col min="9480" max="9728" width="9.140625" style="572"/>
    <col min="9729" max="9729" width="52.7109375" style="572" customWidth="1"/>
    <col min="9730" max="9732" width="11.7109375" style="572" customWidth="1"/>
    <col min="9733" max="9733" width="14" style="572" customWidth="1"/>
    <col min="9734" max="9734" width="11.5703125" style="572" bestFit="1" customWidth="1"/>
    <col min="9735" max="9735" width="2.42578125" style="572" customWidth="1"/>
    <col min="9736" max="9984" width="9.140625" style="572"/>
    <col min="9985" max="9985" width="52.7109375" style="572" customWidth="1"/>
    <col min="9986" max="9988" width="11.7109375" style="572" customWidth="1"/>
    <col min="9989" max="9989" width="14" style="572" customWidth="1"/>
    <col min="9990" max="9990" width="11.5703125" style="572" bestFit="1" customWidth="1"/>
    <col min="9991" max="9991" width="2.42578125" style="572" customWidth="1"/>
    <col min="9992" max="10240" width="9.140625" style="572"/>
    <col min="10241" max="10241" width="52.7109375" style="572" customWidth="1"/>
    <col min="10242" max="10244" width="11.7109375" style="572" customWidth="1"/>
    <col min="10245" max="10245" width="14" style="572" customWidth="1"/>
    <col min="10246" max="10246" width="11.5703125" style="572" bestFit="1" customWidth="1"/>
    <col min="10247" max="10247" width="2.42578125" style="572" customWidth="1"/>
    <col min="10248" max="10496" width="9.140625" style="572"/>
    <col min="10497" max="10497" width="52.7109375" style="572" customWidth="1"/>
    <col min="10498" max="10500" width="11.7109375" style="572" customWidth="1"/>
    <col min="10501" max="10501" width="14" style="572" customWidth="1"/>
    <col min="10502" max="10502" width="11.5703125" style="572" bestFit="1" customWidth="1"/>
    <col min="10503" max="10503" width="2.42578125" style="572" customWidth="1"/>
    <col min="10504" max="10752" width="9.140625" style="572"/>
    <col min="10753" max="10753" width="52.7109375" style="572" customWidth="1"/>
    <col min="10754" max="10756" width="11.7109375" style="572" customWidth="1"/>
    <col min="10757" max="10757" width="14" style="572" customWidth="1"/>
    <col min="10758" max="10758" width="11.5703125" style="572" bestFit="1" customWidth="1"/>
    <col min="10759" max="10759" width="2.42578125" style="572" customWidth="1"/>
    <col min="10760" max="11008" width="9.140625" style="572"/>
    <col min="11009" max="11009" width="52.7109375" style="572" customWidth="1"/>
    <col min="11010" max="11012" width="11.7109375" style="572" customWidth="1"/>
    <col min="11013" max="11013" width="14" style="572" customWidth="1"/>
    <col min="11014" max="11014" width="11.5703125" style="572" bestFit="1" customWidth="1"/>
    <col min="11015" max="11015" width="2.42578125" style="572" customWidth="1"/>
    <col min="11016" max="11264" width="9.140625" style="572"/>
    <col min="11265" max="11265" width="52.7109375" style="572" customWidth="1"/>
    <col min="11266" max="11268" width="11.7109375" style="572" customWidth="1"/>
    <col min="11269" max="11269" width="14" style="572" customWidth="1"/>
    <col min="11270" max="11270" width="11.5703125" style="572" bestFit="1" customWidth="1"/>
    <col min="11271" max="11271" width="2.42578125" style="572" customWidth="1"/>
    <col min="11272" max="11520" width="9.140625" style="572"/>
    <col min="11521" max="11521" width="52.7109375" style="572" customWidth="1"/>
    <col min="11522" max="11524" width="11.7109375" style="572" customWidth="1"/>
    <col min="11525" max="11525" width="14" style="572" customWidth="1"/>
    <col min="11526" max="11526" width="11.5703125" style="572" bestFit="1" customWidth="1"/>
    <col min="11527" max="11527" width="2.42578125" style="572" customWidth="1"/>
    <col min="11528" max="11776" width="9.140625" style="572"/>
    <col min="11777" max="11777" width="52.7109375" style="572" customWidth="1"/>
    <col min="11778" max="11780" width="11.7109375" style="572" customWidth="1"/>
    <col min="11781" max="11781" width="14" style="572" customWidth="1"/>
    <col min="11782" max="11782" width="11.5703125" style="572" bestFit="1" customWidth="1"/>
    <col min="11783" max="11783" width="2.42578125" style="572" customWidth="1"/>
    <col min="11784" max="12032" width="9.140625" style="572"/>
    <col min="12033" max="12033" width="52.7109375" style="572" customWidth="1"/>
    <col min="12034" max="12036" width="11.7109375" style="572" customWidth="1"/>
    <col min="12037" max="12037" width="14" style="572" customWidth="1"/>
    <col min="12038" max="12038" width="11.5703125" style="572" bestFit="1" customWidth="1"/>
    <col min="12039" max="12039" width="2.42578125" style="572" customWidth="1"/>
    <col min="12040" max="12288" width="9.140625" style="572"/>
    <col min="12289" max="12289" width="52.7109375" style="572" customWidth="1"/>
    <col min="12290" max="12292" width="11.7109375" style="572" customWidth="1"/>
    <col min="12293" max="12293" width="14" style="572" customWidth="1"/>
    <col min="12294" max="12294" width="11.5703125" style="572" bestFit="1" customWidth="1"/>
    <col min="12295" max="12295" width="2.42578125" style="572" customWidth="1"/>
    <col min="12296" max="12544" width="9.140625" style="572"/>
    <col min="12545" max="12545" width="52.7109375" style="572" customWidth="1"/>
    <col min="12546" max="12548" width="11.7109375" style="572" customWidth="1"/>
    <col min="12549" max="12549" width="14" style="572" customWidth="1"/>
    <col min="12550" max="12550" width="11.5703125" style="572" bestFit="1" customWidth="1"/>
    <col min="12551" max="12551" width="2.42578125" style="572" customWidth="1"/>
    <col min="12552" max="12800" width="9.140625" style="572"/>
    <col min="12801" max="12801" width="52.7109375" style="572" customWidth="1"/>
    <col min="12802" max="12804" width="11.7109375" style="572" customWidth="1"/>
    <col min="12805" max="12805" width="14" style="572" customWidth="1"/>
    <col min="12806" max="12806" width="11.5703125" style="572" bestFit="1" customWidth="1"/>
    <col min="12807" max="12807" width="2.42578125" style="572" customWidth="1"/>
    <col min="12808" max="13056" width="9.140625" style="572"/>
    <col min="13057" max="13057" width="52.7109375" style="572" customWidth="1"/>
    <col min="13058" max="13060" width="11.7109375" style="572" customWidth="1"/>
    <col min="13061" max="13061" width="14" style="572" customWidth="1"/>
    <col min="13062" max="13062" width="11.5703125" style="572" bestFit="1" customWidth="1"/>
    <col min="13063" max="13063" width="2.42578125" style="572" customWidth="1"/>
    <col min="13064" max="13312" width="9.140625" style="572"/>
    <col min="13313" max="13313" width="52.7109375" style="572" customWidth="1"/>
    <col min="13314" max="13316" width="11.7109375" style="572" customWidth="1"/>
    <col min="13317" max="13317" width="14" style="572" customWidth="1"/>
    <col min="13318" max="13318" width="11.5703125" style="572" bestFit="1" customWidth="1"/>
    <col min="13319" max="13319" width="2.42578125" style="572" customWidth="1"/>
    <col min="13320" max="13568" width="9.140625" style="572"/>
    <col min="13569" max="13569" width="52.7109375" style="572" customWidth="1"/>
    <col min="13570" max="13572" width="11.7109375" style="572" customWidth="1"/>
    <col min="13573" max="13573" width="14" style="572" customWidth="1"/>
    <col min="13574" max="13574" width="11.5703125" style="572" bestFit="1" customWidth="1"/>
    <col min="13575" max="13575" width="2.42578125" style="572" customWidth="1"/>
    <col min="13576" max="13824" width="9.140625" style="572"/>
    <col min="13825" max="13825" width="52.7109375" style="572" customWidth="1"/>
    <col min="13826" max="13828" width="11.7109375" style="572" customWidth="1"/>
    <col min="13829" max="13829" width="14" style="572" customWidth="1"/>
    <col min="13830" max="13830" width="11.5703125" style="572" bestFit="1" customWidth="1"/>
    <col min="13831" max="13831" width="2.42578125" style="572" customWidth="1"/>
    <col min="13832" max="14080" width="9.140625" style="572"/>
    <col min="14081" max="14081" width="52.7109375" style="572" customWidth="1"/>
    <col min="14082" max="14084" width="11.7109375" style="572" customWidth="1"/>
    <col min="14085" max="14085" width="14" style="572" customWidth="1"/>
    <col min="14086" max="14086" width="11.5703125" style="572" bestFit="1" customWidth="1"/>
    <col min="14087" max="14087" width="2.42578125" style="572" customWidth="1"/>
    <col min="14088" max="14336" width="9.140625" style="572"/>
    <col min="14337" max="14337" width="52.7109375" style="572" customWidth="1"/>
    <col min="14338" max="14340" width="11.7109375" style="572" customWidth="1"/>
    <col min="14341" max="14341" width="14" style="572" customWidth="1"/>
    <col min="14342" max="14342" width="11.5703125" style="572" bestFit="1" customWidth="1"/>
    <col min="14343" max="14343" width="2.42578125" style="572" customWidth="1"/>
    <col min="14344" max="14592" width="9.140625" style="572"/>
    <col min="14593" max="14593" width="52.7109375" style="572" customWidth="1"/>
    <col min="14594" max="14596" width="11.7109375" style="572" customWidth="1"/>
    <col min="14597" max="14597" width="14" style="572" customWidth="1"/>
    <col min="14598" max="14598" width="11.5703125" style="572" bestFit="1" customWidth="1"/>
    <col min="14599" max="14599" width="2.42578125" style="572" customWidth="1"/>
    <col min="14600" max="14848" width="9.140625" style="572"/>
    <col min="14849" max="14849" width="52.7109375" style="572" customWidth="1"/>
    <col min="14850" max="14852" width="11.7109375" style="572" customWidth="1"/>
    <col min="14853" max="14853" width="14" style="572" customWidth="1"/>
    <col min="14854" max="14854" width="11.5703125" style="572" bestFit="1" customWidth="1"/>
    <col min="14855" max="14855" width="2.42578125" style="572" customWidth="1"/>
    <col min="14856" max="15104" width="9.140625" style="572"/>
    <col min="15105" max="15105" width="52.7109375" style="572" customWidth="1"/>
    <col min="15106" max="15108" width="11.7109375" style="572" customWidth="1"/>
    <col min="15109" max="15109" width="14" style="572" customWidth="1"/>
    <col min="15110" max="15110" width="11.5703125" style="572" bestFit="1" customWidth="1"/>
    <col min="15111" max="15111" width="2.42578125" style="572" customWidth="1"/>
    <col min="15112" max="15360" width="9.140625" style="572"/>
    <col min="15361" max="15361" width="52.7109375" style="572" customWidth="1"/>
    <col min="15362" max="15364" width="11.7109375" style="572" customWidth="1"/>
    <col min="15365" max="15365" width="14" style="572" customWidth="1"/>
    <col min="15366" max="15366" width="11.5703125" style="572" bestFit="1" customWidth="1"/>
    <col min="15367" max="15367" width="2.42578125" style="572" customWidth="1"/>
    <col min="15368" max="15616" width="9.140625" style="572"/>
    <col min="15617" max="15617" width="52.7109375" style="572" customWidth="1"/>
    <col min="15618" max="15620" width="11.7109375" style="572" customWidth="1"/>
    <col min="15621" max="15621" width="14" style="572" customWidth="1"/>
    <col min="15622" max="15622" width="11.5703125" style="572" bestFit="1" customWidth="1"/>
    <col min="15623" max="15623" width="2.42578125" style="572" customWidth="1"/>
    <col min="15624" max="15872" width="9.140625" style="572"/>
    <col min="15873" max="15873" width="52.7109375" style="572" customWidth="1"/>
    <col min="15874" max="15876" width="11.7109375" style="572" customWidth="1"/>
    <col min="15877" max="15877" width="14" style="572" customWidth="1"/>
    <col min="15878" max="15878" width="11.5703125" style="572" bestFit="1" customWidth="1"/>
    <col min="15879" max="15879" width="2.42578125" style="572" customWidth="1"/>
    <col min="15880" max="16128" width="9.140625" style="572"/>
    <col min="16129" max="16129" width="52.7109375" style="572" customWidth="1"/>
    <col min="16130" max="16132" width="11.7109375" style="572" customWidth="1"/>
    <col min="16133" max="16133" width="14" style="572" customWidth="1"/>
    <col min="16134" max="16134" width="11.5703125" style="572" bestFit="1" customWidth="1"/>
    <col min="16135" max="16135" width="2.42578125" style="572" customWidth="1"/>
    <col min="16136" max="16384" width="9.140625" style="572"/>
  </cols>
  <sheetData>
    <row r="1" spans="1:26" s="1" customFormat="1" ht="3.75" customHeight="1">
      <c r="A1" s="192"/>
      <c r="B1" s="192"/>
      <c r="C1" s="192"/>
      <c r="D1" s="192"/>
      <c r="E1" s="192"/>
      <c r="F1" s="192"/>
    </row>
    <row r="2" spans="1:26" s="2" customFormat="1" ht="39" customHeight="1">
      <c r="A2" s="723" t="s">
        <v>733</v>
      </c>
      <c r="B2" s="723"/>
      <c r="C2" s="723"/>
      <c r="D2" s="723"/>
      <c r="E2" s="723"/>
      <c r="F2" s="723"/>
    </row>
    <row r="3" spans="1:26" s="2" customFormat="1" ht="27" customHeight="1">
      <c r="A3" s="723" t="s">
        <v>257</v>
      </c>
      <c r="B3" s="723"/>
      <c r="C3" s="723"/>
      <c r="D3" s="723"/>
      <c r="E3" s="723"/>
      <c r="F3" s="723"/>
    </row>
    <row r="4" spans="1:26" s="2" customFormat="1" ht="27" customHeight="1">
      <c r="A4" s="723" t="s">
        <v>877</v>
      </c>
      <c r="B4" s="723"/>
      <c r="C4" s="723"/>
      <c r="D4" s="723"/>
      <c r="E4" s="723"/>
      <c r="F4" s="723"/>
    </row>
    <row r="5" spans="1:26" s="3" customFormat="1" ht="39" customHeight="1">
      <c r="A5" s="724" t="s">
        <v>2</v>
      </c>
      <c r="B5" s="724"/>
      <c r="C5" s="724"/>
      <c r="D5" s="724"/>
      <c r="E5" s="724"/>
      <c r="F5" s="724"/>
    </row>
    <row r="6" spans="1:26" ht="6" customHeight="1">
      <c r="A6" s="159"/>
    </row>
    <row r="7" spans="1:26" ht="6" customHeight="1">
      <c r="A7" s="309"/>
      <c r="B7" s="310"/>
      <c r="C7" s="311"/>
      <c r="D7" s="311"/>
      <c r="E7" s="310"/>
      <c r="F7" s="312"/>
      <c r="G7" s="214"/>
      <c r="H7" s="23"/>
      <c r="I7" s="23"/>
      <c r="J7" s="23"/>
      <c r="K7" s="23"/>
      <c r="L7" s="23"/>
    </row>
    <row r="8" spans="1:26" ht="43.5" customHeight="1">
      <c r="A8" s="313"/>
      <c r="B8" s="314" t="s">
        <v>734</v>
      </c>
      <c r="C8" s="314" t="s">
        <v>736</v>
      </c>
      <c r="D8" s="314" t="s">
        <v>735</v>
      </c>
      <c r="E8" s="315" t="s">
        <v>53</v>
      </c>
      <c r="F8" s="316" t="s">
        <v>14</v>
      </c>
      <c r="G8" s="214"/>
      <c r="Y8" s="572">
        <v>1</v>
      </c>
      <c r="Z8" s="572">
        <v>1</v>
      </c>
    </row>
    <row r="9" spans="1:26" ht="33" customHeight="1">
      <c r="A9" s="317" t="s">
        <v>16</v>
      </c>
      <c r="B9" s="167">
        <v>4168.84692</v>
      </c>
      <c r="C9" s="168">
        <v>0</v>
      </c>
      <c r="D9" s="168">
        <v>19646.791559999998</v>
      </c>
      <c r="E9" s="167">
        <f t="shared" ref="E9:E38" si="0">SUM(B9:D9)</f>
        <v>23815.638479999998</v>
      </c>
      <c r="F9" s="198">
        <f>+E9/$E$38</f>
        <v>3.3250277108346463E-3</v>
      </c>
      <c r="G9" s="214"/>
      <c r="H9" s="23"/>
      <c r="I9" s="23"/>
      <c r="J9" s="23"/>
      <c r="K9" s="23"/>
      <c r="L9" s="23"/>
    </row>
    <row r="10" spans="1:26" ht="33" customHeight="1">
      <c r="A10" s="317" t="s">
        <v>17</v>
      </c>
      <c r="B10" s="167">
        <v>0</v>
      </c>
      <c r="C10" s="168">
        <v>0</v>
      </c>
      <c r="D10" s="168">
        <v>0</v>
      </c>
      <c r="E10" s="167">
        <f t="shared" si="0"/>
        <v>0</v>
      </c>
      <c r="F10" s="198">
        <f>+E10/$E$38</f>
        <v>0</v>
      </c>
      <c r="G10" s="214"/>
      <c r="H10" s="23"/>
      <c r="I10" s="23"/>
      <c r="J10" s="23"/>
      <c r="K10" s="23"/>
      <c r="L10" s="23"/>
    </row>
    <row r="11" spans="1:26" ht="33" customHeight="1">
      <c r="A11" s="317" t="s">
        <v>18</v>
      </c>
      <c r="B11" s="167">
        <v>0</v>
      </c>
      <c r="C11" s="168">
        <v>0</v>
      </c>
      <c r="D11" s="168">
        <v>0</v>
      </c>
      <c r="E11" s="167">
        <f t="shared" si="0"/>
        <v>0</v>
      </c>
      <c r="F11" s="198">
        <f t="shared" ref="F11:F38" si="1">+E11/$E$38</f>
        <v>0</v>
      </c>
      <c r="G11" s="214"/>
      <c r="H11" s="23"/>
      <c r="I11" s="23"/>
      <c r="J11" s="23"/>
      <c r="K11" s="23"/>
      <c r="L11" s="23"/>
    </row>
    <row r="12" spans="1:26" ht="33" customHeight="1">
      <c r="A12" s="317" t="s">
        <v>19</v>
      </c>
      <c r="B12" s="167">
        <v>0</v>
      </c>
      <c r="C12" s="168">
        <v>0</v>
      </c>
      <c r="D12" s="168">
        <v>0</v>
      </c>
      <c r="E12" s="167">
        <f t="shared" si="0"/>
        <v>0</v>
      </c>
      <c r="F12" s="198">
        <f t="shared" si="1"/>
        <v>0</v>
      </c>
      <c r="G12" s="214"/>
      <c r="H12" s="23"/>
      <c r="I12" s="23"/>
      <c r="J12" s="23"/>
      <c r="K12" s="23"/>
      <c r="L12" s="23"/>
    </row>
    <row r="13" spans="1:26" ht="33" customHeight="1">
      <c r="A13" s="317" t="s">
        <v>37</v>
      </c>
      <c r="B13" s="167">
        <v>101826.99537999999</v>
      </c>
      <c r="C13" s="168">
        <v>0</v>
      </c>
      <c r="D13" s="168">
        <v>0</v>
      </c>
      <c r="E13" s="167">
        <f t="shared" si="0"/>
        <v>101826.99537999999</v>
      </c>
      <c r="F13" s="198">
        <f t="shared" si="1"/>
        <v>1.4216607362169342E-2</v>
      </c>
      <c r="G13" s="214"/>
      <c r="H13" s="23"/>
      <c r="I13" s="23"/>
      <c r="J13" s="23"/>
      <c r="K13" s="23"/>
      <c r="L13" s="23"/>
    </row>
    <row r="14" spans="1:26" ht="33" customHeight="1">
      <c r="A14" s="317" t="s">
        <v>38</v>
      </c>
      <c r="B14" s="167">
        <v>740097.78778000001</v>
      </c>
      <c r="C14" s="168">
        <v>162427.42284000001</v>
      </c>
      <c r="D14" s="168">
        <v>359625.66410000005</v>
      </c>
      <c r="E14" s="167">
        <f t="shared" si="0"/>
        <v>1262150.8747200002</v>
      </c>
      <c r="F14" s="198">
        <f t="shared" si="1"/>
        <v>0.17621558360581013</v>
      </c>
      <c r="G14" s="214"/>
      <c r="H14" s="23"/>
      <c r="I14" s="23"/>
      <c r="J14" s="23"/>
      <c r="K14" s="23"/>
      <c r="L14" s="23"/>
    </row>
    <row r="15" spans="1:26" ht="33" customHeight="1">
      <c r="A15" s="317" t="s">
        <v>39</v>
      </c>
      <c r="B15" s="167">
        <v>6050.0008600000001</v>
      </c>
      <c r="C15" s="168">
        <v>10753.336240000001</v>
      </c>
      <c r="D15" s="168">
        <v>2625.3381099999997</v>
      </c>
      <c r="E15" s="167">
        <f t="shared" si="0"/>
        <v>19428.675210000001</v>
      </c>
      <c r="F15" s="198">
        <f t="shared" si="1"/>
        <v>2.712540481008181E-3</v>
      </c>
      <c r="G15" s="214"/>
      <c r="H15" s="23"/>
      <c r="I15" s="23"/>
      <c r="J15" s="23"/>
      <c r="K15" s="23"/>
      <c r="L15" s="23"/>
    </row>
    <row r="16" spans="1:26" ht="33" customHeight="1">
      <c r="A16" s="317" t="s">
        <v>258</v>
      </c>
      <c r="B16" s="167">
        <v>26391.900600000001</v>
      </c>
      <c r="C16" s="168">
        <v>33553.62369</v>
      </c>
      <c r="D16" s="168">
        <v>14082.213750000001</v>
      </c>
      <c r="E16" s="167">
        <f t="shared" si="0"/>
        <v>74027.738039999997</v>
      </c>
      <c r="F16" s="198">
        <f t="shared" si="1"/>
        <v>1.0335405475696828E-2</v>
      </c>
      <c r="G16" s="214"/>
      <c r="H16" s="23"/>
      <c r="I16" s="23"/>
      <c r="J16" s="23"/>
      <c r="K16" s="23"/>
      <c r="L16" s="23"/>
    </row>
    <row r="17" spans="1:12" ht="33" customHeight="1">
      <c r="A17" s="317" t="s">
        <v>41</v>
      </c>
      <c r="B17" s="167">
        <v>0</v>
      </c>
      <c r="C17" s="168">
        <v>0</v>
      </c>
      <c r="D17" s="168">
        <v>0</v>
      </c>
      <c r="E17" s="167">
        <f t="shared" si="0"/>
        <v>0</v>
      </c>
      <c r="F17" s="198">
        <f t="shared" si="1"/>
        <v>0</v>
      </c>
      <c r="G17" s="214"/>
      <c r="H17" s="23"/>
      <c r="I17" s="23"/>
      <c r="J17" s="23"/>
      <c r="K17" s="23"/>
      <c r="L17" s="23"/>
    </row>
    <row r="18" spans="1:12" ht="33" customHeight="1">
      <c r="A18" s="317" t="s">
        <v>42</v>
      </c>
      <c r="B18" s="167">
        <v>0</v>
      </c>
      <c r="C18" s="168">
        <v>0</v>
      </c>
      <c r="D18" s="168">
        <v>0</v>
      </c>
      <c r="E18" s="167">
        <f t="shared" si="0"/>
        <v>0</v>
      </c>
      <c r="F18" s="198">
        <f t="shared" si="1"/>
        <v>0</v>
      </c>
      <c r="G18" s="214"/>
      <c r="H18" s="23"/>
      <c r="I18" s="23"/>
      <c r="J18" s="23"/>
      <c r="K18" s="23"/>
      <c r="L18" s="23"/>
    </row>
    <row r="19" spans="1:12" ht="33" customHeight="1">
      <c r="A19" s="317" t="s">
        <v>43</v>
      </c>
      <c r="B19" s="167">
        <v>12866.23533</v>
      </c>
      <c r="C19" s="168">
        <v>0</v>
      </c>
      <c r="D19" s="168">
        <v>0</v>
      </c>
      <c r="E19" s="167">
        <f t="shared" si="0"/>
        <v>12866.23533</v>
      </c>
      <c r="F19" s="198">
        <f t="shared" si="1"/>
        <v>1.7963234133863855E-3</v>
      </c>
      <c r="G19" s="214"/>
      <c r="H19" s="23"/>
      <c r="I19" s="23"/>
      <c r="J19" s="23"/>
      <c r="K19" s="23"/>
      <c r="L19" s="23"/>
    </row>
    <row r="20" spans="1:12" ht="33" customHeight="1">
      <c r="A20" s="317" t="s">
        <v>24</v>
      </c>
      <c r="B20" s="167">
        <v>979372.04787999997</v>
      </c>
      <c r="C20" s="168">
        <v>526710.55553000001</v>
      </c>
      <c r="D20" s="168">
        <v>32960.936959999999</v>
      </c>
      <c r="E20" s="167">
        <f t="shared" si="0"/>
        <v>1539043.5403700001</v>
      </c>
      <c r="F20" s="198">
        <f t="shared" si="1"/>
        <v>0.21487403851082101</v>
      </c>
      <c r="G20" s="214"/>
      <c r="H20" s="23"/>
      <c r="I20" s="23"/>
      <c r="J20" s="23"/>
      <c r="K20" s="23"/>
      <c r="L20" s="23"/>
    </row>
    <row r="21" spans="1:12" ht="33" customHeight="1">
      <c r="A21" s="317" t="s">
        <v>25</v>
      </c>
      <c r="B21" s="167">
        <v>489333.31511000003</v>
      </c>
      <c r="C21" s="168">
        <v>40827.646580000001</v>
      </c>
      <c r="D21" s="168">
        <v>22718.391190000002</v>
      </c>
      <c r="E21" s="167">
        <f t="shared" si="0"/>
        <v>552879.35288000002</v>
      </c>
      <c r="F21" s="198">
        <f t="shared" si="1"/>
        <v>7.7190421353520944E-2</v>
      </c>
      <c r="G21" s="214"/>
      <c r="H21" s="23"/>
      <c r="I21" s="23"/>
      <c r="J21" s="23"/>
      <c r="K21" s="23"/>
      <c r="L21" s="23"/>
    </row>
    <row r="22" spans="1:12" ht="33" customHeight="1">
      <c r="A22" s="317" t="s">
        <v>26</v>
      </c>
      <c r="B22" s="167">
        <v>1226247.14842</v>
      </c>
      <c r="C22" s="168">
        <v>464355.60033999995</v>
      </c>
      <c r="D22" s="168">
        <v>68344.336849999992</v>
      </c>
      <c r="E22" s="167">
        <f t="shared" si="0"/>
        <v>1758947.08561</v>
      </c>
      <c r="F22" s="198">
        <f t="shared" si="1"/>
        <v>0.24557593979504727</v>
      </c>
      <c r="G22" s="214"/>
      <c r="H22" s="23"/>
      <c r="I22" s="23"/>
      <c r="J22" s="23"/>
      <c r="K22" s="23"/>
      <c r="L22" s="23"/>
    </row>
    <row r="23" spans="1:12" ht="33" customHeight="1">
      <c r="A23" s="317" t="s">
        <v>27</v>
      </c>
      <c r="B23" s="167">
        <v>0</v>
      </c>
      <c r="C23" s="168">
        <v>50.398870000000002</v>
      </c>
      <c r="D23" s="168">
        <v>0</v>
      </c>
      <c r="E23" s="167">
        <f t="shared" si="0"/>
        <v>50.398870000000002</v>
      </c>
      <c r="F23" s="198">
        <f t="shared" si="1"/>
        <v>7.0364537774404841E-6</v>
      </c>
      <c r="G23" s="214"/>
      <c r="H23" s="23"/>
      <c r="I23" s="23"/>
      <c r="J23" s="23"/>
      <c r="K23" s="23"/>
      <c r="L23" s="23"/>
    </row>
    <row r="24" spans="1:12" ht="33" customHeight="1">
      <c r="A24" s="317" t="s">
        <v>28</v>
      </c>
      <c r="B24" s="167">
        <v>0</v>
      </c>
      <c r="C24" s="168">
        <v>0</v>
      </c>
      <c r="D24" s="168">
        <v>0</v>
      </c>
      <c r="E24" s="167">
        <f t="shared" si="0"/>
        <v>0</v>
      </c>
      <c r="F24" s="198">
        <f t="shared" si="1"/>
        <v>0</v>
      </c>
      <c r="G24" s="214"/>
      <c r="H24" s="23"/>
      <c r="I24" s="23"/>
      <c r="J24" s="23"/>
      <c r="K24" s="23"/>
      <c r="L24" s="23"/>
    </row>
    <row r="25" spans="1:12" ht="33" customHeight="1">
      <c r="A25" s="317" t="s">
        <v>29</v>
      </c>
      <c r="B25" s="167">
        <v>0</v>
      </c>
      <c r="C25" s="168">
        <v>0</v>
      </c>
      <c r="D25" s="168">
        <v>0</v>
      </c>
      <c r="E25" s="167">
        <f t="shared" si="0"/>
        <v>0</v>
      </c>
      <c r="F25" s="198">
        <f t="shared" si="1"/>
        <v>0</v>
      </c>
      <c r="G25" s="214"/>
      <c r="H25" s="23"/>
      <c r="I25" s="23"/>
      <c r="J25" s="23"/>
      <c r="K25" s="23"/>
      <c r="L25" s="23"/>
    </row>
    <row r="26" spans="1:12" ht="33" customHeight="1">
      <c r="A26" s="317" t="s">
        <v>30</v>
      </c>
      <c r="B26" s="167">
        <v>0</v>
      </c>
      <c r="C26" s="168">
        <v>0</v>
      </c>
      <c r="D26" s="168">
        <v>0</v>
      </c>
      <c r="E26" s="167">
        <f t="shared" si="0"/>
        <v>0</v>
      </c>
      <c r="F26" s="198">
        <f t="shared" si="1"/>
        <v>0</v>
      </c>
      <c r="G26" s="214"/>
      <c r="H26" s="23"/>
      <c r="I26" s="23"/>
      <c r="J26" s="23"/>
      <c r="K26" s="23"/>
      <c r="L26" s="23"/>
    </row>
    <row r="27" spans="1:12" ht="33" customHeight="1">
      <c r="A27" s="317" t="s">
        <v>31</v>
      </c>
      <c r="B27" s="167">
        <v>80889.792409999995</v>
      </c>
      <c r="C27" s="168">
        <v>239871.42197999998</v>
      </c>
      <c r="D27" s="168">
        <v>4093.9208799999997</v>
      </c>
      <c r="E27" s="167">
        <f t="shared" si="0"/>
        <v>324855.13526999997</v>
      </c>
      <c r="F27" s="198">
        <f t="shared" si="1"/>
        <v>4.5354749892041836E-2</v>
      </c>
      <c r="G27" s="214"/>
      <c r="H27" s="23"/>
      <c r="I27" s="23"/>
      <c r="J27" s="23"/>
      <c r="K27" s="23"/>
      <c r="L27" s="23"/>
    </row>
    <row r="28" spans="1:12" ht="33" customHeight="1">
      <c r="A28" s="317" t="s">
        <v>259</v>
      </c>
      <c r="B28" s="167">
        <v>46249.999469999995</v>
      </c>
      <c r="C28" s="168">
        <v>155231.09374000001</v>
      </c>
      <c r="D28" s="168">
        <v>575.62599999999998</v>
      </c>
      <c r="E28" s="167">
        <f t="shared" si="0"/>
        <v>202056.71921000001</v>
      </c>
      <c r="F28" s="198">
        <f t="shared" si="1"/>
        <v>2.8210211164306574E-2</v>
      </c>
      <c r="G28" s="214"/>
      <c r="H28" s="23"/>
      <c r="I28" s="23"/>
      <c r="J28" s="23"/>
      <c r="K28" s="23"/>
      <c r="L28" s="23"/>
    </row>
    <row r="29" spans="1:12" ht="33" customHeight="1">
      <c r="A29" s="317" t="s">
        <v>33</v>
      </c>
      <c r="B29" s="167">
        <v>52010.943899999998</v>
      </c>
      <c r="C29" s="168">
        <v>28889.37428</v>
      </c>
      <c r="D29" s="168">
        <v>0</v>
      </c>
      <c r="E29" s="167">
        <f t="shared" si="0"/>
        <v>80900.318180000002</v>
      </c>
      <c r="F29" s="198">
        <f>+E29/$E$38</f>
        <v>1.1294922871361957E-2</v>
      </c>
      <c r="G29" s="214"/>
      <c r="H29" s="23"/>
      <c r="I29" s="23"/>
      <c r="J29" s="23"/>
      <c r="K29" s="23"/>
      <c r="L29" s="23"/>
    </row>
    <row r="30" spans="1:12" ht="33" customHeight="1">
      <c r="A30" s="317" t="s">
        <v>20</v>
      </c>
      <c r="B30" s="167">
        <v>246364.71943</v>
      </c>
      <c r="C30" s="168">
        <v>271950.53258</v>
      </c>
      <c r="D30" s="168">
        <v>103803.49062000001</v>
      </c>
      <c r="E30" s="167">
        <f t="shared" si="0"/>
        <v>622118.74262999999</v>
      </c>
      <c r="F30" s="198">
        <f t="shared" si="1"/>
        <v>8.6857300106041813E-2</v>
      </c>
      <c r="G30" s="214"/>
      <c r="H30" s="23"/>
      <c r="I30" s="23"/>
      <c r="J30" s="23"/>
      <c r="K30" s="23"/>
      <c r="L30" s="23"/>
    </row>
    <row r="31" spans="1:12" ht="33" customHeight="1">
      <c r="A31" s="317" t="s">
        <v>21</v>
      </c>
      <c r="B31" s="167">
        <v>38672.36578</v>
      </c>
      <c r="C31" s="168">
        <v>37891.187680000003</v>
      </c>
      <c r="D31" s="168">
        <v>369.32761999999997</v>
      </c>
      <c r="E31" s="167">
        <f t="shared" si="0"/>
        <v>76932.881079999992</v>
      </c>
      <c r="F31" s="198">
        <f>+E31/$E$38</f>
        <v>1.0741007917136742E-2</v>
      </c>
      <c r="G31" s="214"/>
      <c r="H31" s="23"/>
      <c r="I31" s="23"/>
      <c r="J31" s="23"/>
      <c r="K31" s="23"/>
      <c r="L31" s="23"/>
    </row>
    <row r="32" spans="1:12" ht="60" customHeight="1">
      <c r="A32" s="318" t="s">
        <v>260</v>
      </c>
      <c r="B32" s="167">
        <v>0</v>
      </c>
      <c r="C32" s="168">
        <v>0</v>
      </c>
      <c r="D32" s="168">
        <v>0</v>
      </c>
      <c r="E32" s="167">
        <f t="shared" si="0"/>
        <v>0</v>
      </c>
      <c r="F32" s="198">
        <f>+E32/$E$38</f>
        <v>0</v>
      </c>
      <c r="G32" s="214"/>
      <c r="H32" s="23"/>
      <c r="I32" s="23"/>
      <c r="J32" s="23"/>
      <c r="K32" s="23"/>
      <c r="L32" s="23"/>
    </row>
    <row r="33" spans="1:12" ht="33" customHeight="1">
      <c r="A33" s="317" t="s">
        <v>261</v>
      </c>
      <c r="B33" s="167">
        <v>44837.945749999999</v>
      </c>
      <c r="C33" s="168">
        <v>9564.5001499999998</v>
      </c>
      <c r="D33" s="168">
        <v>13879.50576</v>
      </c>
      <c r="E33" s="167">
        <f t="shared" si="0"/>
        <v>68281.951659999992</v>
      </c>
      <c r="F33" s="198">
        <f>+E33/$E$38</f>
        <v>9.5332057383234071E-3</v>
      </c>
      <c r="G33" s="214"/>
      <c r="H33" s="23"/>
      <c r="I33" s="23"/>
      <c r="J33" s="23"/>
      <c r="K33" s="23"/>
      <c r="L33" s="23"/>
    </row>
    <row r="34" spans="1:12" ht="60" customHeight="1">
      <c r="A34" s="318" t="s">
        <v>23</v>
      </c>
      <c r="B34" s="167">
        <v>1211.3829900000001</v>
      </c>
      <c r="C34" s="168">
        <v>610.00113999999996</v>
      </c>
      <c r="D34" s="168">
        <v>0</v>
      </c>
      <c r="E34" s="167">
        <f t="shared" si="0"/>
        <v>1821.3841299999999</v>
      </c>
      <c r="F34" s="198">
        <f>+E34/$E$38</f>
        <v>2.5429310700237224E-4</v>
      </c>
      <c r="G34" s="214"/>
      <c r="H34" s="23"/>
      <c r="I34" s="23"/>
      <c r="J34" s="23"/>
      <c r="K34" s="23"/>
      <c r="L34" s="23"/>
    </row>
    <row r="35" spans="1:12" ht="33" customHeight="1">
      <c r="A35" s="317" t="s">
        <v>34</v>
      </c>
      <c r="B35" s="167">
        <v>16072.921460000001</v>
      </c>
      <c r="C35" s="168">
        <v>196985.16705000002</v>
      </c>
      <c r="D35" s="168">
        <v>11250.16907</v>
      </c>
      <c r="E35" s="167">
        <f t="shared" si="0"/>
        <v>224308.25758000003</v>
      </c>
      <c r="F35" s="198">
        <f>+E35/$E$38</f>
        <v>3.1316866555934374E-2</v>
      </c>
      <c r="G35" s="214"/>
      <c r="H35" s="23"/>
      <c r="I35" s="23"/>
      <c r="J35" s="23"/>
      <c r="K35" s="23"/>
      <c r="L35" s="23"/>
    </row>
    <row r="36" spans="1:12" ht="33" customHeight="1">
      <c r="A36" s="317" t="s">
        <v>35</v>
      </c>
      <c r="B36" s="167">
        <v>0</v>
      </c>
      <c r="C36" s="168">
        <v>10257.47236</v>
      </c>
      <c r="D36" s="168">
        <v>1239.8749599999999</v>
      </c>
      <c r="E36" s="167">
        <f t="shared" si="0"/>
        <v>11497.347319999999</v>
      </c>
      <c r="F36" s="198">
        <f t="shared" si="1"/>
        <v>1.6052056917220409E-3</v>
      </c>
      <c r="G36" s="214"/>
      <c r="H36" s="23"/>
      <c r="I36" s="23"/>
      <c r="J36" s="23"/>
      <c r="K36" s="23"/>
      <c r="L36" s="23"/>
    </row>
    <row r="37" spans="1:12" s="200" customFormat="1" ht="54" customHeight="1">
      <c r="A37" s="319" t="s">
        <v>36</v>
      </c>
      <c r="B37" s="174">
        <v>58027.39501</v>
      </c>
      <c r="C37" s="199">
        <v>127680.18934</v>
      </c>
      <c r="D37" s="199">
        <v>19021.489590000001</v>
      </c>
      <c r="E37" s="174">
        <f t="shared" si="0"/>
        <v>204729.07394</v>
      </c>
      <c r="F37" s="175">
        <f t="shared" si="1"/>
        <v>2.8583312794056792E-2</v>
      </c>
      <c r="G37" s="320"/>
      <c r="H37" s="321"/>
      <c r="I37" s="321"/>
      <c r="J37" s="321"/>
      <c r="K37" s="321"/>
      <c r="L37" s="321"/>
    </row>
    <row r="38" spans="1:12" s="200" customFormat="1" ht="35.25" customHeight="1">
      <c r="A38" s="322" t="s">
        <v>44</v>
      </c>
      <c r="B38" s="323">
        <f>SUM(B9:B37)</f>
        <v>4170691.7444800003</v>
      </c>
      <c r="C38" s="323">
        <f>SUM(C9:C37)</f>
        <v>2317609.5243899995</v>
      </c>
      <c r="D38" s="323">
        <f>SUM(D9:D37)</f>
        <v>674237.07702000008</v>
      </c>
      <c r="E38" s="323">
        <f t="shared" si="0"/>
        <v>7162538.3458899995</v>
      </c>
      <c r="F38" s="324">
        <f t="shared" si="1"/>
        <v>1</v>
      </c>
      <c r="G38" s="320"/>
      <c r="H38" s="321"/>
      <c r="I38" s="321"/>
      <c r="J38" s="321"/>
      <c r="K38" s="321"/>
      <c r="L38" s="321"/>
    </row>
    <row r="39" spans="1:12" ht="26.25" customHeight="1">
      <c r="A39" s="325" t="s">
        <v>45</v>
      </c>
      <c r="B39" s="169">
        <f>+B38/$E$38</f>
        <v>0.58229241409551724</v>
      </c>
      <c r="C39" s="169">
        <f>+C38/$E$38</f>
        <v>0.32357376846992908</v>
      </c>
      <c r="D39" s="169">
        <f>+D38/$E$38</f>
        <v>9.413381743455379E-2</v>
      </c>
      <c r="E39" s="169">
        <f>+E38/$E$38</f>
        <v>1</v>
      </c>
      <c r="F39" s="198"/>
      <c r="H39" s="23"/>
      <c r="I39" s="23"/>
      <c r="J39" s="23"/>
      <c r="K39" s="23"/>
      <c r="L39" s="23"/>
    </row>
    <row r="40" spans="1:12" ht="9" customHeight="1" thickBot="1">
      <c r="A40" s="205"/>
      <c r="B40" s="206"/>
      <c r="C40" s="207"/>
      <c r="D40" s="207"/>
      <c r="E40" s="208"/>
      <c r="F40" s="209"/>
      <c r="G40" s="23"/>
      <c r="H40" s="23"/>
      <c r="I40" s="23"/>
      <c r="J40" s="23"/>
      <c r="K40" s="23"/>
      <c r="L40" s="23"/>
    </row>
    <row r="41" spans="1:12" ht="26.25" customHeight="1" thickTop="1">
      <c r="A41" s="326" t="s">
        <v>219</v>
      </c>
      <c r="B41" s="179"/>
      <c r="C41" s="211"/>
      <c r="D41" s="211"/>
      <c r="E41" s="212"/>
      <c r="F41" s="212"/>
      <c r="G41" s="23"/>
      <c r="H41" s="23"/>
      <c r="I41" s="23"/>
      <c r="J41" s="23"/>
      <c r="K41" s="23"/>
      <c r="L41" s="23"/>
    </row>
    <row r="42" spans="1:12" ht="13.5" customHeight="1">
      <c r="A42" s="326"/>
      <c r="B42" s="48"/>
      <c r="C42" s="24"/>
      <c r="D42" s="24"/>
      <c r="E42" s="156"/>
      <c r="F42" s="212"/>
      <c r="G42" s="23"/>
      <c r="H42" s="23"/>
      <c r="I42" s="23"/>
      <c r="J42" s="23"/>
      <c r="K42" s="23"/>
      <c r="L42" s="23"/>
    </row>
    <row r="43" spans="1:12" ht="13.5" customHeight="1">
      <c r="A43" s="326"/>
      <c r="B43" s="48"/>
      <c r="C43" s="24"/>
      <c r="D43" s="24"/>
      <c r="E43" s="156"/>
      <c r="F43" s="212"/>
      <c r="G43" s="23"/>
      <c r="H43" s="23"/>
      <c r="I43" s="23"/>
      <c r="J43" s="23"/>
      <c r="K43" s="23"/>
      <c r="L43" s="23"/>
    </row>
    <row r="44" spans="1:12" ht="9" customHeight="1">
      <c r="A44" s="326"/>
      <c r="B44" s="48"/>
      <c r="C44" s="24"/>
      <c r="D44" s="24"/>
      <c r="E44" s="156"/>
      <c r="F44" s="212"/>
      <c r="G44" s="23"/>
      <c r="H44" s="23"/>
      <c r="I44" s="23"/>
      <c r="J44" s="23"/>
      <c r="K44" s="23"/>
      <c r="L44" s="23"/>
    </row>
    <row r="45" spans="1:12" ht="9" customHeight="1">
      <c r="A45" s="156"/>
      <c r="B45" s="48"/>
      <c r="C45" s="24"/>
      <c r="D45" s="24"/>
      <c r="E45" s="156"/>
      <c r="F45" s="212"/>
      <c r="G45" s="23"/>
      <c r="H45" s="23"/>
      <c r="I45" s="23"/>
      <c r="J45" s="23"/>
      <c r="K45" s="23"/>
      <c r="L45" s="23"/>
    </row>
    <row r="46" spans="1:12" ht="9" customHeight="1">
      <c r="A46" s="156"/>
      <c r="B46" s="48"/>
      <c r="C46" s="24"/>
      <c r="D46" s="24"/>
      <c r="E46" s="156"/>
      <c r="F46" s="212"/>
      <c r="G46" s="23"/>
      <c r="H46" s="23"/>
      <c r="I46" s="23"/>
      <c r="J46" s="23"/>
      <c r="K46" s="23"/>
      <c r="L46" s="23"/>
    </row>
    <row r="47" spans="1:12" ht="9" customHeight="1">
      <c r="A47" s="156"/>
      <c r="B47" s="48"/>
      <c r="C47" s="24"/>
      <c r="D47" s="24"/>
      <c r="E47" s="156"/>
      <c r="F47" s="212"/>
      <c r="G47" s="23"/>
      <c r="H47" s="23"/>
      <c r="I47" s="23"/>
      <c r="J47" s="23"/>
      <c r="K47" s="23"/>
      <c r="L47" s="23"/>
    </row>
    <row r="48" spans="1:12" ht="9" customHeight="1">
      <c r="A48" s="156"/>
      <c r="B48" s="48"/>
      <c r="C48" s="24"/>
      <c r="D48" s="24"/>
      <c r="E48" s="156"/>
      <c r="F48" s="212"/>
      <c r="G48" s="23"/>
      <c r="H48" s="23"/>
      <c r="I48" s="23"/>
      <c r="J48" s="23"/>
      <c r="K48" s="23"/>
      <c r="L48" s="23"/>
    </row>
    <row r="49" spans="1:12" ht="9" customHeight="1">
      <c r="A49" s="156"/>
      <c r="B49" s="48"/>
      <c r="C49" s="24"/>
      <c r="D49" s="24"/>
      <c r="E49" s="156"/>
      <c r="F49" s="212"/>
      <c r="G49" s="23"/>
      <c r="H49" s="23"/>
      <c r="I49" s="23"/>
      <c r="J49" s="23"/>
      <c r="K49" s="23"/>
      <c r="L49" s="23"/>
    </row>
    <row r="50" spans="1:12" ht="9" customHeight="1">
      <c r="A50" s="327"/>
      <c r="B50" s="48"/>
      <c r="C50" s="24"/>
      <c r="D50" s="24"/>
      <c r="E50" s="156"/>
      <c r="F50" s="212"/>
      <c r="G50" s="23"/>
      <c r="H50" s="23"/>
      <c r="I50" s="23"/>
      <c r="J50" s="23"/>
      <c r="K50" s="23"/>
      <c r="L50" s="23"/>
    </row>
    <row r="51" spans="1:12" ht="9" customHeight="1">
      <c r="A51" s="22"/>
      <c r="B51" s="48"/>
      <c r="C51" s="24"/>
      <c r="D51" s="24"/>
      <c r="E51" s="156"/>
      <c r="F51" s="212"/>
      <c r="G51" s="23"/>
      <c r="H51" s="23"/>
      <c r="I51" s="23"/>
      <c r="J51" s="23"/>
      <c r="K51" s="23"/>
      <c r="L51" s="23"/>
    </row>
    <row r="52" spans="1:12" ht="9" customHeight="1">
      <c r="B52" s="48"/>
      <c r="C52" s="24"/>
      <c r="D52" s="24"/>
      <c r="E52" s="156"/>
      <c r="F52" s="212"/>
      <c r="G52" s="212"/>
      <c r="H52" s="212"/>
      <c r="I52" s="23"/>
      <c r="J52" s="23"/>
      <c r="K52" s="23"/>
      <c r="L52" s="23"/>
    </row>
    <row r="53" spans="1:12" ht="9" customHeight="1">
      <c r="B53" s="48"/>
      <c r="C53" s="24"/>
      <c r="D53" s="24"/>
      <c r="E53" s="156"/>
      <c r="F53" s="212"/>
      <c r="G53" s="23"/>
      <c r="H53" s="23"/>
      <c r="I53" s="23"/>
      <c r="J53" s="23"/>
      <c r="K53" s="23"/>
      <c r="L53" s="23"/>
    </row>
    <row r="54" spans="1:12" ht="9" customHeight="1">
      <c r="A54" s="22"/>
      <c r="B54" s="48"/>
      <c r="C54" s="24"/>
      <c r="D54" s="24"/>
      <c r="E54" s="156"/>
      <c r="F54" s="212"/>
      <c r="G54" s="23"/>
      <c r="H54" s="23"/>
      <c r="I54" s="23"/>
      <c r="J54" s="23"/>
      <c r="K54" s="23"/>
      <c r="L54" s="23"/>
    </row>
    <row r="55" spans="1:12" ht="9" customHeight="1">
      <c r="A55" s="188"/>
      <c r="C55" s="24"/>
      <c r="D55" s="24"/>
      <c r="E55" s="23"/>
      <c r="F55" s="212"/>
      <c r="G55" s="23"/>
      <c r="H55" s="23"/>
      <c r="I55" s="23"/>
      <c r="J55" s="23"/>
      <c r="K55" s="23"/>
      <c r="L55" s="23"/>
    </row>
    <row r="56" spans="1:12" ht="9" customHeight="1">
      <c r="A56" s="22"/>
      <c r="C56" s="24"/>
      <c r="D56" s="24"/>
      <c r="E56" s="23"/>
      <c r="F56" s="212"/>
      <c r="G56" s="23"/>
      <c r="H56" s="23"/>
      <c r="I56" s="23"/>
      <c r="J56" s="23"/>
      <c r="K56" s="23"/>
      <c r="L56" s="23"/>
    </row>
    <row r="57" spans="1:12" ht="9" customHeight="1">
      <c r="A57" s="22"/>
      <c r="C57" s="24"/>
      <c r="D57" s="24"/>
      <c r="E57" s="23"/>
      <c r="F57" s="212"/>
      <c r="G57" s="23"/>
      <c r="H57" s="23"/>
      <c r="I57" s="23"/>
      <c r="J57" s="23"/>
      <c r="K57" s="23"/>
      <c r="L57" s="23"/>
    </row>
    <row r="58" spans="1:12" ht="9" customHeight="1">
      <c r="A58" s="22"/>
      <c r="B58" s="215"/>
      <c r="C58" s="24"/>
      <c r="D58" s="24"/>
      <c r="E58" s="23"/>
      <c r="F58" s="212"/>
      <c r="G58" s="23"/>
      <c r="H58" s="23"/>
      <c r="I58" s="23"/>
      <c r="J58" s="23"/>
      <c r="K58" s="23"/>
      <c r="L58" s="23"/>
    </row>
    <row r="59" spans="1:12" ht="9" customHeight="1">
      <c r="A59" s="22"/>
      <c r="B59" s="215"/>
      <c r="C59" s="24"/>
      <c r="D59" s="24"/>
      <c r="E59" s="23"/>
      <c r="F59" s="212"/>
      <c r="G59" s="23"/>
      <c r="H59" s="23"/>
      <c r="I59" s="23"/>
      <c r="J59" s="23"/>
      <c r="K59" s="23"/>
      <c r="L59" s="23"/>
    </row>
    <row r="60" spans="1:12" ht="9" customHeight="1">
      <c r="A60" s="22"/>
      <c r="B60" s="215"/>
      <c r="C60" s="24"/>
      <c r="D60" s="24"/>
      <c r="E60" s="23"/>
      <c r="F60" s="212"/>
      <c r="G60" s="23"/>
      <c r="H60" s="23"/>
      <c r="I60" s="23"/>
      <c r="J60" s="23"/>
      <c r="K60" s="23"/>
      <c r="L60" s="23"/>
    </row>
    <row r="61" spans="1:12" ht="9" customHeight="1">
      <c r="A61" s="185"/>
      <c r="B61" s="215"/>
      <c r="C61" s="24"/>
      <c r="D61" s="24"/>
      <c r="E61" s="23"/>
      <c r="F61" s="212"/>
      <c r="G61" s="23"/>
      <c r="H61" s="23"/>
      <c r="I61" s="23"/>
      <c r="J61" s="23"/>
      <c r="K61" s="23"/>
      <c r="L61" s="23"/>
    </row>
    <row r="62" spans="1:12" ht="9" customHeight="1">
      <c r="A62" s="22"/>
      <c r="B62" s="215"/>
      <c r="C62" s="24"/>
      <c r="D62" s="24"/>
      <c r="E62" s="23"/>
      <c r="F62" s="212"/>
      <c r="G62" s="23"/>
      <c r="H62" s="23"/>
      <c r="I62" s="23"/>
      <c r="J62" s="23"/>
      <c r="K62" s="23"/>
      <c r="L62" s="23"/>
    </row>
    <row r="63" spans="1:12" ht="9" customHeight="1">
      <c r="A63" s="22"/>
      <c r="B63" s="215"/>
      <c r="C63" s="24"/>
      <c r="D63" s="24"/>
      <c r="E63" s="23"/>
      <c r="F63" s="212"/>
      <c r="G63" s="23"/>
      <c r="H63" s="23"/>
      <c r="I63" s="23"/>
      <c r="J63" s="23"/>
      <c r="K63" s="23"/>
      <c r="L63" s="23"/>
    </row>
    <row r="64" spans="1:12" ht="9" customHeight="1">
      <c r="A64" s="22"/>
      <c r="B64" s="215"/>
      <c r="C64" s="24"/>
      <c r="D64" s="24"/>
      <c r="E64" s="23"/>
      <c r="F64" s="212"/>
      <c r="G64" s="23"/>
      <c r="H64" s="23"/>
      <c r="I64" s="23"/>
      <c r="J64" s="23"/>
      <c r="K64" s="23"/>
      <c r="L64" s="23"/>
    </row>
    <row r="65" spans="1:12" ht="9" customHeight="1">
      <c r="A65" s="22"/>
      <c r="C65" s="24"/>
      <c r="D65" s="24"/>
      <c r="E65" s="23"/>
      <c r="F65" s="212"/>
      <c r="G65" s="23"/>
      <c r="H65" s="23"/>
      <c r="I65" s="23"/>
      <c r="J65" s="23"/>
      <c r="K65" s="23"/>
      <c r="L65" s="23"/>
    </row>
    <row r="66" spans="1:12" ht="9" customHeight="1">
      <c r="A66" s="22"/>
      <c r="C66" s="24"/>
      <c r="D66" s="24"/>
      <c r="E66" s="23"/>
      <c r="F66" s="212"/>
      <c r="G66" s="23"/>
      <c r="H66" s="23"/>
      <c r="I66" s="23"/>
      <c r="J66" s="23"/>
      <c r="K66" s="23"/>
      <c r="L66" s="23"/>
    </row>
    <row r="67" spans="1:12" ht="9" customHeight="1">
      <c r="A67" s="185"/>
      <c r="C67" s="24"/>
      <c r="D67" s="24"/>
      <c r="E67" s="23"/>
      <c r="F67" s="212"/>
      <c r="G67" s="23"/>
      <c r="H67" s="23"/>
      <c r="I67" s="23"/>
      <c r="J67" s="23"/>
      <c r="K67" s="23"/>
      <c r="L67" s="23"/>
    </row>
    <row r="68" spans="1:12" ht="9" customHeight="1">
      <c r="A68" s="22"/>
      <c r="C68" s="24"/>
      <c r="D68" s="24"/>
      <c r="E68" s="23"/>
      <c r="F68" s="212"/>
      <c r="G68" s="23"/>
      <c r="H68" s="23"/>
      <c r="I68" s="23"/>
      <c r="J68" s="23"/>
      <c r="K68" s="23"/>
      <c r="L68" s="23"/>
    </row>
    <row r="69" spans="1:12" ht="9" customHeight="1">
      <c r="A69" s="22"/>
      <c r="C69" s="24"/>
      <c r="D69" s="24"/>
      <c r="E69" s="23"/>
      <c r="F69" s="212"/>
      <c r="G69" s="23"/>
      <c r="H69" s="23"/>
      <c r="I69" s="23"/>
      <c r="J69" s="23"/>
      <c r="K69" s="23"/>
      <c r="L69" s="23"/>
    </row>
    <row r="70" spans="1:12" ht="9" customHeight="1">
      <c r="A70" s="22"/>
      <c r="C70" s="24"/>
      <c r="D70" s="24"/>
      <c r="E70" s="23"/>
      <c r="F70" s="212"/>
      <c r="G70" s="23"/>
      <c r="H70" s="23"/>
      <c r="I70" s="23"/>
      <c r="J70" s="23"/>
      <c r="K70" s="23"/>
      <c r="L70" s="23"/>
    </row>
    <row r="71" spans="1:12" ht="9" customHeight="1">
      <c r="A71" s="22"/>
      <c r="C71" s="24"/>
      <c r="D71" s="24"/>
      <c r="E71" s="23"/>
      <c r="F71" s="212"/>
      <c r="G71" s="23"/>
      <c r="H71" s="23"/>
      <c r="I71" s="23"/>
      <c r="J71" s="23"/>
      <c r="K71" s="23"/>
      <c r="L71" s="23"/>
    </row>
    <row r="72" spans="1:12" ht="9" customHeight="1">
      <c r="A72" s="22"/>
      <c r="C72" s="24"/>
      <c r="D72" s="24"/>
      <c r="E72" s="23"/>
      <c r="F72" s="212"/>
      <c r="G72" s="23"/>
      <c r="H72" s="23"/>
      <c r="I72" s="23"/>
      <c r="J72" s="23"/>
      <c r="K72" s="23"/>
      <c r="L72" s="23"/>
    </row>
    <row r="73" spans="1:12" ht="9" customHeight="1">
      <c r="A73" s="185"/>
      <c r="C73" s="24"/>
      <c r="D73" s="24"/>
      <c r="E73" s="23"/>
      <c r="F73" s="212"/>
      <c r="G73" s="23"/>
      <c r="H73" s="23"/>
      <c r="I73" s="23"/>
      <c r="J73" s="23"/>
      <c r="K73" s="23"/>
      <c r="L73" s="23"/>
    </row>
    <row r="74" spans="1:12" ht="9" customHeight="1">
      <c r="A74" s="22"/>
      <c r="C74" s="24"/>
      <c r="D74" s="24"/>
      <c r="E74" s="23"/>
      <c r="F74" s="212"/>
      <c r="G74" s="23"/>
      <c r="H74" s="23"/>
      <c r="I74" s="23"/>
      <c r="J74" s="23"/>
      <c r="K74" s="23"/>
      <c r="L74" s="23"/>
    </row>
    <row r="75" spans="1:12" ht="9" customHeight="1">
      <c r="A75" s="22"/>
      <c r="C75" s="24"/>
      <c r="D75" s="24"/>
      <c r="E75" s="23"/>
      <c r="F75" s="212"/>
      <c r="G75" s="23"/>
      <c r="H75" s="23"/>
      <c r="I75" s="23"/>
      <c r="J75" s="23"/>
      <c r="K75" s="23"/>
      <c r="L75" s="23"/>
    </row>
    <row r="76" spans="1:12" ht="9" customHeight="1">
      <c r="A76" s="22"/>
      <c r="C76" s="24"/>
      <c r="D76" s="24"/>
      <c r="E76" s="23"/>
      <c r="F76" s="212"/>
      <c r="G76" s="23"/>
      <c r="H76" s="23"/>
      <c r="I76" s="23"/>
      <c r="J76" s="23"/>
      <c r="K76" s="23"/>
      <c r="L76" s="23"/>
    </row>
    <row r="77" spans="1:12" ht="9" customHeight="1">
      <c r="A77" s="22"/>
      <c r="C77" s="24"/>
      <c r="D77" s="24"/>
      <c r="E77" s="23"/>
      <c r="F77" s="212"/>
      <c r="G77" s="23"/>
      <c r="H77" s="23"/>
      <c r="I77" s="23"/>
      <c r="J77" s="23"/>
      <c r="K77" s="23"/>
      <c r="L77" s="23"/>
    </row>
    <row r="78" spans="1:12" ht="9" customHeight="1">
      <c r="A78" s="185"/>
      <c r="C78" s="24"/>
      <c r="D78" s="24"/>
      <c r="E78" s="23"/>
      <c r="F78" s="212"/>
      <c r="G78" s="23"/>
      <c r="H78" s="23"/>
      <c r="I78" s="23"/>
      <c r="J78" s="23"/>
      <c r="K78" s="23"/>
      <c r="L78" s="23"/>
    </row>
    <row r="79" spans="1:12" ht="9" customHeight="1">
      <c r="A79" s="186"/>
      <c r="C79" s="24"/>
      <c r="D79" s="24"/>
      <c r="E79" s="23"/>
      <c r="F79" s="212"/>
      <c r="G79" s="23"/>
      <c r="H79" s="23"/>
      <c r="I79" s="23"/>
      <c r="J79" s="23"/>
      <c r="K79" s="23"/>
      <c r="L79" s="23"/>
    </row>
    <row r="80" spans="1:12" ht="9" customHeight="1">
      <c r="A80" s="186"/>
      <c r="C80" s="24"/>
      <c r="D80" s="24"/>
      <c r="E80" s="23"/>
      <c r="F80" s="212"/>
      <c r="G80" s="23"/>
      <c r="H80" s="23"/>
      <c r="I80" s="23"/>
      <c r="J80" s="23"/>
      <c r="K80" s="23"/>
      <c r="L80" s="23"/>
    </row>
    <row r="81" spans="1:12" ht="9" customHeight="1">
      <c r="A81" s="186"/>
      <c r="C81" s="24"/>
      <c r="D81" s="24"/>
      <c r="E81" s="23"/>
      <c r="F81" s="212"/>
      <c r="G81" s="23"/>
      <c r="H81" s="23"/>
      <c r="I81" s="23"/>
      <c r="J81" s="23"/>
      <c r="K81" s="23"/>
      <c r="L81" s="23"/>
    </row>
    <row r="82" spans="1:12" ht="9" customHeight="1">
      <c r="A82" s="186"/>
      <c r="C82" s="24"/>
      <c r="D82" s="24"/>
      <c r="E82" s="23"/>
      <c r="F82" s="212"/>
      <c r="G82" s="23"/>
      <c r="H82" s="23"/>
      <c r="I82" s="23"/>
      <c r="J82" s="23"/>
      <c r="K82" s="23"/>
      <c r="L82" s="23"/>
    </row>
    <row r="83" spans="1:12" ht="9" customHeight="1">
      <c r="A83" s="187"/>
      <c r="C83" s="24"/>
      <c r="D83" s="24"/>
      <c r="E83" s="23"/>
      <c r="F83" s="212"/>
      <c r="G83" s="23"/>
      <c r="H83" s="23"/>
      <c r="I83" s="23"/>
      <c r="J83" s="23"/>
      <c r="K83" s="23"/>
      <c r="L83" s="23"/>
    </row>
    <row r="84" spans="1:12" ht="9" customHeight="1">
      <c r="A84" s="187"/>
      <c r="C84" s="24"/>
      <c r="D84" s="24"/>
      <c r="E84" s="23"/>
      <c r="F84" s="212"/>
      <c r="G84" s="23"/>
      <c r="H84" s="23"/>
      <c r="I84" s="23"/>
      <c r="J84" s="23"/>
      <c r="K84" s="23"/>
      <c r="L84" s="23"/>
    </row>
    <row r="85" spans="1:12" ht="9" customHeight="1">
      <c r="A85" s="188"/>
      <c r="C85" s="24"/>
      <c r="D85" s="24"/>
      <c r="E85" s="23"/>
      <c r="F85" s="212"/>
      <c r="G85" s="23"/>
      <c r="H85" s="23"/>
      <c r="I85" s="23"/>
      <c r="J85" s="23"/>
      <c r="K85" s="23"/>
      <c r="L85" s="23"/>
    </row>
    <row r="86" spans="1:12" ht="9" customHeight="1">
      <c r="A86" s="22"/>
      <c r="C86" s="24"/>
      <c r="D86" s="24"/>
      <c r="E86" s="23"/>
      <c r="F86" s="212"/>
      <c r="G86" s="23"/>
      <c r="H86" s="23"/>
      <c r="I86" s="23"/>
      <c r="J86" s="23"/>
      <c r="K86" s="23"/>
      <c r="L86" s="23"/>
    </row>
    <row r="87" spans="1:12" ht="9" customHeight="1">
      <c r="A87" s="22"/>
      <c r="C87" s="24"/>
      <c r="D87" s="24"/>
      <c r="E87" s="23"/>
      <c r="F87" s="212"/>
      <c r="G87" s="23"/>
      <c r="H87" s="23"/>
      <c r="I87" s="23"/>
      <c r="J87" s="23"/>
      <c r="K87" s="23"/>
      <c r="L87" s="23"/>
    </row>
    <row r="88" spans="1:12" ht="9" customHeight="1">
      <c r="A88" s="22"/>
      <c r="C88" s="24"/>
      <c r="D88" s="24"/>
      <c r="E88" s="23"/>
      <c r="F88" s="212"/>
      <c r="G88" s="23"/>
      <c r="H88" s="23"/>
      <c r="I88" s="23"/>
      <c r="J88" s="23"/>
      <c r="K88" s="23"/>
      <c r="L88" s="23"/>
    </row>
    <row r="89" spans="1:12" ht="9" customHeight="1">
      <c r="A89" s="22"/>
      <c r="C89" s="24"/>
      <c r="D89" s="24"/>
      <c r="E89" s="23"/>
      <c r="F89" s="212"/>
      <c r="G89" s="23"/>
      <c r="H89" s="23"/>
      <c r="I89" s="23"/>
      <c r="J89" s="23"/>
      <c r="K89" s="23"/>
      <c r="L89" s="23"/>
    </row>
    <row r="90" spans="1:12" ht="9" customHeight="1">
      <c r="A90" s="186"/>
      <c r="C90" s="24"/>
      <c r="D90" s="24"/>
      <c r="E90" s="23"/>
      <c r="F90" s="212"/>
      <c r="G90" s="23"/>
      <c r="H90" s="23"/>
      <c r="I90" s="23"/>
      <c r="J90" s="23"/>
      <c r="K90" s="23"/>
      <c r="L90" s="23"/>
    </row>
    <row r="91" spans="1:12" ht="9" customHeight="1">
      <c r="A91" s="188"/>
      <c r="C91" s="24"/>
      <c r="D91" s="24"/>
      <c r="E91" s="23"/>
      <c r="F91" s="212"/>
      <c r="G91" s="23"/>
      <c r="H91" s="23"/>
      <c r="I91" s="23"/>
      <c r="J91" s="23"/>
      <c r="K91" s="23"/>
      <c r="L91" s="23"/>
    </row>
    <row r="92" spans="1:12" ht="9" customHeight="1">
      <c r="A92" s="22"/>
      <c r="C92" s="24"/>
      <c r="D92" s="24"/>
      <c r="E92" s="23"/>
      <c r="F92" s="212"/>
      <c r="G92" s="23"/>
      <c r="H92" s="23"/>
      <c r="I92" s="23"/>
      <c r="J92" s="23"/>
      <c r="K92" s="23"/>
      <c r="L92" s="23"/>
    </row>
    <row r="93" spans="1:12" ht="9" customHeight="1">
      <c r="A93" s="22"/>
      <c r="C93" s="24"/>
      <c r="D93" s="24"/>
      <c r="E93" s="23"/>
      <c r="F93" s="212"/>
      <c r="G93" s="23"/>
      <c r="H93" s="23"/>
      <c r="I93" s="23"/>
      <c r="J93" s="23"/>
      <c r="K93" s="23"/>
      <c r="L93" s="23"/>
    </row>
    <row r="94" spans="1:12" ht="9" customHeight="1">
      <c r="A94" s="22"/>
      <c r="C94" s="24"/>
      <c r="D94" s="24"/>
      <c r="E94" s="23"/>
      <c r="F94" s="212"/>
      <c r="G94" s="23"/>
      <c r="H94" s="23"/>
      <c r="I94" s="23"/>
      <c r="J94" s="23"/>
      <c r="K94" s="23"/>
      <c r="L94" s="23"/>
    </row>
    <row r="95" spans="1:12" ht="9" customHeight="1">
      <c r="A95" s="22"/>
      <c r="C95" s="24"/>
      <c r="D95" s="24"/>
      <c r="E95" s="23"/>
      <c r="F95" s="212"/>
      <c r="G95" s="23"/>
      <c r="H95" s="23"/>
      <c r="I95" s="23"/>
      <c r="J95" s="23"/>
      <c r="K95" s="23"/>
      <c r="L95" s="23"/>
    </row>
    <row r="96" spans="1:12" ht="9" customHeight="1">
      <c r="A96" s="186"/>
      <c r="C96" s="24"/>
      <c r="D96" s="24"/>
      <c r="E96" s="23"/>
      <c r="F96" s="212"/>
      <c r="G96" s="23"/>
      <c r="H96" s="23"/>
      <c r="I96" s="23"/>
      <c r="J96" s="23"/>
      <c r="K96" s="23"/>
      <c r="L96" s="23"/>
    </row>
    <row r="97" spans="1:12" ht="9" customHeight="1">
      <c r="A97" s="188"/>
      <c r="C97" s="24"/>
      <c r="D97" s="24"/>
      <c r="E97" s="23"/>
      <c r="F97" s="212"/>
      <c r="G97" s="23"/>
      <c r="H97" s="23"/>
      <c r="I97" s="23"/>
      <c r="J97" s="23"/>
      <c r="K97" s="23"/>
      <c r="L97" s="23"/>
    </row>
    <row r="98" spans="1:12" ht="9" customHeight="1">
      <c r="A98" s="22"/>
      <c r="C98" s="24"/>
      <c r="D98" s="24"/>
      <c r="E98" s="23"/>
      <c r="F98" s="212"/>
      <c r="G98" s="23"/>
      <c r="H98" s="23"/>
      <c r="I98" s="23"/>
      <c r="J98" s="23"/>
      <c r="K98" s="23"/>
      <c r="L98" s="23"/>
    </row>
    <row r="99" spans="1:12" ht="9" customHeight="1">
      <c r="A99" s="22"/>
      <c r="C99" s="24"/>
      <c r="D99" s="24"/>
      <c r="E99" s="23"/>
      <c r="F99" s="212"/>
      <c r="G99" s="23"/>
      <c r="H99" s="23"/>
      <c r="I99" s="23"/>
      <c r="J99" s="23"/>
      <c r="K99" s="23"/>
      <c r="L99" s="23"/>
    </row>
    <row r="100" spans="1:12" ht="9" customHeight="1">
      <c r="A100" s="22"/>
      <c r="C100" s="48"/>
      <c r="D100" s="48"/>
      <c r="F100" s="179"/>
    </row>
    <row r="101" spans="1:12" ht="9" customHeight="1">
      <c r="A101" s="22"/>
      <c r="C101" s="48"/>
      <c r="D101" s="48"/>
      <c r="F101" s="179"/>
    </row>
    <row r="102" spans="1:12" ht="9" customHeight="1">
      <c r="A102" s="22"/>
      <c r="C102" s="48"/>
      <c r="D102" s="48"/>
      <c r="F102" s="179"/>
    </row>
    <row r="103" spans="1:12" ht="9" customHeight="1">
      <c r="A103" s="22"/>
      <c r="C103" s="48"/>
      <c r="D103" s="48"/>
      <c r="F103" s="179"/>
    </row>
    <row r="104" spans="1:12" ht="9" customHeight="1">
      <c r="A104" s="22"/>
      <c r="C104" s="48"/>
      <c r="D104" s="48"/>
      <c r="F104" s="179"/>
    </row>
    <row r="105" spans="1:12" ht="9" customHeight="1">
      <c r="A105" s="22"/>
      <c r="C105" s="48"/>
      <c r="D105" s="48"/>
      <c r="F105" s="179"/>
    </row>
    <row r="106" spans="1:12" ht="9" customHeight="1">
      <c r="A106" s="186"/>
      <c r="C106" s="48"/>
      <c r="D106" s="48"/>
      <c r="F106" s="179"/>
    </row>
    <row r="107" spans="1:12" ht="9" customHeight="1">
      <c r="A107" s="188"/>
      <c r="C107" s="48"/>
      <c r="D107" s="48"/>
      <c r="F107" s="179"/>
    </row>
    <row r="108" spans="1:12" ht="9" customHeight="1">
      <c r="A108" s="22"/>
      <c r="C108" s="48"/>
      <c r="D108" s="48"/>
      <c r="F108" s="179"/>
    </row>
    <row r="109" spans="1:12" ht="9" customHeight="1">
      <c r="A109" s="22"/>
      <c r="C109" s="48"/>
      <c r="D109" s="48"/>
      <c r="F109" s="179"/>
    </row>
    <row r="110" spans="1:12" ht="9" customHeight="1">
      <c r="A110" s="22"/>
      <c r="C110" s="48"/>
      <c r="D110" s="48"/>
      <c r="F110" s="179"/>
    </row>
    <row r="111" spans="1:12" ht="9" customHeight="1">
      <c r="A111" s="22"/>
      <c r="C111" s="48"/>
      <c r="D111" s="48"/>
      <c r="F111" s="179"/>
    </row>
    <row r="112" spans="1:12" ht="9" customHeight="1">
      <c r="A112" s="22"/>
      <c r="C112" s="48"/>
      <c r="D112" s="48"/>
      <c r="F112" s="179"/>
    </row>
    <row r="113" spans="1:6" ht="9" customHeight="1">
      <c r="A113" s="22"/>
      <c r="C113" s="48"/>
      <c r="D113" s="48"/>
      <c r="F113" s="179"/>
    </row>
    <row r="114" spans="1:6" ht="9" customHeight="1">
      <c r="A114" s="22"/>
      <c r="C114" s="48"/>
      <c r="D114" s="48"/>
      <c r="F114" s="179"/>
    </row>
    <row r="115" spans="1:6" ht="9" customHeight="1">
      <c r="A115" s="22"/>
      <c r="C115" s="48"/>
      <c r="D115" s="48"/>
      <c r="F115" s="179"/>
    </row>
    <row r="116" spans="1:6" ht="9" customHeight="1">
      <c r="A116" s="22"/>
      <c r="C116" s="48"/>
      <c r="D116" s="48"/>
      <c r="F116" s="179"/>
    </row>
    <row r="117" spans="1:6" ht="9" customHeight="1">
      <c r="A117" s="188"/>
      <c r="C117" s="48"/>
      <c r="D117" s="48"/>
      <c r="F117" s="179"/>
    </row>
    <row r="118" spans="1:6" ht="9" customHeight="1">
      <c r="A118" s="22"/>
      <c r="C118" s="48"/>
      <c r="D118" s="48"/>
      <c r="F118" s="179"/>
    </row>
    <row r="119" spans="1:6" ht="9" customHeight="1">
      <c r="A119" s="22"/>
      <c r="C119" s="48"/>
      <c r="D119" s="48"/>
      <c r="F119" s="179"/>
    </row>
    <row r="120" spans="1:6" ht="9" customHeight="1">
      <c r="A120" s="22"/>
      <c r="C120" s="48"/>
      <c r="D120" s="48"/>
      <c r="F120" s="179"/>
    </row>
    <row r="121" spans="1:6">
      <c r="A121" s="189"/>
      <c r="C121" s="48"/>
      <c r="D121" s="48"/>
      <c r="F121" s="179"/>
    </row>
    <row r="122" spans="1:6">
      <c r="A122" s="189"/>
      <c r="C122" s="48"/>
      <c r="D122" s="48"/>
      <c r="F122" s="179"/>
    </row>
    <row r="123" spans="1:6">
      <c r="A123" s="189"/>
      <c r="C123" s="48"/>
      <c r="D123" s="48"/>
      <c r="F123" s="179"/>
    </row>
    <row r="124" spans="1:6">
      <c r="A124" s="189"/>
      <c r="C124" s="48"/>
      <c r="D124" s="48"/>
      <c r="F124" s="179"/>
    </row>
    <row r="125" spans="1:6">
      <c r="A125" s="189"/>
      <c r="C125" s="48"/>
      <c r="D125" s="48"/>
      <c r="F125" s="179"/>
    </row>
    <row r="126" spans="1:6">
      <c r="A126" s="189"/>
      <c r="C126" s="48"/>
      <c r="D126" s="48"/>
      <c r="F126" s="179"/>
    </row>
    <row r="127" spans="1:6">
      <c r="A127" s="189"/>
      <c r="C127" s="48"/>
      <c r="D127" s="48"/>
      <c r="F127" s="179"/>
    </row>
    <row r="128" spans="1:6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190"/>
      <c r="C197" s="48"/>
      <c r="D197" s="48"/>
      <c r="F197" s="179"/>
    </row>
    <row r="198" spans="1:6" ht="15.75">
      <c r="A198" s="190"/>
      <c r="C198" s="48"/>
      <c r="D198" s="48"/>
      <c r="F198" s="179"/>
    </row>
    <row r="199" spans="1:6" ht="15.75">
      <c r="A199" s="190"/>
      <c r="C199" s="48"/>
      <c r="D199" s="48"/>
      <c r="F199" s="179"/>
    </row>
    <row r="200" spans="1:6" ht="15.75">
      <c r="A200" s="190"/>
      <c r="C200" s="48"/>
      <c r="D200" s="48"/>
      <c r="F200" s="179"/>
    </row>
    <row r="201" spans="1:6" ht="15.75">
      <c r="A201" s="190"/>
      <c r="C201" s="48"/>
      <c r="D201" s="48"/>
      <c r="F201" s="179"/>
    </row>
    <row r="202" spans="1:6" ht="15.75">
      <c r="A202" s="190"/>
      <c r="C202" s="48"/>
      <c r="D202" s="48"/>
      <c r="F202" s="179"/>
    </row>
    <row r="203" spans="1:6" ht="15.75">
      <c r="A203" s="190"/>
      <c r="C203" s="48"/>
      <c r="D203" s="48"/>
      <c r="F203" s="179"/>
    </row>
    <row r="204" spans="1:6" ht="15.75">
      <c r="A204" s="190"/>
      <c r="C204" s="48"/>
      <c r="D204" s="48"/>
      <c r="F204" s="179"/>
    </row>
    <row r="205" spans="1:6" ht="15.75">
      <c r="A205" s="190"/>
      <c r="C205" s="48"/>
      <c r="D205" s="48"/>
      <c r="F205" s="179"/>
    </row>
    <row r="206" spans="1:6" ht="15.75">
      <c r="A206" s="190"/>
      <c r="C206" s="48"/>
      <c r="D206" s="48"/>
      <c r="F206" s="179"/>
    </row>
    <row r="207" spans="1:6" ht="15.75">
      <c r="A207" s="190"/>
      <c r="C207" s="48"/>
      <c r="D207" s="48"/>
      <c r="F207" s="179"/>
    </row>
    <row r="208" spans="1:6" ht="15.75">
      <c r="A208" s="190"/>
      <c r="C208" s="48"/>
      <c r="D208" s="48"/>
      <c r="F208" s="179"/>
    </row>
    <row r="209" spans="1:6" ht="15.75">
      <c r="A209" s="190"/>
      <c r="C209" s="48"/>
      <c r="D209" s="48"/>
      <c r="F209" s="179"/>
    </row>
    <row r="210" spans="1:6" ht="15.75">
      <c r="A210" s="190"/>
      <c r="C210" s="48"/>
      <c r="D210" s="48"/>
      <c r="F210" s="179"/>
    </row>
    <row r="211" spans="1:6" ht="15.75">
      <c r="A211" s="190"/>
      <c r="C211" s="48"/>
      <c r="D211" s="48"/>
      <c r="F211" s="179"/>
    </row>
    <row r="212" spans="1:6" ht="15.75">
      <c r="A212" s="190"/>
      <c r="C212" s="48"/>
      <c r="D212" s="48"/>
      <c r="F212" s="179"/>
    </row>
    <row r="213" spans="1:6" ht="15.75">
      <c r="A213" s="190"/>
      <c r="C213" s="48"/>
      <c r="D213" s="48"/>
      <c r="F213" s="179"/>
    </row>
    <row r="214" spans="1:6" ht="15.75">
      <c r="A214" s="190"/>
      <c r="C214" s="48"/>
      <c r="D214" s="48"/>
      <c r="F214" s="179"/>
    </row>
    <row r="215" spans="1:6" ht="15.75">
      <c r="A215" s="190"/>
      <c r="C215" s="48"/>
      <c r="D215" s="48"/>
      <c r="F215" s="179"/>
    </row>
    <row r="216" spans="1:6" ht="15.75">
      <c r="A216" s="190"/>
      <c r="C216" s="48"/>
      <c r="D216" s="48"/>
      <c r="F216" s="179"/>
    </row>
    <row r="217" spans="1:6" ht="15.75">
      <c r="A217" s="190"/>
      <c r="C217" s="48"/>
      <c r="D217" s="48"/>
      <c r="F217" s="179"/>
    </row>
    <row r="218" spans="1:6" ht="15.75">
      <c r="A218" s="190"/>
      <c r="C218" s="48"/>
      <c r="D218" s="48"/>
      <c r="F218" s="179"/>
    </row>
    <row r="219" spans="1:6" ht="15.75">
      <c r="A219" s="25"/>
      <c r="C219" s="48"/>
      <c r="D219" s="48"/>
      <c r="F219" s="179"/>
    </row>
    <row r="220" spans="1:6" ht="15.75">
      <c r="A220" s="25"/>
      <c r="C220" s="48"/>
      <c r="D220" s="48"/>
      <c r="F220" s="179"/>
    </row>
    <row r="221" spans="1:6" ht="15.75">
      <c r="A221" s="25"/>
      <c r="C221" s="48"/>
      <c r="D221" s="48"/>
      <c r="F221" s="179"/>
    </row>
    <row r="222" spans="1:6" ht="15.75">
      <c r="A222" s="25"/>
      <c r="C222" s="48"/>
      <c r="D222" s="48"/>
    </row>
    <row r="223" spans="1:6" ht="15.75">
      <c r="A223" s="25"/>
      <c r="C223" s="48"/>
      <c r="D223" s="48"/>
    </row>
    <row r="224" spans="1:6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  <c r="C269" s="48"/>
      <c r="D269" s="48"/>
    </row>
    <row r="270" spans="1:4" ht="15.75">
      <c r="A270" s="25"/>
      <c r="C270" s="48"/>
      <c r="D270" s="48"/>
    </row>
    <row r="271" spans="1:4" ht="15.75">
      <c r="A271" s="25"/>
      <c r="C271" s="48"/>
      <c r="D271" s="48"/>
    </row>
    <row r="272" spans="1:4" ht="15.75">
      <c r="A272" s="25"/>
      <c r="C272" s="48"/>
      <c r="D272" s="48"/>
    </row>
    <row r="273" spans="1:4" ht="15.75">
      <c r="A273" s="25"/>
      <c r="C273" s="48"/>
      <c r="D273" s="48"/>
    </row>
    <row r="274" spans="1:4" ht="15.75">
      <c r="A274" s="25"/>
      <c r="C274" s="48"/>
      <c r="D274" s="48"/>
    </row>
    <row r="275" spans="1:4" ht="15.75">
      <c r="A275" s="25"/>
      <c r="C275" s="48"/>
      <c r="D275" s="48"/>
    </row>
    <row r="276" spans="1:4" ht="15.75">
      <c r="A276" s="25"/>
      <c r="C276" s="48"/>
      <c r="D276" s="48"/>
    </row>
    <row r="277" spans="1:4" ht="15.75">
      <c r="A277" s="25"/>
      <c r="C277" s="48"/>
      <c r="D277" s="48"/>
    </row>
    <row r="278" spans="1:4" ht="15.75">
      <c r="A278" s="25"/>
      <c r="C278" s="48"/>
      <c r="D278" s="48"/>
    </row>
    <row r="279" spans="1:4" ht="15.75">
      <c r="A279" s="25"/>
      <c r="C279" s="48"/>
      <c r="D279" s="48"/>
    </row>
    <row r="280" spans="1:4" ht="15.75">
      <c r="A280" s="25"/>
      <c r="C280" s="48"/>
      <c r="D280" s="48"/>
    </row>
    <row r="281" spans="1:4" ht="15.75">
      <c r="A281" s="25"/>
      <c r="C281" s="48"/>
      <c r="D281" s="48"/>
    </row>
    <row r="282" spans="1:4" ht="15.75">
      <c r="A282" s="25"/>
      <c r="C282" s="48"/>
      <c r="D282" s="48"/>
    </row>
    <row r="283" spans="1:4" ht="15.75">
      <c r="A283" s="25"/>
      <c r="C283" s="48"/>
      <c r="D283" s="48"/>
    </row>
    <row r="284" spans="1:4" ht="15.75">
      <c r="A284" s="25"/>
      <c r="C284" s="48"/>
      <c r="D284" s="48"/>
    </row>
    <row r="285" spans="1:4" ht="15.75">
      <c r="A285" s="25"/>
      <c r="C285" s="48"/>
      <c r="D285" s="48"/>
    </row>
    <row r="286" spans="1:4" ht="15.75">
      <c r="A286" s="25"/>
      <c r="C286" s="48"/>
      <c r="D286" s="48"/>
    </row>
    <row r="287" spans="1:4" ht="15.75">
      <c r="A287" s="25"/>
      <c r="C287" s="48"/>
      <c r="D287" s="48"/>
    </row>
    <row r="288" spans="1:4" ht="15.75">
      <c r="A288" s="25"/>
      <c r="C288" s="48"/>
      <c r="D288" s="48"/>
    </row>
    <row r="289" spans="1:4" ht="15.75">
      <c r="A289" s="25"/>
      <c r="C289" s="48"/>
      <c r="D289" s="48"/>
    </row>
    <row r="290" spans="1:4" ht="15.75">
      <c r="A290" s="25"/>
      <c r="C290" s="48"/>
      <c r="D290" s="48"/>
    </row>
    <row r="291" spans="1:4" ht="15.75">
      <c r="A291" s="25"/>
    </row>
    <row r="292" spans="1:4" ht="15.75">
      <c r="A292" s="25"/>
    </row>
    <row r="293" spans="1:4" ht="15.75">
      <c r="A293" s="25"/>
    </row>
    <row r="294" spans="1:4" ht="15.75">
      <c r="A294" s="25"/>
    </row>
    <row r="295" spans="1:4" ht="15.75">
      <c r="A295" s="25"/>
    </row>
    <row r="296" spans="1:4" ht="15.75">
      <c r="A296" s="25"/>
    </row>
    <row r="297" spans="1:4" ht="15.75">
      <c r="A297" s="25"/>
    </row>
    <row r="298" spans="1:4" ht="15.75">
      <c r="A298" s="25"/>
    </row>
    <row r="299" spans="1:4" ht="15.75">
      <c r="A299" s="25"/>
    </row>
    <row r="300" spans="1:4" ht="15.75">
      <c r="A300" s="25"/>
    </row>
    <row r="301" spans="1:4" ht="15.75">
      <c r="A301" s="25"/>
    </row>
    <row r="302" spans="1:4" ht="15.75">
      <c r="A302" s="25"/>
    </row>
    <row r="303" spans="1:4" ht="15.75">
      <c r="A303" s="25"/>
    </row>
    <row r="304" spans="1:4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A12" sqref="A12"/>
    </sheetView>
  </sheetViews>
  <sheetFormatPr defaultRowHeight="15"/>
  <cols>
    <col min="1" max="1" width="91" style="26" customWidth="1"/>
    <col min="2" max="4" width="11.7109375" style="572" customWidth="1"/>
    <col min="5" max="5" width="14" style="572" customWidth="1"/>
    <col min="6" max="6" width="11.5703125" style="572" bestFit="1" customWidth="1"/>
    <col min="7" max="7" width="2.42578125" style="572" customWidth="1"/>
    <col min="8" max="256" width="9.140625" style="572"/>
    <col min="257" max="257" width="52.7109375" style="572" customWidth="1"/>
    <col min="258" max="260" width="11.7109375" style="572" customWidth="1"/>
    <col min="261" max="261" width="14" style="572" customWidth="1"/>
    <col min="262" max="262" width="11.5703125" style="572" bestFit="1" customWidth="1"/>
    <col min="263" max="263" width="2.42578125" style="572" customWidth="1"/>
    <col min="264" max="512" width="9.140625" style="572"/>
    <col min="513" max="513" width="52.7109375" style="572" customWidth="1"/>
    <col min="514" max="516" width="11.7109375" style="572" customWidth="1"/>
    <col min="517" max="517" width="14" style="572" customWidth="1"/>
    <col min="518" max="518" width="11.5703125" style="572" bestFit="1" customWidth="1"/>
    <col min="519" max="519" width="2.42578125" style="572" customWidth="1"/>
    <col min="520" max="768" width="9.140625" style="572"/>
    <col min="769" max="769" width="52.7109375" style="572" customWidth="1"/>
    <col min="770" max="772" width="11.7109375" style="572" customWidth="1"/>
    <col min="773" max="773" width="14" style="572" customWidth="1"/>
    <col min="774" max="774" width="11.5703125" style="572" bestFit="1" customWidth="1"/>
    <col min="775" max="775" width="2.42578125" style="572" customWidth="1"/>
    <col min="776" max="1024" width="9.140625" style="572"/>
    <col min="1025" max="1025" width="52.7109375" style="572" customWidth="1"/>
    <col min="1026" max="1028" width="11.7109375" style="572" customWidth="1"/>
    <col min="1029" max="1029" width="14" style="572" customWidth="1"/>
    <col min="1030" max="1030" width="11.5703125" style="572" bestFit="1" customWidth="1"/>
    <col min="1031" max="1031" width="2.42578125" style="572" customWidth="1"/>
    <col min="1032" max="1280" width="9.140625" style="572"/>
    <col min="1281" max="1281" width="52.7109375" style="572" customWidth="1"/>
    <col min="1282" max="1284" width="11.7109375" style="572" customWidth="1"/>
    <col min="1285" max="1285" width="14" style="572" customWidth="1"/>
    <col min="1286" max="1286" width="11.5703125" style="572" bestFit="1" customWidth="1"/>
    <col min="1287" max="1287" width="2.42578125" style="572" customWidth="1"/>
    <col min="1288" max="1536" width="9.140625" style="572"/>
    <col min="1537" max="1537" width="52.7109375" style="572" customWidth="1"/>
    <col min="1538" max="1540" width="11.7109375" style="572" customWidth="1"/>
    <col min="1541" max="1541" width="14" style="572" customWidth="1"/>
    <col min="1542" max="1542" width="11.5703125" style="572" bestFit="1" customWidth="1"/>
    <col min="1543" max="1543" width="2.42578125" style="572" customWidth="1"/>
    <col min="1544" max="1792" width="9.140625" style="572"/>
    <col min="1793" max="1793" width="52.7109375" style="572" customWidth="1"/>
    <col min="1794" max="1796" width="11.7109375" style="572" customWidth="1"/>
    <col min="1797" max="1797" width="14" style="572" customWidth="1"/>
    <col min="1798" max="1798" width="11.5703125" style="572" bestFit="1" customWidth="1"/>
    <col min="1799" max="1799" width="2.42578125" style="572" customWidth="1"/>
    <col min="1800" max="2048" width="9.140625" style="572"/>
    <col min="2049" max="2049" width="52.7109375" style="572" customWidth="1"/>
    <col min="2050" max="2052" width="11.7109375" style="572" customWidth="1"/>
    <col min="2053" max="2053" width="14" style="572" customWidth="1"/>
    <col min="2054" max="2054" width="11.5703125" style="572" bestFit="1" customWidth="1"/>
    <col min="2055" max="2055" width="2.42578125" style="572" customWidth="1"/>
    <col min="2056" max="2304" width="9.140625" style="572"/>
    <col min="2305" max="2305" width="52.7109375" style="572" customWidth="1"/>
    <col min="2306" max="2308" width="11.7109375" style="572" customWidth="1"/>
    <col min="2309" max="2309" width="14" style="572" customWidth="1"/>
    <col min="2310" max="2310" width="11.5703125" style="572" bestFit="1" customWidth="1"/>
    <col min="2311" max="2311" width="2.42578125" style="572" customWidth="1"/>
    <col min="2312" max="2560" width="9.140625" style="572"/>
    <col min="2561" max="2561" width="52.7109375" style="572" customWidth="1"/>
    <col min="2562" max="2564" width="11.7109375" style="572" customWidth="1"/>
    <col min="2565" max="2565" width="14" style="572" customWidth="1"/>
    <col min="2566" max="2566" width="11.5703125" style="572" bestFit="1" customWidth="1"/>
    <col min="2567" max="2567" width="2.42578125" style="572" customWidth="1"/>
    <col min="2568" max="2816" width="9.140625" style="572"/>
    <col min="2817" max="2817" width="52.7109375" style="572" customWidth="1"/>
    <col min="2818" max="2820" width="11.7109375" style="572" customWidth="1"/>
    <col min="2821" max="2821" width="14" style="572" customWidth="1"/>
    <col min="2822" max="2822" width="11.5703125" style="572" bestFit="1" customWidth="1"/>
    <col min="2823" max="2823" width="2.42578125" style="572" customWidth="1"/>
    <col min="2824" max="3072" width="9.140625" style="572"/>
    <col min="3073" max="3073" width="52.7109375" style="572" customWidth="1"/>
    <col min="3074" max="3076" width="11.7109375" style="572" customWidth="1"/>
    <col min="3077" max="3077" width="14" style="572" customWidth="1"/>
    <col min="3078" max="3078" width="11.5703125" style="572" bestFit="1" customWidth="1"/>
    <col min="3079" max="3079" width="2.42578125" style="572" customWidth="1"/>
    <col min="3080" max="3328" width="9.140625" style="572"/>
    <col min="3329" max="3329" width="52.7109375" style="572" customWidth="1"/>
    <col min="3330" max="3332" width="11.7109375" style="572" customWidth="1"/>
    <col min="3333" max="3333" width="14" style="572" customWidth="1"/>
    <col min="3334" max="3334" width="11.5703125" style="572" bestFit="1" customWidth="1"/>
    <col min="3335" max="3335" width="2.42578125" style="572" customWidth="1"/>
    <col min="3336" max="3584" width="9.140625" style="572"/>
    <col min="3585" max="3585" width="52.7109375" style="572" customWidth="1"/>
    <col min="3586" max="3588" width="11.7109375" style="572" customWidth="1"/>
    <col min="3589" max="3589" width="14" style="572" customWidth="1"/>
    <col min="3590" max="3590" width="11.5703125" style="572" bestFit="1" customWidth="1"/>
    <col min="3591" max="3591" width="2.42578125" style="572" customWidth="1"/>
    <col min="3592" max="3840" width="9.140625" style="572"/>
    <col min="3841" max="3841" width="52.7109375" style="572" customWidth="1"/>
    <col min="3842" max="3844" width="11.7109375" style="572" customWidth="1"/>
    <col min="3845" max="3845" width="14" style="572" customWidth="1"/>
    <col min="3846" max="3846" width="11.5703125" style="572" bestFit="1" customWidth="1"/>
    <col min="3847" max="3847" width="2.42578125" style="572" customWidth="1"/>
    <col min="3848" max="4096" width="9.140625" style="572"/>
    <col min="4097" max="4097" width="52.7109375" style="572" customWidth="1"/>
    <col min="4098" max="4100" width="11.7109375" style="572" customWidth="1"/>
    <col min="4101" max="4101" width="14" style="572" customWidth="1"/>
    <col min="4102" max="4102" width="11.5703125" style="572" bestFit="1" customWidth="1"/>
    <col min="4103" max="4103" width="2.42578125" style="572" customWidth="1"/>
    <col min="4104" max="4352" width="9.140625" style="572"/>
    <col min="4353" max="4353" width="52.7109375" style="572" customWidth="1"/>
    <col min="4354" max="4356" width="11.7109375" style="572" customWidth="1"/>
    <col min="4357" max="4357" width="14" style="572" customWidth="1"/>
    <col min="4358" max="4358" width="11.5703125" style="572" bestFit="1" customWidth="1"/>
    <col min="4359" max="4359" width="2.42578125" style="572" customWidth="1"/>
    <col min="4360" max="4608" width="9.140625" style="572"/>
    <col min="4609" max="4609" width="52.7109375" style="572" customWidth="1"/>
    <col min="4610" max="4612" width="11.7109375" style="572" customWidth="1"/>
    <col min="4613" max="4613" width="14" style="572" customWidth="1"/>
    <col min="4614" max="4614" width="11.5703125" style="572" bestFit="1" customWidth="1"/>
    <col min="4615" max="4615" width="2.42578125" style="572" customWidth="1"/>
    <col min="4616" max="4864" width="9.140625" style="572"/>
    <col min="4865" max="4865" width="52.7109375" style="572" customWidth="1"/>
    <col min="4866" max="4868" width="11.7109375" style="572" customWidth="1"/>
    <col min="4869" max="4869" width="14" style="572" customWidth="1"/>
    <col min="4870" max="4870" width="11.5703125" style="572" bestFit="1" customWidth="1"/>
    <col min="4871" max="4871" width="2.42578125" style="572" customWidth="1"/>
    <col min="4872" max="5120" width="9.140625" style="572"/>
    <col min="5121" max="5121" width="52.7109375" style="572" customWidth="1"/>
    <col min="5122" max="5124" width="11.7109375" style="572" customWidth="1"/>
    <col min="5125" max="5125" width="14" style="572" customWidth="1"/>
    <col min="5126" max="5126" width="11.5703125" style="572" bestFit="1" customWidth="1"/>
    <col min="5127" max="5127" width="2.42578125" style="572" customWidth="1"/>
    <col min="5128" max="5376" width="9.140625" style="572"/>
    <col min="5377" max="5377" width="52.7109375" style="572" customWidth="1"/>
    <col min="5378" max="5380" width="11.7109375" style="572" customWidth="1"/>
    <col min="5381" max="5381" width="14" style="572" customWidth="1"/>
    <col min="5382" max="5382" width="11.5703125" style="572" bestFit="1" customWidth="1"/>
    <col min="5383" max="5383" width="2.42578125" style="572" customWidth="1"/>
    <col min="5384" max="5632" width="9.140625" style="572"/>
    <col min="5633" max="5633" width="52.7109375" style="572" customWidth="1"/>
    <col min="5634" max="5636" width="11.7109375" style="572" customWidth="1"/>
    <col min="5637" max="5637" width="14" style="572" customWidth="1"/>
    <col min="5638" max="5638" width="11.5703125" style="572" bestFit="1" customWidth="1"/>
    <col min="5639" max="5639" width="2.42578125" style="572" customWidth="1"/>
    <col min="5640" max="5888" width="9.140625" style="572"/>
    <col min="5889" max="5889" width="52.7109375" style="572" customWidth="1"/>
    <col min="5890" max="5892" width="11.7109375" style="572" customWidth="1"/>
    <col min="5893" max="5893" width="14" style="572" customWidth="1"/>
    <col min="5894" max="5894" width="11.5703125" style="572" bestFit="1" customWidth="1"/>
    <col min="5895" max="5895" width="2.42578125" style="572" customWidth="1"/>
    <col min="5896" max="6144" width="9.140625" style="572"/>
    <col min="6145" max="6145" width="52.7109375" style="572" customWidth="1"/>
    <col min="6146" max="6148" width="11.7109375" style="572" customWidth="1"/>
    <col min="6149" max="6149" width="14" style="572" customWidth="1"/>
    <col min="6150" max="6150" width="11.5703125" style="572" bestFit="1" customWidth="1"/>
    <col min="6151" max="6151" width="2.42578125" style="572" customWidth="1"/>
    <col min="6152" max="6400" width="9.140625" style="572"/>
    <col min="6401" max="6401" width="52.7109375" style="572" customWidth="1"/>
    <col min="6402" max="6404" width="11.7109375" style="572" customWidth="1"/>
    <col min="6405" max="6405" width="14" style="572" customWidth="1"/>
    <col min="6406" max="6406" width="11.5703125" style="572" bestFit="1" customWidth="1"/>
    <col min="6407" max="6407" width="2.42578125" style="572" customWidth="1"/>
    <col min="6408" max="6656" width="9.140625" style="572"/>
    <col min="6657" max="6657" width="52.7109375" style="572" customWidth="1"/>
    <col min="6658" max="6660" width="11.7109375" style="572" customWidth="1"/>
    <col min="6661" max="6661" width="14" style="572" customWidth="1"/>
    <col min="6662" max="6662" width="11.5703125" style="572" bestFit="1" customWidth="1"/>
    <col min="6663" max="6663" width="2.42578125" style="572" customWidth="1"/>
    <col min="6664" max="6912" width="9.140625" style="572"/>
    <col min="6913" max="6913" width="52.7109375" style="572" customWidth="1"/>
    <col min="6914" max="6916" width="11.7109375" style="572" customWidth="1"/>
    <col min="6917" max="6917" width="14" style="572" customWidth="1"/>
    <col min="6918" max="6918" width="11.5703125" style="572" bestFit="1" customWidth="1"/>
    <col min="6919" max="6919" width="2.42578125" style="572" customWidth="1"/>
    <col min="6920" max="7168" width="9.140625" style="572"/>
    <col min="7169" max="7169" width="52.7109375" style="572" customWidth="1"/>
    <col min="7170" max="7172" width="11.7109375" style="572" customWidth="1"/>
    <col min="7173" max="7173" width="14" style="572" customWidth="1"/>
    <col min="7174" max="7174" width="11.5703125" style="572" bestFit="1" customWidth="1"/>
    <col min="7175" max="7175" width="2.42578125" style="572" customWidth="1"/>
    <col min="7176" max="7424" width="9.140625" style="572"/>
    <col min="7425" max="7425" width="52.7109375" style="572" customWidth="1"/>
    <col min="7426" max="7428" width="11.7109375" style="572" customWidth="1"/>
    <col min="7429" max="7429" width="14" style="572" customWidth="1"/>
    <col min="7430" max="7430" width="11.5703125" style="572" bestFit="1" customWidth="1"/>
    <col min="7431" max="7431" width="2.42578125" style="572" customWidth="1"/>
    <col min="7432" max="7680" width="9.140625" style="572"/>
    <col min="7681" max="7681" width="52.7109375" style="572" customWidth="1"/>
    <col min="7682" max="7684" width="11.7109375" style="572" customWidth="1"/>
    <col min="7685" max="7685" width="14" style="572" customWidth="1"/>
    <col min="7686" max="7686" width="11.5703125" style="572" bestFit="1" customWidth="1"/>
    <col min="7687" max="7687" width="2.42578125" style="572" customWidth="1"/>
    <col min="7688" max="7936" width="9.140625" style="572"/>
    <col min="7937" max="7937" width="52.7109375" style="572" customWidth="1"/>
    <col min="7938" max="7940" width="11.7109375" style="572" customWidth="1"/>
    <col min="7941" max="7941" width="14" style="572" customWidth="1"/>
    <col min="7942" max="7942" width="11.5703125" style="572" bestFit="1" customWidth="1"/>
    <col min="7943" max="7943" width="2.42578125" style="572" customWidth="1"/>
    <col min="7944" max="8192" width="9.140625" style="572"/>
    <col min="8193" max="8193" width="52.7109375" style="572" customWidth="1"/>
    <col min="8194" max="8196" width="11.7109375" style="572" customWidth="1"/>
    <col min="8197" max="8197" width="14" style="572" customWidth="1"/>
    <col min="8198" max="8198" width="11.5703125" style="572" bestFit="1" customWidth="1"/>
    <col min="8199" max="8199" width="2.42578125" style="572" customWidth="1"/>
    <col min="8200" max="8448" width="9.140625" style="572"/>
    <col min="8449" max="8449" width="52.7109375" style="572" customWidth="1"/>
    <col min="8450" max="8452" width="11.7109375" style="572" customWidth="1"/>
    <col min="8453" max="8453" width="14" style="572" customWidth="1"/>
    <col min="8454" max="8454" width="11.5703125" style="572" bestFit="1" customWidth="1"/>
    <col min="8455" max="8455" width="2.42578125" style="572" customWidth="1"/>
    <col min="8456" max="8704" width="9.140625" style="572"/>
    <col min="8705" max="8705" width="52.7109375" style="572" customWidth="1"/>
    <col min="8706" max="8708" width="11.7109375" style="572" customWidth="1"/>
    <col min="8709" max="8709" width="14" style="572" customWidth="1"/>
    <col min="8710" max="8710" width="11.5703125" style="572" bestFit="1" customWidth="1"/>
    <col min="8711" max="8711" width="2.42578125" style="572" customWidth="1"/>
    <col min="8712" max="8960" width="9.140625" style="572"/>
    <col min="8961" max="8961" width="52.7109375" style="572" customWidth="1"/>
    <col min="8962" max="8964" width="11.7109375" style="572" customWidth="1"/>
    <col min="8965" max="8965" width="14" style="572" customWidth="1"/>
    <col min="8966" max="8966" width="11.5703125" style="572" bestFit="1" customWidth="1"/>
    <col min="8967" max="8967" width="2.42578125" style="572" customWidth="1"/>
    <col min="8968" max="9216" width="9.140625" style="572"/>
    <col min="9217" max="9217" width="52.7109375" style="572" customWidth="1"/>
    <col min="9218" max="9220" width="11.7109375" style="572" customWidth="1"/>
    <col min="9221" max="9221" width="14" style="572" customWidth="1"/>
    <col min="9222" max="9222" width="11.5703125" style="572" bestFit="1" customWidth="1"/>
    <col min="9223" max="9223" width="2.42578125" style="572" customWidth="1"/>
    <col min="9224" max="9472" width="9.140625" style="572"/>
    <col min="9473" max="9473" width="52.7109375" style="572" customWidth="1"/>
    <col min="9474" max="9476" width="11.7109375" style="572" customWidth="1"/>
    <col min="9477" max="9477" width="14" style="572" customWidth="1"/>
    <col min="9478" max="9478" width="11.5703125" style="572" bestFit="1" customWidth="1"/>
    <col min="9479" max="9479" width="2.42578125" style="572" customWidth="1"/>
    <col min="9480" max="9728" width="9.140625" style="572"/>
    <col min="9729" max="9729" width="52.7109375" style="572" customWidth="1"/>
    <col min="9730" max="9732" width="11.7109375" style="572" customWidth="1"/>
    <col min="9733" max="9733" width="14" style="572" customWidth="1"/>
    <col min="9734" max="9734" width="11.5703125" style="572" bestFit="1" customWidth="1"/>
    <col min="9735" max="9735" width="2.42578125" style="572" customWidth="1"/>
    <col min="9736" max="9984" width="9.140625" style="572"/>
    <col min="9985" max="9985" width="52.7109375" style="572" customWidth="1"/>
    <col min="9986" max="9988" width="11.7109375" style="572" customWidth="1"/>
    <col min="9989" max="9989" width="14" style="572" customWidth="1"/>
    <col min="9990" max="9990" width="11.5703125" style="572" bestFit="1" customWidth="1"/>
    <col min="9991" max="9991" width="2.42578125" style="572" customWidth="1"/>
    <col min="9992" max="10240" width="9.140625" style="572"/>
    <col min="10241" max="10241" width="52.7109375" style="572" customWidth="1"/>
    <col min="10242" max="10244" width="11.7109375" style="572" customWidth="1"/>
    <col min="10245" max="10245" width="14" style="572" customWidth="1"/>
    <col min="10246" max="10246" width="11.5703125" style="572" bestFit="1" customWidth="1"/>
    <col min="10247" max="10247" width="2.42578125" style="572" customWidth="1"/>
    <col min="10248" max="10496" width="9.140625" style="572"/>
    <col min="10497" max="10497" width="52.7109375" style="572" customWidth="1"/>
    <col min="10498" max="10500" width="11.7109375" style="572" customWidth="1"/>
    <col min="10501" max="10501" width="14" style="572" customWidth="1"/>
    <col min="10502" max="10502" width="11.5703125" style="572" bestFit="1" customWidth="1"/>
    <col min="10503" max="10503" width="2.42578125" style="572" customWidth="1"/>
    <col min="10504" max="10752" width="9.140625" style="572"/>
    <col min="10753" max="10753" width="52.7109375" style="572" customWidth="1"/>
    <col min="10754" max="10756" width="11.7109375" style="572" customWidth="1"/>
    <col min="10757" max="10757" width="14" style="572" customWidth="1"/>
    <col min="10758" max="10758" width="11.5703125" style="572" bestFit="1" customWidth="1"/>
    <col min="10759" max="10759" width="2.42578125" style="572" customWidth="1"/>
    <col min="10760" max="11008" width="9.140625" style="572"/>
    <col min="11009" max="11009" width="52.7109375" style="572" customWidth="1"/>
    <col min="11010" max="11012" width="11.7109375" style="572" customWidth="1"/>
    <col min="11013" max="11013" width="14" style="572" customWidth="1"/>
    <col min="11014" max="11014" width="11.5703125" style="572" bestFit="1" customWidth="1"/>
    <col min="11015" max="11015" width="2.42578125" style="572" customWidth="1"/>
    <col min="11016" max="11264" width="9.140625" style="572"/>
    <col min="11265" max="11265" width="52.7109375" style="572" customWidth="1"/>
    <col min="11266" max="11268" width="11.7109375" style="572" customWidth="1"/>
    <col min="11269" max="11269" width="14" style="572" customWidth="1"/>
    <col min="11270" max="11270" width="11.5703125" style="572" bestFit="1" customWidth="1"/>
    <col min="11271" max="11271" width="2.42578125" style="572" customWidth="1"/>
    <col min="11272" max="11520" width="9.140625" style="572"/>
    <col min="11521" max="11521" width="52.7109375" style="572" customWidth="1"/>
    <col min="11522" max="11524" width="11.7109375" style="572" customWidth="1"/>
    <col min="11525" max="11525" width="14" style="572" customWidth="1"/>
    <col min="11526" max="11526" width="11.5703125" style="572" bestFit="1" customWidth="1"/>
    <col min="11527" max="11527" width="2.42578125" style="572" customWidth="1"/>
    <col min="11528" max="11776" width="9.140625" style="572"/>
    <col min="11777" max="11777" width="52.7109375" style="572" customWidth="1"/>
    <col min="11778" max="11780" width="11.7109375" style="572" customWidth="1"/>
    <col min="11781" max="11781" width="14" style="572" customWidth="1"/>
    <col min="11782" max="11782" width="11.5703125" style="572" bestFit="1" customWidth="1"/>
    <col min="11783" max="11783" width="2.42578125" style="572" customWidth="1"/>
    <col min="11784" max="12032" width="9.140625" style="572"/>
    <col min="12033" max="12033" width="52.7109375" style="572" customWidth="1"/>
    <col min="12034" max="12036" width="11.7109375" style="572" customWidth="1"/>
    <col min="12037" max="12037" width="14" style="572" customWidth="1"/>
    <col min="12038" max="12038" width="11.5703125" style="572" bestFit="1" customWidth="1"/>
    <col min="12039" max="12039" width="2.42578125" style="572" customWidth="1"/>
    <col min="12040" max="12288" width="9.140625" style="572"/>
    <col min="12289" max="12289" width="52.7109375" style="572" customWidth="1"/>
    <col min="12290" max="12292" width="11.7109375" style="572" customWidth="1"/>
    <col min="12293" max="12293" width="14" style="572" customWidth="1"/>
    <col min="12294" max="12294" width="11.5703125" style="572" bestFit="1" customWidth="1"/>
    <col min="12295" max="12295" width="2.42578125" style="572" customWidth="1"/>
    <col min="12296" max="12544" width="9.140625" style="572"/>
    <col min="12545" max="12545" width="52.7109375" style="572" customWidth="1"/>
    <col min="12546" max="12548" width="11.7109375" style="572" customWidth="1"/>
    <col min="12549" max="12549" width="14" style="572" customWidth="1"/>
    <col min="12550" max="12550" width="11.5703125" style="572" bestFit="1" customWidth="1"/>
    <col min="12551" max="12551" width="2.42578125" style="572" customWidth="1"/>
    <col min="12552" max="12800" width="9.140625" style="572"/>
    <col min="12801" max="12801" width="52.7109375" style="572" customWidth="1"/>
    <col min="12802" max="12804" width="11.7109375" style="572" customWidth="1"/>
    <col min="12805" max="12805" width="14" style="572" customWidth="1"/>
    <col min="12806" max="12806" width="11.5703125" style="572" bestFit="1" customWidth="1"/>
    <col min="12807" max="12807" width="2.42578125" style="572" customWidth="1"/>
    <col min="12808" max="13056" width="9.140625" style="572"/>
    <col min="13057" max="13057" width="52.7109375" style="572" customWidth="1"/>
    <col min="13058" max="13060" width="11.7109375" style="572" customWidth="1"/>
    <col min="13061" max="13061" width="14" style="572" customWidth="1"/>
    <col min="13062" max="13062" width="11.5703125" style="572" bestFit="1" customWidth="1"/>
    <col min="13063" max="13063" width="2.42578125" style="572" customWidth="1"/>
    <col min="13064" max="13312" width="9.140625" style="572"/>
    <col min="13313" max="13313" width="52.7109375" style="572" customWidth="1"/>
    <col min="13314" max="13316" width="11.7109375" style="572" customWidth="1"/>
    <col min="13317" max="13317" width="14" style="572" customWidth="1"/>
    <col min="13318" max="13318" width="11.5703125" style="572" bestFit="1" customWidth="1"/>
    <col min="13319" max="13319" width="2.42578125" style="572" customWidth="1"/>
    <col min="13320" max="13568" width="9.140625" style="572"/>
    <col min="13569" max="13569" width="52.7109375" style="572" customWidth="1"/>
    <col min="13570" max="13572" width="11.7109375" style="572" customWidth="1"/>
    <col min="13573" max="13573" width="14" style="572" customWidth="1"/>
    <col min="13574" max="13574" width="11.5703125" style="572" bestFit="1" customWidth="1"/>
    <col min="13575" max="13575" width="2.42578125" style="572" customWidth="1"/>
    <col min="13576" max="13824" width="9.140625" style="572"/>
    <col min="13825" max="13825" width="52.7109375" style="572" customWidth="1"/>
    <col min="13826" max="13828" width="11.7109375" style="572" customWidth="1"/>
    <col min="13829" max="13829" width="14" style="572" customWidth="1"/>
    <col min="13830" max="13830" width="11.5703125" style="572" bestFit="1" customWidth="1"/>
    <col min="13831" max="13831" width="2.42578125" style="572" customWidth="1"/>
    <col min="13832" max="14080" width="9.140625" style="572"/>
    <col min="14081" max="14081" width="52.7109375" style="572" customWidth="1"/>
    <col min="14082" max="14084" width="11.7109375" style="572" customWidth="1"/>
    <col min="14085" max="14085" width="14" style="572" customWidth="1"/>
    <col min="14086" max="14086" width="11.5703125" style="572" bestFit="1" customWidth="1"/>
    <col min="14087" max="14087" width="2.42578125" style="572" customWidth="1"/>
    <col min="14088" max="14336" width="9.140625" style="572"/>
    <col min="14337" max="14337" width="52.7109375" style="572" customWidth="1"/>
    <col min="14338" max="14340" width="11.7109375" style="572" customWidth="1"/>
    <col min="14341" max="14341" width="14" style="572" customWidth="1"/>
    <col min="14342" max="14342" width="11.5703125" style="572" bestFit="1" customWidth="1"/>
    <col min="14343" max="14343" width="2.42578125" style="572" customWidth="1"/>
    <col min="14344" max="14592" width="9.140625" style="572"/>
    <col min="14593" max="14593" width="52.7109375" style="572" customWidth="1"/>
    <col min="14594" max="14596" width="11.7109375" style="572" customWidth="1"/>
    <col min="14597" max="14597" width="14" style="572" customWidth="1"/>
    <col min="14598" max="14598" width="11.5703125" style="572" bestFit="1" customWidth="1"/>
    <col min="14599" max="14599" width="2.42578125" style="572" customWidth="1"/>
    <col min="14600" max="14848" width="9.140625" style="572"/>
    <col min="14849" max="14849" width="52.7109375" style="572" customWidth="1"/>
    <col min="14850" max="14852" width="11.7109375" style="572" customWidth="1"/>
    <col min="14853" max="14853" width="14" style="572" customWidth="1"/>
    <col min="14854" max="14854" width="11.5703125" style="572" bestFit="1" customWidth="1"/>
    <col min="14855" max="14855" width="2.42578125" style="572" customWidth="1"/>
    <col min="14856" max="15104" width="9.140625" style="572"/>
    <col min="15105" max="15105" width="52.7109375" style="572" customWidth="1"/>
    <col min="15106" max="15108" width="11.7109375" style="572" customWidth="1"/>
    <col min="15109" max="15109" width="14" style="572" customWidth="1"/>
    <col min="15110" max="15110" width="11.5703125" style="572" bestFit="1" customWidth="1"/>
    <col min="15111" max="15111" width="2.42578125" style="572" customWidth="1"/>
    <col min="15112" max="15360" width="9.140625" style="572"/>
    <col min="15361" max="15361" width="52.7109375" style="572" customWidth="1"/>
    <col min="15362" max="15364" width="11.7109375" style="572" customWidth="1"/>
    <col min="15365" max="15365" width="14" style="572" customWidth="1"/>
    <col min="15366" max="15366" width="11.5703125" style="572" bestFit="1" customWidth="1"/>
    <col min="15367" max="15367" width="2.42578125" style="572" customWidth="1"/>
    <col min="15368" max="15616" width="9.140625" style="572"/>
    <col min="15617" max="15617" width="52.7109375" style="572" customWidth="1"/>
    <col min="15618" max="15620" width="11.7109375" style="572" customWidth="1"/>
    <col min="15621" max="15621" width="14" style="572" customWidth="1"/>
    <col min="15622" max="15622" width="11.5703125" style="572" bestFit="1" customWidth="1"/>
    <col min="15623" max="15623" width="2.42578125" style="572" customWidth="1"/>
    <col min="15624" max="15872" width="9.140625" style="572"/>
    <col min="15873" max="15873" width="52.7109375" style="572" customWidth="1"/>
    <col min="15874" max="15876" width="11.7109375" style="572" customWidth="1"/>
    <col min="15877" max="15877" width="14" style="572" customWidth="1"/>
    <col min="15878" max="15878" width="11.5703125" style="572" bestFit="1" customWidth="1"/>
    <col min="15879" max="15879" width="2.42578125" style="572" customWidth="1"/>
    <col min="15880" max="16128" width="9.140625" style="572"/>
    <col min="16129" max="16129" width="52.7109375" style="572" customWidth="1"/>
    <col min="16130" max="16132" width="11.7109375" style="572" customWidth="1"/>
    <col min="16133" max="16133" width="14" style="572" customWidth="1"/>
    <col min="16134" max="16134" width="11.5703125" style="572" bestFit="1" customWidth="1"/>
    <col min="16135" max="16135" width="2.42578125" style="572" customWidth="1"/>
    <col min="16136" max="16384" width="9.140625" style="572"/>
  </cols>
  <sheetData>
    <row r="1" spans="1:26" s="1" customFormat="1" ht="3.75" customHeight="1">
      <c r="A1" s="192"/>
      <c r="B1" s="192"/>
      <c r="C1" s="192"/>
      <c r="D1" s="192"/>
      <c r="E1" s="192"/>
      <c r="F1" s="192"/>
    </row>
    <row r="2" spans="1:26" s="2" customFormat="1" ht="39" customHeight="1">
      <c r="A2" s="723" t="s">
        <v>733</v>
      </c>
      <c r="B2" s="723"/>
      <c r="C2" s="723"/>
      <c r="D2" s="723"/>
      <c r="E2" s="723"/>
      <c r="F2" s="723"/>
    </row>
    <row r="3" spans="1:26" s="2" customFormat="1" ht="27" customHeight="1">
      <c r="A3" s="723" t="s">
        <v>262</v>
      </c>
      <c r="B3" s="723"/>
      <c r="C3" s="723"/>
      <c r="D3" s="723"/>
      <c r="E3" s="723"/>
      <c r="F3" s="723"/>
    </row>
    <row r="4" spans="1:26" s="2" customFormat="1" ht="27" customHeight="1">
      <c r="A4" s="723" t="s">
        <v>877</v>
      </c>
      <c r="B4" s="723"/>
      <c r="C4" s="723"/>
      <c r="D4" s="723"/>
      <c r="E4" s="723"/>
      <c r="F4" s="723"/>
    </row>
    <row r="5" spans="1:26" s="3" customFormat="1" ht="39" customHeight="1">
      <c r="A5" s="724" t="s">
        <v>2</v>
      </c>
      <c r="B5" s="724"/>
      <c r="C5" s="724"/>
      <c r="D5" s="724"/>
      <c r="E5" s="724"/>
      <c r="F5" s="724"/>
    </row>
    <row r="6" spans="1:26" ht="6" customHeight="1">
      <c r="A6" s="159"/>
    </row>
    <row r="7" spans="1:26" ht="6" customHeight="1">
      <c r="A7" s="309"/>
      <c r="B7" s="310"/>
      <c r="C7" s="311"/>
      <c r="D7" s="311"/>
      <c r="E7" s="310"/>
      <c r="F7" s="312"/>
      <c r="G7" s="214"/>
      <c r="H7" s="23"/>
      <c r="I7" s="23"/>
      <c r="J7" s="23"/>
      <c r="K7" s="23"/>
      <c r="L7" s="23"/>
    </row>
    <row r="8" spans="1:26" ht="43.5" customHeight="1">
      <c r="A8" s="313"/>
      <c r="B8" s="314" t="s">
        <v>734</v>
      </c>
      <c r="C8" s="314" t="s">
        <v>736</v>
      </c>
      <c r="D8" s="314" t="s">
        <v>735</v>
      </c>
      <c r="E8" s="315" t="s">
        <v>179</v>
      </c>
      <c r="F8" s="316" t="s">
        <v>14</v>
      </c>
      <c r="G8" s="214"/>
      <c r="Y8" s="572">
        <v>1</v>
      </c>
      <c r="Z8" s="572">
        <v>1</v>
      </c>
    </row>
    <row r="9" spans="1:26" ht="33" customHeight="1">
      <c r="A9" s="317" t="s">
        <v>16</v>
      </c>
      <c r="B9" s="167">
        <v>1896.0153</v>
      </c>
      <c r="C9" s="168">
        <v>0</v>
      </c>
      <c r="D9" s="168">
        <v>4485.8782199999996</v>
      </c>
      <c r="E9" s="167">
        <f t="shared" ref="E9:E38" si="0">SUM(B9:D9)</f>
        <v>6381.8935199999996</v>
      </c>
      <c r="F9" s="198">
        <f t="shared" ref="F9:F33" si="1">+E9/$E$38</f>
        <v>7.5193559209362174E-2</v>
      </c>
      <c r="G9" s="214"/>
      <c r="H9" s="23"/>
      <c r="I9" s="23"/>
      <c r="J9" s="23"/>
      <c r="K9" s="23"/>
      <c r="L9" s="23"/>
    </row>
    <row r="10" spans="1:26" ht="33" customHeight="1">
      <c r="A10" s="317" t="s">
        <v>17</v>
      </c>
      <c r="B10" s="167">
        <v>0</v>
      </c>
      <c r="C10" s="168">
        <v>0</v>
      </c>
      <c r="D10" s="168">
        <v>0</v>
      </c>
      <c r="E10" s="167">
        <f t="shared" si="0"/>
        <v>0</v>
      </c>
      <c r="F10" s="198">
        <f t="shared" si="1"/>
        <v>0</v>
      </c>
      <c r="G10" s="214"/>
      <c r="H10" s="23"/>
      <c r="I10" s="23"/>
      <c r="J10" s="23"/>
      <c r="K10" s="23"/>
      <c r="L10" s="23"/>
    </row>
    <row r="11" spans="1:26" ht="33" customHeight="1">
      <c r="A11" s="317" t="s">
        <v>18</v>
      </c>
      <c r="B11" s="167">
        <v>0</v>
      </c>
      <c r="C11" s="168">
        <v>0</v>
      </c>
      <c r="D11" s="168">
        <v>0</v>
      </c>
      <c r="E11" s="167">
        <f t="shared" si="0"/>
        <v>0</v>
      </c>
      <c r="F11" s="198">
        <f t="shared" si="1"/>
        <v>0</v>
      </c>
      <c r="G11" s="214"/>
      <c r="H11" s="23"/>
      <c r="I11" s="23"/>
      <c r="J11" s="23"/>
      <c r="K11" s="23"/>
      <c r="L11" s="23"/>
    </row>
    <row r="12" spans="1:26" ht="33" customHeight="1">
      <c r="A12" s="317" t="s">
        <v>19</v>
      </c>
      <c r="B12" s="167">
        <v>0</v>
      </c>
      <c r="C12" s="168">
        <v>0</v>
      </c>
      <c r="D12" s="168">
        <v>0</v>
      </c>
      <c r="E12" s="167">
        <f t="shared" si="0"/>
        <v>0</v>
      </c>
      <c r="F12" s="198">
        <f t="shared" si="1"/>
        <v>0</v>
      </c>
      <c r="G12" s="214"/>
      <c r="H12" s="23"/>
      <c r="I12" s="23"/>
      <c r="J12" s="23"/>
      <c r="K12" s="23"/>
      <c r="L12" s="23"/>
    </row>
    <row r="13" spans="1:26" ht="33" customHeight="1">
      <c r="A13" s="317" t="s">
        <v>37</v>
      </c>
      <c r="B13" s="167">
        <v>8.52651</v>
      </c>
      <c r="C13" s="168">
        <v>0</v>
      </c>
      <c r="D13" s="168">
        <v>0</v>
      </c>
      <c r="E13" s="167">
        <f t="shared" si="0"/>
        <v>8.52651</v>
      </c>
      <c r="F13" s="198">
        <f t="shared" si="1"/>
        <v>1.0046213283330034E-4</v>
      </c>
      <c r="G13" s="214"/>
      <c r="H13" s="23"/>
      <c r="I13" s="23"/>
      <c r="J13" s="23"/>
      <c r="K13" s="23"/>
      <c r="L13" s="23"/>
    </row>
    <row r="14" spans="1:26" ht="33" customHeight="1">
      <c r="A14" s="317" t="s">
        <v>38</v>
      </c>
      <c r="B14" s="167">
        <v>8207.5553600000003</v>
      </c>
      <c r="C14" s="168">
        <v>0</v>
      </c>
      <c r="D14" s="168">
        <v>53269.935420000002</v>
      </c>
      <c r="E14" s="167">
        <f t="shared" si="0"/>
        <v>61477.49078</v>
      </c>
      <c r="F14" s="198">
        <f t="shared" si="1"/>
        <v>0.72434792722911912</v>
      </c>
      <c r="G14" s="214"/>
      <c r="H14" s="23"/>
      <c r="I14" s="23"/>
      <c r="J14" s="23"/>
      <c r="K14" s="23"/>
      <c r="L14" s="23"/>
    </row>
    <row r="15" spans="1:26" ht="33" customHeight="1">
      <c r="A15" s="317" t="s">
        <v>39</v>
      </c>
      <c r="B15" s="167">
        <v>0</v>
      </c>
      <c r="C15" s="168">
        <v>0</v>
      </c>
      <c r="D15" s="168">
        <v>0</v>
      </c>
      <c r="E15" s="167">
        <f t="shared" si="0"/>
        <v>0</v>
      </c>
      <c r="F15" s="198">
        <f t="shared" si="1"/>
        <v>0</v>
      </c>
      <c r="G15" s="214"/>
      <c r="H15" s="23"/>
      <c r="I15" s="23"/>
      <c r="J15" s="23"/>
      <c r="K15" s="23"/>
      <c r="L15" s="23"/>
    </row>
    <row r="16" spans="1:26" ht="33" customHeight="1">
      <c r="A16" s="317" t="s">
        <v>258</v>
      </c>
      <c r="B16" s="167">
        <v>0</v>
      </c>
      <c r="C16" s="168">
        <v>0</v>
      </c>
      <c r="D16" s="168">
        <v>0</v>
      </c>
      <c r="E16" s="167">
        <f t="shared" si="0"/>
        <v>0</v>
      </c>
      <c r="F16" s="198">
        <f t="shared" si="1"/>
        <v>0</v>
      </c>
      <c r="G16" s="214"/>
      <c r="H16" s="23"/>
      <c r="I16" s="23"/>
      <c r="J16" s="23"/>
      <c r="K16" s="23"/>
      <c r="L16" s="23"/>
    </row>
    <row r="17" spans="1:12" ht="33" customHeight="1">
      <c r="A17" s="317" t="s">
        <v>41</v>
      </c>
      <c r="B17" s="167">
        <v>0</v>
      </c>
      <c r="C17" s="168">
        <v>0</v>
      </c>
      <c r="D17" s="168">
        <v>0</v>
      </c>
      <c r="E17" s="167">
        <f t="shared" si="0"/>
        <v>0</v>
      </c>
      <c r="F17" s="198">
        <f t="shared" si="1"/>
        <v>0</v>
      </c>
      <c r="G17" s="214"/>
      <c r="H17" s="23"/>
      <c r="I17" s="23"/>
      <c r="J17" s="23"/>
      <c r="K17" s="23"/>
      <c r="L17" s="23"/>
    </row>
    <row r="18" spans="1:12" ht="33" customHeight="1">
      <c r="A18" s="317" t="s">
        <v>42</v>
      </c>
      <c r="B18" s="167">
        <v>0</v>
      </c>
      <c r="C18" s="168">
        <v>0</v>
      </c>
      <c r="D18" s="168">
        <v>0</v>
      </c>
      <c r="E18" s="167">
        <f t="shared" si="0"/>
        <v>0</v>
      </c>
      <c r="F18" s="198">
        <f t="shared" si="1"/>
        <v>0</v>
      </c>
      <c r="G18" s="214"/>
      <c r="H18" s="23"/>
      <c r="I18" s="23"/>
      <c r="J18" s="23"/>
      <c r="K18" s="23"/>
      <c r="L18" s="23"/>
    </row>
    <row r="19" spans="1:12" ht="33" customHeight="1">
      <c r="A19" s="317" t="s">
        <v>43</v>
      </c>
      <c r="B19" s="167">
        <v>0</v>
      </c>
      <c r="C19" s="168">
        <v>0</v>
      </c>
      <c r="D19" s="168">
        <v>0</v>
      </c>
      <c r="E19" s="167">
        <f t="shared" si="0"/>
        <v>0</v>
      </c>
      <c r="F19" s="198">
        <f t="shared" si="1"/>
        <v>0</v>
      </c>
      <c r="G19" s="214"/>
      <c r="H19" s="23"/>
      <c r="I19" s="23"/>
      <c r="J19" s="23"/>
      <c r="K19" s="23"/>
      <c r="L19" s="23"/>
    </row>
    <row r="20" spans="1:12" ht="33" customHeight="1">
      <c r="A20" s="317" t="s">
        <v>24</v>
      </c>
      <c r="B20" s="167">
        <v>581.89745999999991</v>
      </c>
      <c r="C20" s="168">
        <v>0</v>
      </c>
      <c r="D20" s="168">
        <v>1284.1039699999999</v>
      </c>
      <c r="E20" s="167">
        <f t="shared" si="0"/>
        <v>1866.0014299999998</v>
      </c>
      <c r="F20" s="198">
        <f t="shared" si="1"/>
        <v>2.1985839872091673E-2</v>
      </c>
      <c r="G20" s="214"/>
      <c r="H20" s="23"/>
      <c r="I20" s="23"/>
      <c r="J20" s="23"/>
      <c r="K20" s="23"/>
      <c r="L20" s="23"/>
    </row>
    <row r="21" spans="1:12" ht="33" customHeight="1">
      <c r="A21" s="317" t="s">
        <v>25</v>
      </c>
      <c r="B21" s="167">
        <v>171.66354999999999</v>
      </c>
      <c r="C21" s="168">
        <v>0</v>
      </c>
      <c r="D21" s="168">
        <v>0</v>
      </c>
      <c r="E21" s="167">
        <f t="shared" si="0"/>
        <v>171.66354999999999</v>
      </c>
      <c r="F21" s="198">
        <f t="shared" si="1"/>
        <v>2.0225961574824743E-3</v>
      </c>
      <c r="G21" s="214"/>
      <c r="H21" s="23"/>
      <c r="I21" s="23"/>
      <c r="J21" s="23"/>
      <c r="K21" s="23"/>
      <c r="L21" s="23"/>
    </row>
    <row r="22" spans="1:12" ht="33" customHeight="1">
      <c r="A22" s="317" t="s">
        <v>26</v>
      </c>
      <c r="B22" s="167">
        <v>5918.0804800000005</v>
      </c>
      <c r="C22" s="168">
        <v>0</v>
      </c>
      <c r="D22" s="168">
        <v>8732.3890199999987</v>
      </c>
      <c r="E22" s="167">
        <f t="shared" si="0"/>
        <v>14650.469499999999</v>
      </c>
      <c r="F22" s="198">
        <f t="shared" si="1"/>
        <v>0.17261662895829771</v>
      </c>
      <c r="G22" s="214"/>
      <c r="H22" s="23"/>
      <c r="I22" s="23"/>
      <c r="J22" s="23"/>
      <c r="K22" s="23"/>
      <c r="L22" s="23"/>
    </row>
    <row r="23" spans="1:12" ht="33" customHeight="1">
      <c r="A23" s="317" t="s">
        <v>27</v>
      </c>
      <c r="B23" s="167">
        <v>0</v>
      </c>
      <c r="C23" s="168">
        <v>0</v>
      </c>
      <c r="D23" s="168">
        <v>0</v>
      </c>
      <c r="E23" s="167">
        <f t="shared" si="0"/>
        <v>0</v>
      </c>
      <c r="F23" s="198">
        <f t="shared" si="1"/>
        <v>0</v>
      </c>
      <c r="G23" s="214"/>
      <c r="H23" s="23"/>
      <c r="I23" s="23"/>
      <c r="J23" s="23"/>
      <c r="K23" s="23"/>
      <c r="L23" s="23"/>
    </row>
    <row r="24" spans="1:12" ht="33" customHeight="1">
      <c r="A24" s="317" t="s">
        <v>28</v>
      </c>
      <c r="B24" s="167">
        <v>0</v>
      </c>
      <c r="C24" s="168">
        <v>0</v>
      </c>
      <c r="D24" s="168">
        <v>0</v>
      </c>
      <c r="E24" s="167">
        <f t="shared" si="0"/>
        <v>0</v>
      </c>
      <c r="F24" s="198">
        <f t="shared" si="1"/>
        <v>0</v>
      </c>
      <c r="G24" s="214"/>
      <c r="H24" s="23"/>
      <c r="I24" s="23"/>
      <c r="J24" s="23"/>
      <c r="K24" s="23"/>
      <c r="L24" s="23"/>
    </row>
    <row r="25" spans="1:12" ht="33" customHeight="1">
      <c r="A25" s="317" t="s">
        <v>29</v>
      </c>
      <c r="B25" s="167">
        <v>0</v>
      </c>
      <c r="C25" s="168">
        <v>0</v>
      </c>
      <c r="D25" s="168">
        <v>0</v>
      </c>
      <c r="E25" s="167">
        <f t="shared" si="0"/>
        <v>0</v>
      </c>
      <c r="F25" s="198">
        <f t="shared" si="1"/>
        <v>0</v>
      </c>
      <c r="G25" s="214"/>
      <c r="H25" s="23"/>
      <c r="I25" s="23"/>
      <c r="J25" s="23"/>
      <c r="K25" s="23"/>
      <c r="L25" s="23"/>
    </row>
    <row r="26" spans="1:12" ht="33" customHeight="1">
      <c r="A26" s="317" t="s">
        <v>30</v>
      </c>
      <c r="B26" s="167">
        <v>0</v>
      </c>
      <c r="C26" s="168">
        <v>0</v>
      </c>
      <c r="D26" s="168">
        <v>0</v>
      </c>
      <c r="E26" s="167">
        <f t="shared" si="0"/>
        <v>0</v>
      </c>
      <c r="F26" s="198">
        <f t="shared" si="1"/>
        <v>0</v>
      </c>
      <c r="G26" s="214"/>
      <c r="H26" s="23"/>
      <c r="I26" s="23"/>
      <c r="J26" s="23"/>
      <c r="K26" s="23"/>
      <c r="L26" s="23"/>
    </row>
    <row r="27" spans="1:12" ht="33" customHeight="1">
      <c r="A27" s="317" t="s">
        <v>31</v>
      </c>
      <c r="B27" s="167">
        <v>0</v>
      </c>
      <c r="C27" s="168">
        <v>0</v>
      </c>
      <c r="D27" s="168">
        <v>0</v>
      </c>
      <c r="E27" s="167">
        <f t="shared" si="0"/>
        <v>0</v>
      </c>
      <c r="F27" s="198">
        <f t="shared" si="1"/>
        <v>0</v>
      </c>
      <c r="G27" s="214"/>
      <c r="H27" s="23"/>
      <c r="I27" s="23"/>
      <c r="J27" s="23"/>
      <c r="K27" s="23"/>
      <c r="L27" s="23"/>
    </row>
    <row r="28" spans="1:12" ht="33" customHeight="1">
      <c r="A28" s="317" t="s">
        <v>259</v>
      </c>
      <c r="B28" s="167">
        <v>8.5493100000000002</v>
      </c>
      <c r="C28" s="168">
        <v>0</v>
      </c>
      <c r="D28" s="168">
        <v>0</v>
      </c>
      <c r="E28" s="167">
        <f t="shared" si="0"/>
        <v>8.5493100000000002</v>
      </c>
      <c r="F28" s="198">
        <f t="shared" si="1"/>
        <v>1.0073076989918067E-4</v>
      </c>
      <c r="G28" s="214"/>
      <c r="H28" s="23"/>
      <c r="I28" s="23"/>
      <c r="J28" s="23"/>
      <c r="K28" s="23"/>
      <c r="L28" s="23"/>
    </row>
    <row r="29" spans="1:12" ht="33" customHeight="1">
      <c r="A29" s="317" t="s">
        <v>33</v>
      </c>
      <c r="B29" s="167">
        <v>0</v>
      </c>
      <c r="C29" s="168">
        <v>0</v>
      </c>
      <c r="D29" s="168">
        <v>0</v>
      </c>
      <c r="E29" s="167">
        <f t="shared" si="0"/>
        <v>0</v>
      </c>
      <c r="F29" s="198">
        <f t="shared" si="1"/>
        <v>0</v>
      </c>
      <c r="G29" s="214"/>
      <c r="H29" s="23"/>
      <c r="I29" s="23"/>
      <c r="J29" s="23"/>
      <c r="K29" s="23"/>
      <c r="L29" s="23"/>
    </row>
    <row r="30" spans="1:12" ht="33" customHeight="1">
      <c r="A30" s="317" t="s">
        <v>20</v>
      </c>
      <c r="B30" s="167">
        <v>0</v>
      </c>
      <c r="C30" s="168">
        <v>0</v>
      </c>
      <c r="D30" s="168">
        <v>0</v>
      </c>
      <c r="E30" s="167">
        <f t="shared" si="0"/>
        <v>0</v>
      </c>
      <c r="F30" s="198">
        <f t="shared" si="1"/>
        <v>0</v>
      </c>
      <c r="G30" s="214"/>
      <c r="H30" s="23"/>
      <c r="I30" s="23"/>
      <c r="J30" s="23"/>
      <c r="K30" s="23"/>
      <c r="L30" s="23"/>
    </row>
    <row r="31" spans="1:12" ht="33" customHeight="1">
      <c r="A31" s="317" t="s">
        <v>21</v>
      </c>
      <c r="B31" s="167">
        <v>0</v>
      </c>
      <c r="C31" s="168">
        <v>0</v>
      </c>
      <c r="D31" s="168">
        <v>0</v>
      </c>
      <c r="E31" s="167">
        <f t="shared" si="0"/>
        <v>0</v>
      </c>
      <c r="F31" s="198">
        <f t="shared" si="1"/>
        <v>0</v>
      </c>
      <c r="G31" s="214"/>
      <c r="H31" s="23"/>
      <c r="I31" s="23"/>
      <c r="J31" s="23"/>
      <c r="K31" s="23"/>
      <c r="L31" s="23"/>
    </row>
    <row r="32" spans="1:12" ht="55.5" customHeight="1">
      <c r="A32" s="318" t="s">
        <v>260</v>
      </c>
      <c r="B32" s="167">
        <v>0</v>
      </c>
      <c r="C32" s="168">
        <v>0</v>
      </c>
      <c r="D32" s="168">
        <v>0</v>
      </c>
      <c r="E32" s="167">
        <f t="shared" si="0"/>
        <v>0</v>
      </c>
      <c r="F32" s="198">
        <f t="shared" si="1"/>
        <v>0</v>
      </c>
      <c r="G32" s="214"/>
      <c r="H32" s="23"/>
      <c r="I32" s="23"/>
      <c r="J32" s="23"/>
      <c r="K32" s="23"/>
      <c r="L32" s="23"/>
    </row>
    <row r="33" spans="1:12" ht="33" customHeight="1">
      <c r="A33" s="317" t="s">
        <v>261</v>
      </c>
      <c r="B33" s="167">
        <v>0</v>
      </c>
      <c r="C33" s="168">
        <v>0</v>
      </c>
      <c r="D33" s="168">
        <v>0</v>
      </c>
      <c r="E33" s="167">
        <f t="shared" si="0"/>
        <v>0</v>
      </c>
      <c r="F33" s="198">
        <f t="shared" si="1"/>
        <v>0</v>
      </c>
      <c r="G33" s="214"/>
      <c r="H33" s="23"/>
      <c r="I33" s="23"/>
      <c r="J33" s="23"/>
      <c r="K33" s="23"/>
      <c r="L33" s="23"/>
    </row>
    <row r="34" spans="1:12" ht="30" customHeight="1">
      <c r="A34" s="318" t="s">
        <v>23</v>
      </c>
      <c r="B34" s="167">
        <v>0</v>
      </c>
      <c r="C34" s="168">
        <v>0</v>
      </c>
      <c r="D34" s="168">
        <v>0</v>
      </c>
      <c r="E34" s="167">
        <f t="shared" si="0"/>
        <v>0</v>
      </c>
      <c r="F34" s="198">
        <f>+E34/$E$38</f>
        <v>0</v>
      </c>
      <c r="G34" s="214"/>
      <c r="H34" s="23"/>
      <c r="I34" s="23"/>
      <c r="J34" s="23"/>
      <c r="K34" s="23"/>
      <c r="L34" s="23"/>
    </row>
    <row r="35" spans="1:12" ht="33" customHeight="1">
      <c r="A35" s="317" t="s">
        <v>34</v>
      </c>
      <c r="B35" s="167">
        <v>0</v>
      </c>
      <c r="C35" s="168">
        <v>0</v>
      </c>
      <c r="D35" s="168">
        <v>308.27997999999997</v>
      </c>
      <c r="E35" s="167">
        <f t="shared" si="0"/>
        <v>308.27997999999997</v>
      </c>
      <c r="F35" s="198">
        <f>+E35/$E$38</f>
        <v>3.6322556709142625E-3</v>
      </c>
      <c r="G35" s="214"/>
      <c r="H35" s="23"/>
      <c r="I35" s="23"/>
      <c r="J35" s="23"/>
      <c r="K35" s="23"/>
      <c r="L35" s="23"/>
    </row>
    <row r="36" spans="1:12" ht="33" customHeight="1">
      <c r="A36" s="317" t="s">
        <v>35</v>
      </c>
      <c r="B36" s="167">
        <v>0</v>
      </c>
      <c r="C36" s="168">
        <v>0</v>
      </c>
      <c r="D36" s="168">
        <v>0</v>
      </c>
      <c r="E36" s="167">
        <f t="shared" si="0"/>
        <v>0</v>
      </c>
      <c r="F36" s="198">
        <f>+E36/$E$38</f>
        <v>0</v>
      </c>
      <c r="G36" s="214"/>
      <c r="H36" s="23"/>
      <c r="I36" s="23"/>
      <c r="J36" s="23"/>
      <c r="K36" s="23"/>
      <c r="L36" s="23"/>
    </row>
    <row r="37" spans="1:12" s="200" customFormat="1" ht="34.5" customHeight="1">
      <c r="A37" s="319" t="s">
        <v>36</v>
      </c>
      <c r="B37" s="174">
        <v>0</v>
      </c>
      <c r="C37" s="199">
        <v>0</v>
      </c>
      <c r="D37" s="199">
        <v>0</v>
      </c>
      <c r="E37" s="174">
        <f t="shared" si="0"/>
        <v>0</v>
      </c>
      <c r="F37" s="175">
        <f>+E37/$E$38</f>
        <v>0</v>
      </c>
      <c r="G37" s="320"/>
      <c r="H37" s="321"/>
      <c r="I37" s="321"/>
      <c r="J37" s="321"/>
      <c r="K37" s="321"/>
      <c r="L37" s="321"/>
    </row>
    <row r="38" spans="1:12" s="200" customFormat="1" ht="35.25" customHeight="1">
      <c r="A38" s="328" t="s">
        <v>44</v>
      </c>
      <c r="B38" s="323">
        <f>SUM(B9:B37)</f>
        <v>16792.287970000001</v>
      </c>
      <c r="C38" s="323">
        <f>SUM(C9:C37)</f>
        <v>0</v>
      </c>
      <c r="D38" s="323">
        <f>SUM(D9:D37)</f>
        <v>68080.586609999998</v>
      </c>
      <c r="E38" s="323">
        <f t="shared" si="0"/>
        <v>84872.874580000003</v>
      </c>
      <c r="F38" s="324">
        <f>+E38/$E$38</f>
        <v>1</v>
      </c>
      <c r="G38" s="320"/>
      <c r="H38" s="321"/>
      <c r="I38" s="321"/>
      <c r="J38" s="321"/>
      <c r="K38" s="321"/>
      <c r="L38" s="321"/>
    </row>
    <row r="39" spans="1:12" ht="22.5" customHeight="1">
      <c r="A39" s="325" t="s">
        <v>45</v>
      </c>
      <c r="B39" s="169">
        <f>+B38/$E$38</f>
        <v>0.19785223551220504</v>
      </c>
      <c r="C39" s="169">
        <f>+C38/$E$38</f>
        <v>0</v>
      </c>
      <c r="D39" s="169">
        <f>+D38/$E$38</f>
        <v>0.8021477644877949</v>
      </c>
      <c r="E39" s="169">
        <f>+E38/$E$38</f>
        <v>1</v>
      </c>
      <c r="F39" s="198"/>
      <c r="H39" s="23"/>
      <c r="I39" s="23"/>
      <c r="J39" s="23"/>
      <c r="K39" s="23"/>
      <c r="L39" s="23"/>
    </row>
    <row r="40" spans="1:12" ht="9" customHeight="1" thickBot="1">
      <c r="A40" s="205"/>
      <c r="B40" s="206"/>
      <c r="C40" s="207"/>
      <c r="D40" s="207"/>
      <c r="E40" s="208"/>
      <c r="F40" s="209"/>
      <c r="G40" s="23"/>
      <c r="H40" s="23"/>
      <c r="I40" s="23"/>
      <c r="J40" s="23"/>
      <c r="K40" s="23"/>
      <c r="L40" s="23"/>
    </row>
    <row r="41" spans="1:12" ht="26.25" customHeight="1" thickTop="1">
      <c r="A41" s="326" t="s">
        <v>263</v>
      </c>
      <c r="B41" s="179"/>
      <c r="C41" s="211"/>
      <c r="D41" s="211"/>
      <c r="E41" s="212"/>
      <c r="F41" s="212"/>
      <c r="G41" s="23"/>
      <c r="H41" s="23"/>
      <c r="I41" s="23"/>
      <c r="J41" s="23"/>
      <c r="K41" s="23"/>
      <c r="L41" s="23"/>
    </row>
    <row r="42" spans="1:12" ht="13.5" customHeight="1">
      <c r="A42" s="326" t="s">
        <v>237</v>
      </c>
      <c r="B42" s="48"/>
      <c r="C42" s="24"/>
      <c r="D42" s="24"/>
      <c r="E42" s="156"/>
      <c r="F42" s="212"/>
      <c r="G42" s="23"/>
      <c r="H42" s="23"/>
      <c r="I42" s="23"/>
      <c r="J42" s="23"/>
      <c r="K42" s="23"/>
      <c r="L42" s="23"/>
    </row>
    <row r="43" spans="1:12" ht="13.5" customHeight="1">
      <c r="A43" s="326" t="s">
        <v>226</v>
      </c>
      <c r="B43" s="48"/>
      <c r="C43" s="24"/>
      <c r="D43" s="24"/>
      <c r="E43" s="156"/>
      <c r="F43" s="212"/>
      <c r="G43" s="23"/>
      <c r="H43" s="23"/>
      <c r="I43" s="23"/>
      <c r="J43" s="23"/>
      <c r="K43" s="23"/>
      <c r="L43" s="23"/>
    </row>
    <row r="44" spans="1:12" ht="9" customHeight="1">
      <c r="A44" s="326"/>
      <c r="B44" s="48"/>
      <c r="C44" s="24"/>
      <c r="D44" s="24"/>
      <c r="E44" s="156"/>
      <c r="F44" s="212"/>
      <c r="G44" s="23"/>
      <c r="H44" s="23"/>
      <c r="I44" s="23"/>
      <c r="J44" s="23"/>
      <c r="K44" s="23"/>
      <c r="L44" s="23"/>
    </row>
    <row r="45" spans="1:12" ht="9" customHeight="1">
      <c r="A45" s="156"/>
      <c r="B45" s="48"/>
      <c r="C45" s="24"/>
      <c r="D45" s="24"/>
      <c r="E45" s="156"/>
      <c r="F45" s="212"/>
      <c r="G45" s="23"/>
      <c r="H45" s="23"/>
      <c r="I45" s="23"/>
      <c r="J45" s="23"/>
      <c r="K45" s="23"/>
      <c r="L45" s="23"/>
    </row>
    <row r="46" spans="1:12" ht="9" customHeight="1">
      <c r="A46" s="156"/>
      <c r="B46" s="48"/>
      <c r="C46" s="24"/>
      <c r="D46" s="24"/>
      <c r="E46" s="156"/>
      <c r="F46" s="212"/>
      <c r="G46" s="23"/>
      <c r="H46" s="23"/>
      <c r="I46" s="23"/>
      <c r="J46" s="23"/>
      <c r="K46" s="23"/>
      <c r="L46" s="23"/>
    </row>
    <row r="47" spans="1:12" ht="9" customHeight="1">
      <c r="A47" s="156"/>
      <c r="B47" s="48"/>
      <c r="C47" s="24"/>
      <c r="D47" s="24"/>
      <c r="E47" s="156"/>
      <c r="F47" s="212"/>
      <c r="G47" s="23"/>
      <c r="H47" s="23"/>
      <c r="I47" s="23"/>
      <c r="J47" s="23"/>
      <c r="K47" s="23"/>
      <c r="L47" s="23"/>
    </row>
    <row r="48" spans="1:12" ht="9" customHeight="1">
      <c r="A48" s="156"/>
      <c r="B48" s="48"/>
      <c r="C48" s="24"/>
      <c r="D48" s="24"/>
      <c r="E48" s="156"/>
      <c r="F48" s="212"/>
      <c r="G48" s="23"/>
      <c r="H48" s="23"/>
      <c r="I48" s="23"/>
      <c r="J48" s="23"/>
      <c r="K48" s="23"/>
      <c r="L48" s="23"/>
    </row>
    <row r="49" spans="1:12" ht="9" customHeight="1">
      <c r="A49" s="156"/>
      <c r="B49" s="48"/>
      <c r="C49" s="24"/>
      <c r="D49" s="24"/>
      <c r="E49" s="156"/>
      <c r="F49" s="212"/>
      <c r="G49" s="23"/>
      <c r="H49" s="23"/>
      <c r="I49" s="23"/>
      <c r="J49" s="23"/>
      <c r="K49" s="23"/>
      <c r="L49" s="23"/>
    </row>
    <row r="50" spans="1:12" ht="9" customHeight="1">
      <c r="A50" s="327"/>
      <c r="B50" s="48"/>
      <c r="C50" s="24"/>
      <c r="D50" s="24"/>
      <c r="E50" s="156"/>
      <c r="F50" s="212"/>
      <c r="G50" s="23"/>
      <c r="H50" s="23"/>
      <c r="I50" s="23"/>
      <c r="J50" s="23"/>
      <c r="K50" s="23"/>
      <c r="L50" s="23"/>
    </row>
    <row r="51" spans="1:12" ht="9" customHeight="1">
      <c r="A51" s="22"/>
      <c r="B51" s="48"/>
      <c r="C51" s="24"/>
      <c r="D51" s="24"/>
      <c r="E51" s="156"/>
      <c r="F51" s="212"/>
      <c r="G51" s="23"/>
      <c r="H51" s="23"/>
      <c r="I51" s="23"/>
      <c r="J51" s="23"/>
      <c r="K51" s="23"/>
      <c r="L51" s="23"/>
    </row>
    <row r="52" spans="1:12" ht="9" customHeight="1">
      <c r="B52" s="48"/>
      <c r="C52" s="24"/>
      <c r="D52" s="24"/>
      <c r="E52" s="156"/>
      <c r="F52" s="212"/>
      <c r="G52" s="212"/>
      <c r="H52" s="212"/>
      <c r="I52" s="23"/>
      <c r="J52" s="23"/>
      <c r="K52" s="23"/>
      <c r="L52" s="23"/>
    </row>
    <row r="53" spans="1:12" ht="9" customHeight="1">
      <c r="B53" s="48"/>
      <c r="C53" s="24"/>
      <c r="D53" s="24"/>
      <c r="E53" s="156"/>
      <c r="F53" s="212"/>
      <c r="G53" s="23"/>
      <c r="H53" s="23"/>
      <c r="I53" s="23"/>
      <c r="J53" s="23"/>
      <c r="K53" s="23"/>
      <c r="L53" s="23"/>
    </row>
    <row r="54" spans="1:12" ht="9" customHeight="1">
      <c r="A54" s="22"/>
      <c r="B54" s="48"/>
      <c r="C54" s="24"/>
      <c r="D54" s="24"/>
      <c r="E54" s="156"/>
      <c r="F54" s="212"/>
      <c r="G54" s="23"/>
      <c r="H54" s="23"/>
      <c r="I54" s="23"/>
      <c r="J54" s="23"/>
      <c r="K54" s="23"/>
      <c r="L54" s="23"/>
    </row>
    <row r="55" spans="1:12" ht="9" customHeight="1">
      <c r="A55" s="188"/>
      <c r="C55" s="24"/>
      <c r="D55" s="24"/>
      <c r="E55" s="23"/>
      <c r="F55" s="212"/>
      <c r="G55" s="23"/>
      <c r="H55" s="23"/>
      <c r="I55" s="23"/>
      <c r="J55" s="23"/>
      <c r="K55" s="23"/>
      <c r="L55" s="23"/>
    </row>
    <row r="56" spans="1:12" ht="9" customHeight="1">
      <c r="A56" s="22"/>
      <c r="C56" s="24"/>
      <c r="D56" s="24"/>
      <c r="E56" s="23"/>
      <c r="F56" s="212"/>
      <c r="G56" s="23"/>
      <c r="H56" s="23"/>
      <c r="I56" s="23"/>
      <c r="J56" s="23"/>
      <c r="K56" s="23"/>
      <c r="L56" s="23"/>
    </row>
    <row r="57" spans="1:12" ht="9" customHeight="1">
      <c r="A57" s="22"/>
      <c r="C57" s="24"/>
      <c r="D57" s="24"/>
      <c r="E57" s="23"/>
      <c r="F57" s="212"/>
      <c r="G57" s="23"/>
      <c r="H57" s="23"/>
      <c r="I57" s="23"/>
      <c r="J57" s="23"/>
      <c r="K57" s="23"/>
      <c r="L57" s="23"/>
    </row>
    <row r="58" spans="1:12" ht="9" customHeight="1">
      <c r="A58" s="22"/>
      <c r="B58" s="215"/>
      <c r="C58" s="24"/>
      <c r="D58" s="24"/>
      <c r="E58" s="23"/>
      <c r="F58" s="212"/>
      <c r="G58" s="23"/>
      <c r="H58" s="23"/>
      <c r="I58" s="23"/>
      <c r="J58" s="23"/>
      <c r="K58" s="23"/>
      <c r="L58" s="23"/>
    </row>
    <row r="59" spans="1:12" ht="9" customHeight="1">
      <c r="A59" s="22"/>
      <c r="B59" s="215"/>
      <c r="C59" s="24"/>
      <c r="D59" s="24"/>
      <c r="E59" s="23"/>
      <c r="F59" s="212"/>
      <c r="G59" s="23"/>
      <c r="H59" s="23"/>
      <c r="I59" s="23"/>
      <c r="J59" s="23"/>
      <c r="K59" s="23"/>
      <c r="L59" s="23"/>
    </row>
    <row r="60" spans="1:12" ht="9" customHeight="1">
      <c r="A60" s="22"/>
      <c r="B60" s="215"/>
      <c r="C60" s="24"/>
      <c r="D60" s="24"/>
      <c r="E60" s="23"/>
      <c r="F60" s="212"/>
      <c r="G60" s="23"/>
      <c r="H60" s="23"/>
      <c r="I60" s="23"/>
      <c r="J60" s="23"/>
      <c r="K60" s="23"/>
      <c r="L60" s="23"/>
    </row>
    <row r="61" spans="1:12" ht="9" customHeight="1">
      <c r="A61" s="185"/>
      <c r="B61" s="215"/>
      <c r="C61" s="24"/>
      <c r="D61" s="24"/>
      <c r="E61" s="23"/>
      <c r="F61" s="212"/>
      <c r="G61" s="23"/>
      <c r="H61" s="23"/>
      <c r="I61" s="23"/>
      <c r="J61" s="23"/>
      <c r="K61" s="23"/>
      <c r="L61" s="23"/>
    </row>
    <row r="62" spans="1:12" ht="9" customHeight="1">
      <c r="A62" s="22"/>
      <c r="B62" s="215"/>
      <c r="C62" s="24"/>
      <c r="D62" s="24"/>
      <c r="E62" s="23"/>
      <c r="F62" s="212"/>
      <c r="G62" s="23"/>
      <c r="H62" s="23"/>
      <c r="I62" s="23"/>
      <c r="J62" s="23"/>
      <c r="K62" s="23"/>
      <c r="L62" s="23"/>
    </row>
    <row r="63" spans="1:12" ht="9" customHeight="1">
      <c r="A63" s="22"/>
      <c r="B63" s="215"/>
      <c r="C63" s="24"/>
      <c r="D63" s="24"/>
      <c r="E63" s="23"/>
      <c r="F63" s="212"/>
      <c r="G63" s="23"/>
      <c r="H63" s="23"/>
      <c r="I63" s="23"/>
      <c r="J63" s="23"/>
      <c r="K63" s="23"/>
      <c r="L63" s="23"/>
    </row>
    <row r="64" spans="1:12" ht="9" customHeight="1">
      <c r="A64" s="22"/>
      <c r="B64" s="215"/>
      <c r="C64" s="24"/>
      <c r="D64" s="24"/>
      <c r="E64" s="23"/>
      <c r="F64" s="212"/>
      <c r="G64" s="23"/>
      <c r="H64" s="23"/>
      <c r="I64" s="23"/>
      <c r="J64" s="23"/>
      <c r="K64" s="23"/>
      <c r="L64" s="23"/>
    </row>
    <row r="65" spans="1:12" ht="9" customHeight="1">
      <c r="A65" s="22"/>
      <c r="C65" s="24"/>
      <c r="D65" s="24"/>
      <c r="E65" s="23"/>
      <c r="F65" s="212"/>
      <c r="G65" s="23"/>
      <c r="H65" s="23"/>
      <c r="I65" s="23"/>
      <c r="J65" s="23"/>
      <c r="K65" s="23"/>
      <c r="L65" s="23"/>
    </row>
    <row r="66" spans="1:12" ht="9" customHeight="1">
      <c r="A66" s="22"/>
      <c r="C66" s="24"/>
      <c r="D66" s="24"/>
      <c r="E66" s="23"/>
      <c r="F66" s="212"/>
      <c r="G66" s="23"/>
      <c r="H66" s="23"/>
      <c r="I66" s="23"/>
      <c r="J66" s="23"/>
      <c r="K66" s="23"/>
      <c r="L66" s="23"/>
    </row>
    <row r="67" spans="1:12" ht="9" customHeight="1">
      <c r="A67" s="185"/>
      <c r="C67" s="24"/>
      <c r="D67" s="24"/>
      <c r="E67" s="23"/>
      <c r="F67" s="212"/>
      <c r="G67" s="23"/>
      <c r="H67" s="23"/>
      <c r="I67" s="23"/>
      <c r="J67" s="23"/>
      <c r="K67" s="23"/>
      <c r="L67" s="23"/>
    </row>
    <row r="68" spans="1:12" ht="9" customHeight="1">
      <c r="A68" s="22"/>
      <c r="C68" s="24"/>
      <c r="D68" s="24"/>
      <c r="E68" s="23"/>
      <c r="F68" s="212"/>
      <c r="G68" s="23"/>
      <c r="H68" s="23"/>
      <c r="I68" s="23"/>
      <c r="J68" s="23"/>
      <c r="K68" s="23"/>
      <c r="L68" s="23"/>
    </row>
    <row r="69" spans="1:12" ht="9" customHeight="1">
      <c r="A69" s="22"/>
      <c r="C69" s="24"/>
      <c r="D69" s="24"/>
      <c r="E69" s="23"/>
      <c r="F69" s="212"/>
      <c r="G69" s="23"/>
      <c r="H69" s="23"/>
      <c r="I69" s="23"/>
      <c r="J69" s="23"/>
      <c r="K69" s="23"/>
      <c r="L69" s="23"/>
    </row>
    <row r="70" spans="1:12" ht="9" customHeight="1">
      <c r="A70" s="22"/>
      <c r="C70" s="24"/>
      <c r="D70" s="24"/>
      <c r="E70" s="23"/>
      <c r="F70" s="212"/>
      <c r="G70" s="23"/>
      <c r="H70" s="23"/>
      <c r="I70" s="23"/>
      <c r="J70" s="23"/>
      <c r="K70" s="23"/>
      <c r="L70" s="23"/>
    </row>
    <row r="71" spans="1:12" ht="9" customHeight="1">
      <c r="A71" s="22"/>
      <c r="C71" s="24"/>
      <c r="D71" s="24"/>
      <c r="E71" s="23"/>
      <c r="F71" s="212"/>
      <c r="G71" s="23"/>
      <c r="H71" s="23"/>
      <c r="I71" s="23"/>
      <c r="J71" s="23"/>
      <c r="K71" s="23"/>
      <c r="L71" s="23"/>
    </row>
    <row r="72" spans="1:12" ht="9" customHeight="1">
      <c r="A72" s="22"/>
      <c r="C72" s="24"/>
      <c r="D72" s="24"/>
      <c r="E72" s="23"/>
      <c r="F72" s="212"/>
      <c r="G72" s="23"/>
      <c r="H72" s="23"/>
      <c r="I72" s="23"/>
      <c r="J72" s="23"/>
      <c r="K72" s="23"/>
      <c r="L72" s="23"/>
    </row>
    <row r="73" spans="1:12" ht="9" customHeight="1">
      <c r="A73" s="185"/>
      <c r="C73" s="24"/>
      <c r="D73" s="24"/>
      <c r="E73" s="23"/>
      <c r="F73" s="212"/>
      <c r="G73" s="23"/>
      <c r="H73" s="23"/>
      <c r="I73" s="23"/>
      <c r="J73" s="23"/>
      <c r="K73" s="23"/>
      <c r="L73" s="23"/>
    </row>
    <row r="74" spans="1:12" ht="9" customHeight="1">
      <c r="A74" s="22"/>
      <c r="C74" s="24"/>
      <c r="D74" s="24"/>
      <c r="E74" s="23"/>
      <c r="F74" s="212"/>
      <c r="G74" s="23"/>
      <c r="H74" s="23"/>
      <c r="I74" s="23"/>
      <c r="J74" s="23"/>
      <c r="K74" s="23"/>
      <c r="L74" s="23"/>
    </row>
    <row r="75" spans="1:12" ht="9" customHeight="1">
      <c r="A75" s="22"/>
      <c r="C75" s="24"/>
      <c r="D75" s="24"/>
      <c r="E75" s="23"/>
      <c r="F75" s="212"/>
      <c r="G75" s="23"/>
      <c r="H75" s="23"/>
      <c r="I75" s="23"/>
      <c r="J75" s="23"/>
      <c r="K75" s="23"/>
      <c r="L75" s="23"/>
    </row>
    <row r="76" spans="1:12" ht="9" customHeight="1">
      <c r="A76" s="22"/>
      <c r="C76" s="24"/>
      <c r="D76" s="24"/>
      <c r="E76" s="23"/>
      <c r="F76" s="212"/>
      <c r="G76" s="23"/>
      <c r="H76" s="23"/>
      <c r="I76" s="23"/>
      <c r="J76" s="23"/>
      <c r="K76" s="23"/>
      <c r="L76" s="23"/>
    </row>
    <row r="77" spans="1:12" ht="9" customHeight="1">
      <c r="A77" s="22"/>
      <c r="C77" s="24"/>
      <c r="D77" s="24"/>
      <c r="E77" s="23"/>
      <c r="F77" s="212"/>
      <c r="G77" s="23"/>
      <c r="H77" s="23"/>
      <c r="I77" s="23"/>
      <c r="J77" s="23"/>
      <c r="K77" s="23"/>
      <c r="L77" s="23"/>
    </row>
    <row r="78" spans="1:12" ht="9" customHeight="1">
      <c r="A78" s="185"/>
      <c r="C78" s="24"/>
      <c r="D78" s="24"/>
      <c r="E78" s="23"/>
      <c r="F78" s="212"/>
      <c r="G78" s="23"/>
      <c r="H78" s="23"/>
      <c r="I78" s="23"/>
      <c r="J78" s="23"/>
      <c r="K78" s="23"/>
      <c r="L78" s="23"/>
    </row>
    <row r="79" spans="1:12" ht="9" customHeight="1">
      <c r="A79" s="186"/>
      <c r="C79" s="24"/>
      <c r="D79" s="24"/>
      <c r="E79" s="23"/>
      <c r="F79" s="212"/>
      <c r="G79" s="23"/>
      <c r="H79" s="23"/>
      <c r="I79" s="23"/>
      <c r="J79" s="23"/>
      <c r="K79" s="23"/>
      <c r="L79" s="23"/>
    </row>
    <row r="80" spans="1:12" ht="9" customHeight="1">
      <c r="A80" s="186"/>
      <c r="C80" s="24"/>
      <c r="D80" s="24"/>
      <c r="E80" s="23"/>
      <c r="F80" s="212"/>
      <c r="G80" s="23"/>
      <c r="H80" s="23"/>
      <c r="I80" s="23"/>
      <c r="J80" s="23"/>
      <c r="K80" s="23"/>
      <c r="L80" s="23"/>
    </row>
    <row r="81" spans="1:12" ht="9" customHeight="1">
      <c r="A81" s="186"/>
      <c r="C81" s="24"/>
      <c r="D81" s="24"/>
      <c r="E81" s="23"/>
      <c r="F81" s="212"/>
      <c r="G81" s="23"/>
      <c r="H81" s="23"/>
      <c r="I81" s="23"/>
      <c r="J81" s="23"/>
      <c r="K81" s="23"/>
      <c r="L81" s="23"/>
    </row>
    <row r="82" spans="1:12" ht="9" customHeight="1">
      <c r="A82" s="186"/>
      <c r="C82" s="24"/>
      <c r="D82" s="24"/>
      <c r="E82" s="23"/>
      <c r="F82" s="212"/>
      <c r="G82" s="23"/>
      <c r="H82" s="23"/>
      <c r="I82" s="23"/>
      <c r="J82" s="23"/>
      <c r="K82" s="23"/>
      <c r="L82" s="23"/>
    </row>
    <row r="83" spans="1:12" ht="9" customHeight="1">
      <c r="A83" s="187"/>
      <c r="C83" s="24"/>
      <c r="D83" s="24"/>
      <c r="E83" s="23"/>
      <c r="F83" s="212"/>
      <c r="G83" s="23"/>
      <c r="H83" s="23"/>
      <c r="I83" s="23"/>
      <c r="J83" s="23"/>
      <c r="K83" s="23"/>
      <c r="L83" s="23"/>
    </row>
    <row r="84" spans="1:12" ht="9" customHeight="1">
      <c r="A84" s="187"/>
      <c r="C84" s="24"/>
      <c r="D84" s="24"/>
      <c r="E84" s="23"/>
      <c r="F84" s="212"/>
      <c r="G84" s="23"/>
      <c r="H84" s="23"/>
      <c r="I84" s="23"/>
      <c r="J84" s="23"/>
      <c r="K84" s="23"/>
      <c r="L84" s="23"/>
    </row>
    <row r="85" spans="1:12" ht="9" customHeight="1">
      <c r="A85" s="188"/>
      <c r="C85" s="24"/>
      <c r="D85" s="24"/>
      <c r="E85" s="23"/>
      <c r="F85" s="212"/>
      <c r="G85" s="23"/>
      <c r="H85" s="23"/>
      <c r="I85" s="23"/>
      <c r="J85" s="23"/>
      <c r="K85" s="23"/>
      <c r="L85" s="23"/>
    </row>
    <row r="86" spans="1:12" ht="9" customHeight="1">
      <c r="A86" s="22"/>
      <c r="C86" s="24"/>
      <c r="D86" s="24"/>
      <c r="E86" s="23"/>
      <c r="F86" s="212"/>
      <c r="G86" s="23"/>
      <c r="H86" s="23"/>
      <c r="I86" s="23"/>
      <c r="J86" s="23"/>
      <c r="K86" s="23"/>
      <c r="L86" s="23"/>
    </row>
    <row r="87" spans="1:12" ht="9" customHeight="1">
      <c r="A87" s="22"/>
      <c r="C87" s="24"/>
      <c r="D87" s="24"/>
      <c r="E87" s="23"/>
      <c r="F87" s="212"/>
      <c r="G87" s="23"/>
      <c r="H87" s="23"/>
      <c r="I87" s="23"/>
      <c r="J87" s="23"/>
      <c r="K87" s="23"/>
      <c r="L87" s="23"/>
    </row>
    <row r="88" spans="1:12" ht="9" customHeight="1">
      <c r="A88" s="22"/>
      <c r="C88" s="24"/>
      <c r="D88" s="24"/>
      <c r="E88" s="23"/>
      <c r="F88" s="212"/>
      <c r="G88" s="23"/>
      <c r="H88" s="23"/>
      <c r="I88" s="23"/>
      <c r="J88" s="23"/>
      <c r="K88" s="23"/>
      <c r="L88" s="23"/>
    </row>
    <row r="89" spans="1:12" ht="9" customHeight="1">
      <c r="A89" s="22"/>
      <c r="C89" s="24"/>
      <c r="D89" s="24"/>
      <c r="E89" s="23"/>
      <c r="F89" s="212"/>
      <c r="G89" s="23"/>
      <c r="H89" s="23"/>
      <c r="I89" s="23"/>
      <c r="J89" s="23"/>
      <c r="K89" s="23"/>
      <c r="L89" s="23"/>
    </row>
    <row r="90" spans="1:12" ht="9" customHeight="1">
      <c r="A90" s="186"/>
      <c r="C90" s="24"/>
      <c r="D90" s="24"/>
      <c r="E90" s="23"/>
      <c r="F90" s="212"/>
      <c r="G90" s="23"/>
      <c r="H90" s="23"/>
      <c r="I90" s="23"/>
      <c r="J90" s="23"/>
      <c r="K90" s="23"/>
      <c r="L90" s="23"/>
    </row>
    <row r="91" spans="1:12" ht="9" customHeight="1">
      <c r="A91" s="188"/>
      <c r="C91" s="24"/>
      <c r="D91" s="24"/>
      <c r="E91" s="23"/>
      <c r="F91" s="212"/>
      <c r="G91" s="23"/>
      <c r="H91" s="23"/>
      <c r="I91" s="23"/>
      <c r="J91" s="23"/>
      <c r="K91" s="23"/>
      <c r="L91" s="23"/>
    </row>
    <row r="92" spans="1:12" ht="9" customHeight="1">
      <c r="A92" s="22"/>
      <c r="C92" s="24"/>
      <c r="D92" s="24"/>
      <c r="E92" s="23"/>
      <c r="F92" s="212"/>
      <c r="G92" s="23"/>
      <c r="H92" s="23"/>
      <c r="I92" s="23"/>
      <c r="J92" s="23"/>
      <c r="K92" s="23"/>
      <c r="L92" s="23"/>
    </row>
    <row r="93" spans="1:12" ht="9" customHeight="1">
      <c r="A93" s="22"/>
      <c r="C93" s="24"/>
      <c r="D93" s="24"/>
      <c r="E93" s="23"/>
      <c r="F93" s="212"/>
      <c r="G93" s="23"/>
      <c r="H93" s="23"/>
      <c r="I93" s="23"/>
      <c r="J93" s="23"/>
      <c r="K93" s="23"/>
      <c r="L93" s="23"/>
    </row>
    <row r="94" spans="1:12" ht="9" customHeight="1">
      <c r="A94" s="22"/>
      <c r="C94" s="24"/>
      <c r="D94" s="24"/>
      <c r="E94" s="23"/>
      <c r="F94" s="212"/>
      <c r="G94" s="23"/>
      <c r="H94" s="23"/>
      <c r="I94" s="23"/>
      <c r="J94" s="23"/>
      <c r="K94" s="23"/>
      <c r="L94" s="23"/>
    </row>
    <row r="95" spans="1:12" ht="9" customHeight="1">
      <c r="A95" s="22"/>
      <c r="C95" s="24"/>
      <c r="D95" s="24"/>
      <c r="E95" s="23"/>
      <c r="F95" s="212"/>
      <c r="G95" s="23"/>
      <c r="H95" s="23"/>
      <c r="I95" s="23"/>
      <c r="J95" s="23"/>
      <c r="K95" s="23"/>
      <c r="L95" s="23"/>
    </row>
    <row r="96" spans="1:12" ht="9" customHeight="1">
      <c r="A96" s="186"/>
      <c r="C96" s="24"/>
      <c r="D96" s="24"/>
      <c r="E96" s="23"/>
      <c r="F96" s="212"/>
      <c r="G96" s="23"/>
      <c r="H96" s="23"/>
      <c r="I96" s="23"/>
      <c r="J96" s="23"/>
      <c r="K96" s="23"/>
      <c r="L96" s="23"/>
    </row>
    <row r="97" spans="1:12" ht="9" customHeight="1">
      <c r="A97" s="188"/>
      <c r="C97" s="24"/>
      <c r="D97" s="24"/>
      <c r="E97" s="23"/>
      <c r="F97" s="212"/>
      <c r="G97" s="23"/>
      <c r="H97" s="23"/>
      <c r="I97" s="23"/>
      <c r="J97" s="23"/>
      <c r="K97" s="23"/>
      <c r="L97" s="23"/>
    </row>
    <row r="98" spans="1:12" ht="9" customHeight="1">
      <c r="A98" s="22"/>
      <c r="C98" s="24"/>
      <c r="D98" s="24"/>
      <c r="E98" s="23"/>
      <c r="F98" s="212"/>
      <c r="G98" s="23"/>
      <c r="H98" s="23"/>
      <c r="I98" s="23"/>
      <c r="J98" s="23"/>
      <c r="K98" s="23"/>
      <c r="L98" s="23"/>
    </row>
    <row r="99" spans="1:12" ht="9" customHeight="1">
      <c r="A99" s="22"/>
      <c r="C99" s="24"/>
      <c r="D99" s="24"/>
      <c r="E99" s="23"/>
      <c r="F99" s="212"/>
      <c r="G99" s="23"/>
      <c r="H99" s="23"/>
      <c r="I99" s="23"/>
      <c r="J99" s="23"/>
      <c r="K99" s="23"/>
      <c r="L99" s="23"/>
    </row>
    <row r="100" spans="1:12" ht="9" customHeight="1">
      <c r="A100" s="22"/>
      <c r="C100" s="48"/>
      <c r="D100" s="48"/>
      <c r="F100" s="179"/>
    </row>
    <row r="101" spans="1:12" ht="9" customHeight="1">
      <c r="A101" s="22"/>
      <c r="C101" s="48"/>
      <c r="D101" s="48"/>
      <c r="F101" s="179"/>
    </row>
    <row r="102" spans="1:12" ht="9" customHeight="1">
      <c r="A102" s="22"/>
      <c r="C102" s="48"/>
      <c r="D102" s="48"/>
      <c r="F102" s="179"/>
    </row>
    <row r="103" spans="1:12" ht="9" customHeight="1">
      <c r="A103" s="22"/>
      <c r="C103" s="48"/>
      <c r="D103" s="48"/>
      <c r="F103" s="179"/>
    </row>
    <row r="104" spans="1:12" ht="9" customHeight="1">
      <c r="A104" s="22"/>
      <c r="C104" s="48"/>
      <c r="D104" s="48"/>
      <c r="F104" s="179"/>
    </row>
    <row r="105" spans="1:12" ht="9" customHeight="1">
      <c r="A105" s="22"/>
      <c r="C105" s="48"/>
      <c r="D105" s="48"/>
      <c r="F105" s="179"/>
    </row>
    <row r="106" spans="1:12" ht="9" customHeight="1">
      <c r="A106" s="186"/>
      <c r="C106" s="48"/>
      <c r="D106" s="48"/>
      <c r="F106" s="179"/>
    </row>
    <row r="107" spans="1:12" ht="9" customHeight="1">
      <c r="A107" s="188"/>
      <c r="C107" s="48"/>
      <c r="D107" s="48"/>
      <c r="F107" s="179"/>
    </row>
    <row r="108" spans="1:12" ht="9" customHeight="1">
      <c r="A108" s="22"/>
      <c r="C108" s="48"/>
      <c r="D108" s="48"/>
      <c r="F108" s="179"/>
    </row>
    <row r="109" spans="1:12" ht="9" customHeight="1">
      <c r="A109" s="22"/>
      <c r="C109" s="48"/>
      <c r="D109" s="48"/>
      <c r="F109" s="179"/>
    </row>
    <row r="110" spans="1:12" ht="9" customHeight="1">
      <c r="A110" s="22"/>
      <c r="C110" s="48"/>
      <c r="D110" s="48"/>
      <c r="F110" s="179"/>
    </row>
    <row r="111" spans="1:12" ht="9" customHeight="1">
      <c r="A111" s="22"/>
      <c r="C111" s="48"/>
      <c r="D111" s="48"/>
      <c r="F111" s="179"/>
    </row>
    <row r="112" spans="1:12" ht="9" customHeight="1">
      <c r="A112" s="22"/>
      <c r="C112" s="48"/>
      <c r="D112" s="48"/>
      <c r="F112" s="179"/>
    </row>
    <row r="113" spans="1:6" ht="9" customHeight="1">
      <c r="A113" s="22"/>
      <c r="C113" s="48"/>
      <c r="D113" s="48"/>
      <c r="F113" s="179"/>
    </row>
    <row r="114" spans="1:6" ht="9" customHeight="1">
      <c r="A114" s="22"/>
      <c r="C114" s="48"/>
      <c r="D114" s="48"/>
      <c r="F114" s="179"/>
    </row>
    <row r="115" spans="1:6" ht="9" customHeight="1">
      <c r="A115" s="22"/>
      <c r="C115" s="48"/>
      <c r="D115" s="48"/>
      <c r="F115" s="179"/>
    </row>
    <row r="116" spans="1:6" ht="9" customHeight="1">
      <c r="A116" s="22"/>
      <c r="C116" s="48"/>
      <c r="D116" s="48"/>
      <c r="F116" s="179"/>
    </row>
    <row r="117" spans="1:6" ht="9" customHeight="1">
      <c r="A117" s="188"/>
      <c r="C117" s="48"/>
      <c r="D117" s="48"/>
      <c r="F117" s="179"/>
    </row>
    <row r="118" spans="1:6" ht="9" customHeight="1">
      <c r="A118" s="22"/>
      <c r="C118" s="48"/>
      <c r="D118" s="48"/>
      <c r="F118" s="179"/>
    </row>
    <row r="119" spans="1:6" ht="9" customHeight="1">
      <c r="A119" s="22"/>
      <c r="C119" s="48"/>
      <c r="D119" s="48"/>
      <c r="F119" s="179"/>
    </row>
    <row r="120" spans="1:6" ht="9" customHeight="1">
      <c r="A120" s="22"/>
      <c r="C120" s="48"/>
      <c r="D120" s="48"/>
      <c r="F120" s="179"/>
    </row>
    <row r="121" spans="1:6">
      <c r="A121" s="189"/>
      <c r="C121" s="48"/>
      <c r="D121" s="48"/>
      <c r="F121" s="179"/>
    </row>
    <row r="122" spans="1:6">
      <c r="A122" s="189"/>
      <c r="C122" s="48"/>
      <c r="D122" s="48"/>
      <c r="F122" s="179"/>
    </row>
    <row r="123" spans="1:6">
      <c r="A123" s="189"/>
      <c r="C123" s="48"/>
      <c r="D123" s="48"/>
      <c r="F123" s="179"/>
    </row>
    <row r="124" spans="1:6">
      <c r="A124" s="189"/>
      <c r="C124" s="48"/>
      <c r="D124" s="48"/>
      <c r="F124" s="179"/>
    </row>
    <row r="125" spans="1:6">
      <c r="A125" s="189"/>
      <c r="C125" s="48"/>
      <c r="D125" s="48"/>
      <c r="F125" s="179"/>
    </row>
    <row r="126" spans="1:6">
      <c r="A126" s="189"/>
      <c r="C126" s="48"/>
      <c r="D126" s="48"/>
      <c r="F126" s="179"/>
    </row>
    <row r="127" spans="1:6">
      <c r="A127" s="189"/>
      <c r="C127" s="48"/>
      <c r="D127" s="48"/>
      <c r="F127" s="179"/>
    </row>
    <row r="128" spans="1:6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190"/>
      <c r="C197" s="48"/>
      <c r="D197" s="48"/>
      <c r="F197" s="179"/>
    </row>
    <row r="198" spans="1:6" ht="15.75">
      <c r="A198" s="190"/>
      <c r="C198" s="48"/>
      <c r="D198" s="48"/>
      <c r="F198" s="179"/>
    </row>
    <row r="199" spans="1:6" ht="15.75">
      <c r="A199" s="190"/>
      <c r="C199" s="48"/>
      <c r="D199" s="48"/>
      <c r="F199" s="179"/>
    </row>
    <row r="200" spans="1:6" ht="15.75">
      <c r="A200" s="190"/>
      <c r="C200" s="48"/>
      <c r="D200" s="48"/>
      <c r="F200" s="179"/>
    </row>
    <row r="201" spans="1:6" ht="15.75">
      <c r="A201" s="190"/>
      <c r="C201" s="48"/>
      <c r="D201" s="48"/>
      <c r="F201" s="179"/>
    </row>
    <row r="202" spans="1:6" ht="15.75">
      <c r="A202" s="190"/>
      <c r="C202" s="48"/>
      <c r="D202" s="48"/>
      <c r="F202" s="179"/>
    </row>
    <row r="203" spans="1:6" ht="15.75">
      <c r="A203" s="190"/>
      <c r="C203" s="48"/>
      <c r="D203" s="48"/>
      <c r="F203" s="179"/>
    </row>
    <row r="204" spans="1:6" ht="15.75">
      <c r="A204" s="190"/>
      <c r="C204" s="48"/>
      <c r="D204" s="48"/>
      <c r="F204" s="179"/>
    </row>
    <row r="205" spans="1:6" ht="15.75">
      <c r="A205" s="190"/>
      <c r="C205" s="48"/>
      <c r="D205" s="48"/>
      <c r="F205" s="179"/>
    </row>
    <row r="206" spans="1:6" ht="15.75">
      <c r="A206" s="190"/>
      <c r="C206" s="48"/>
      <c r="D206" s="48"/>
      <c r="F206" s="179"/>
    </row>
    <row r="207" spans="1:6" ht="15.75">
      <c r="A207" s="190"/>
      <c r="C207" s="48"/>
      <c r="D207" s="48"/>
      <c r="F207" s="179"/>
    </row>
    <row r="208" spans="1:6" ht="15.75">
      <c r="A208" s="190"/>
      <c r="C208" s="48"/>
      <c r="D208" s="48"/>
      <c r="F208" s="179"/>
    </row>
    <row r="209" spans="1:6" ht="15.75">
      <c r="A209" s="190"/>
      <c r="C209" s="48"/>
      <c r="D209" s="48"/>
      <c r="F209" s="179"/>
    </row>
    <row r="210" spans="1:6" ht="15.75">
      <c r="A210" s="190"/>
      <c r="C210" s="48"/>
      <c r="D210" s="48"/>
      <c r="F210" s="179"/>
    </row>
    <row r="211" spans="1:6" ht="15.75">
      <c r="A211" s="190"/>
      <c r="C211" s="48"/>
      <c r="D211" s="48"/>
      <c r="F211" s="179"/>
    </row>
    <row r="212" spans="1:6" ht="15.75">
      <c r="A212" s="190"/>
      <c r="C212" s="48"/>
      <c r="D212" s="48"/>
      <c r="F212" s="179"/>
    </row>
    <row r="213" spans="1:6" ht="15.75">
      <c r="A213" s="190"/>
      <c r="C213" s="48"/>
      <c r="D213" s="48"/>
      <c r="F213" s="179"/>
    </row>
    <row r="214" spans="1:6" ht="15.75">
      <c r="A214" s="190"/>
      <c r="C214" s="48"/>
      <c r="D214" s="48"/>
      <c r="F214" s="179"/>
    </row>
    <row r="215" spans="1:6" ht="15.75">
      <c r="A215" s="190"/>
      <c r="C215" s="48"/>
      <c r="D215" s="48"/>
      <c r="F215" s="179"/>
    </row>
    <row r="216" spans="1:6" ht="15.75">
      <c r="A216" s="190"/>
      <c r="C216" s="48"/>
      <c r="D216" s="48"/>
      <c r="F216" s="179"/>
    </row>
    <row r="217" spans="1:6" ht="15.75">
      <c r="A217" s="190"/>
      <c r="C217" s="48"/>
      <c r="D217" s="48"/>
      <c r="F217" s="179"/>
    </row>
    <row r="218" spans="1:6" ht="15.75">
      <c r="A218" s="190"/>
      <c r="C218" s="48"/>
      <c r="D218" s="48"/>
      <c r="F218" s="179"/>
    </row>
    <row r="219" spans="1:6" ht="15.75">
      <c r="A219" s="25"/>
      <c r="C219" s="48"/>
      <c r="D219" s="48"/>
      <c r="F219" s="179"/>
    </row>
    <row r="220" spans="1:6" ht="15.75">
      <c r="A220" s="25"/>
      <c r="C220" s="48"/>
      <c r="D220" s="48"/>
      <c r="F220" s="179"/>
    </row>
    <row r="221" spans="1:6" ht="15.75">
      <c r="A221" s="25"/>
      <c r="C221" s="48"/>
      <c r="D221" s="48"/>
      <c r="F221" s="179"/>
    </row>
    <row r="222" spans="1:6" ht="15.75">
      <c r="A222" s="25"/>
      <c r="C222" s="48"/>
      <c r="D222" s="48"/>
    </row>
    <row r="223" spans="1:6" ht="15.75">
      <c r="A223" s="25"/>
      <c r="C223" s="48"/>
      <c r="D223" s="48"/>
    </row>
    <row r="224" spans="1:6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  <c r="C269" s="48"/>
      <c r="D269" s="48"/>
    </row>
    <row r="270" spans="1:4" ht="15.75">
      <c r="A270" s="25"/>
      <c r="C270" s="48"/>
      <c r="D270" s="48"/>
    </row>
    <row r="271" spans="1:4" ht="15.75">
      <c r="A271" s="25"/>
      <c r="C271" s="48"/>
      <c r="D271" s="48"/>
    </row>
    <row r="272" spans="1:4" ht="15.75">
      <c r="A272" s="25"/>
      <c r="C272" s="48"/>
      <c r="D272" s="48"/>
    </row>
    <row r="273" spans="1:4" ht="15.75">
      <c r="A273" s="25"/>
      <c r="C273" s="48"/>
      <c r="D273" s="48"/>
    </row>
    <row r="274" spans="1:4" ht="15.75">
      <c r="A274" s="25"/>
      <c r="C274" s="48"/>
      <c r="D274" s="48"/>
    </row>
    <row r="275" spans="1:4" ht="15.75">
      <c r="A275" s="25"/>
      <c r="C275" s="48"/>
      <c r="D275" s="48"/>
    </row>
    <row r="276" spans="1:4" ht="15.75">
      <c r="A276" s="25"/>
      <c r="C276" s="48"/>
      <c r="D276" s="48"/>
    </row>
    <row r="277" spans="1:4" ht="15.75">
      <c r="A277" s="25"/>
      <c r="C277" s="48"/>
      <c r="D277" s="48"/>
    </row>
    <row r="278" spans="1:4" ht="15.75">
      <c r="A278" s="25"/>
      <c r="C278" s="48"/>
      <c r="D278" s="48"/>
    </row>
    <row r="279" spans="1:4" ht="15.75">
      <c r="A279" s="25"/>
      <c r="C279" s="48"/>
      <c r="D279" s="48"/>
    </row>
    <row r="280" spans="1:4" ht="15.75">
      <c r="A280" s="25"/>
      <c r="C280" s="48"/>
      <c r="D280" s="48"/>
    </row>
    <row r="281" spans="1:4" ht="15.75">
      <c r="A281" s="25"/>
      <c r="C281" s="48"/>
      <c r="D281" s="48"/>
    </row>
    <row r="282" spans="1:4" ht="15.75">
      <c r="A282" s="25"/>
      <c r="C282" s="48"/>
      <c r="D282" s="48"/>
    </row>
    <row r="283" spans="1:4" ht="15.75">
      <c r="A283" s="25"/>
      <c r="C283" s="48"/>
      <c r="D283" s="48"/>
    </row>
    <row r="284" spans="1:4" ht="15.75">
      <c r="A284" s="25"/>
      <c r="C284" s="48"/>
      <c r="D284" s="48"/>
    </row>
    <row r="285" spans="1:4" ht="15.75">
      <c r="A285" s="25"/>
      <c r="C285" s="48"/>
      <c r="D285" s="48"/>
    </row>
    <row r="286" spans="1:4" ht="15.75">
      <c r="A286" s="25"/>
      <c r="C286" s="48"/>
      <c r="D286" s="48"/>
    </row>
    <row r="287" spans="1:4" ht="15.75">
      <c r="A287" s="25"/>
      <c r="C287" s="48"/>
      <c r="D287" s="48"/>
    </row>
    <row r="288" spans="1:4" ht="15.75">
      <c r="A288" s="25"/>
      <c r="C288" s="48"/>
      <c r="D288" s="48"/>
    </row>
    <row r="289" spans="1:4" ht="15.75">
      <c r="A289" s="25"/>
      <c r="C289" s="48"/>
      <c r="D289" s="48"/>
    </row>
    <row r="290" spans="1:4" ht="15.75">
      <c r="A290" s="25"/>
      <c r="C290" s="48"/>
      <c r="D290" s="48"/>
    </row>
    <row r="291" spans="1:4" ht="15.75">
      <c r="A291" s="25"/>
    </row>
    <row r="292" spans="1:4" ht="15.75">
      <c r="A292" s="25"/>
    </row>
    <row r="293" spans="1:4" ht="15.75">
      <c r="A293" s="25"/>
    </row>
    <row r="294" spans="1:4" ht="15.75">
      <c r="A294" s="25"/>
    </row>
    <row r="295" spans="1:4" ht="15.75">
      <c r="A295" s="25"/>
    </row>
    <row r="296" spans="1:4" ht="15.75">
      <c r="A296" s="25"/>
    </row>
    <row r="297" spans="1:4" ht="15.75">
      <c r="A297" s="25"/>
    </row>
    <row r="298" spans="1:4" ht="15.75">
      <c r="A298" s="25"/>
    </row>
    <row r="299" spans="1:4" ht="15.75">
      <c r="A299" s="25"/>
    </row>
    <row r="300" spans="1:4" ht="15.75">
      <c r="A300" s="25"/>
    </row>
    <row r="301" spans="1:4" ht="15.75">
      <c r="A301" s="25"/>
    </row>
    <row r="302" spans="1:4" ht="15.75">
      <c r="A302" s="25"/>
    </row>
    <row r="303" spans="1:4" ht="15.75">
      <c r="A303" s="25"/>
    </row>
    <row r="304" spans="1:4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25" zoomScaleNormal="25" workbookViewId="0">
      <selection activeCell="A4" sqref="A4:Q4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734</v>
      </c>
      <c r="C8" s="731"/>
      <c r="D8" s="731"/>
      <c r="E8" s="731"/>
      <c r="F8" s="731"/>
      <c r="G8" s="731"/>
      <c r="H8" s="731"/>
      <c r="I8" s="731"/>
      <c r="J8" s="731" t="s">
        <v>736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220417.92580700002</v>
      </c>
      <c r="C10" s="272">
        <v>105.85503</v>
      </c>
      <c r="D10" s="272">
        <v>404.51181000000003</v>
      </c>
      <c r="E10" s="272">
        <v>0</v>
      </c>
      <c r="F10" s="272">
        <v>2662.7944493999998</v>
      </c>
      <c r="G10" s="272">
        <v>418.43780520000001</v>
      </c>
      <c r="H10" s="272">
        <v>8.5493100000000002</v>
      </c>
      <c r="I10" s="272">
        <v>224018.07423</v>
      </c>
      <c r="J10" s="272">
        <v>463564.83093220001</v>
      </c>
      <c r="K10" s="272">
        <v>2475.6990085999996</v>
      </c>
      <c r="L10" s="272">
        <v>2132.9755418</v>
      </c>
      <c r="M10" s="272">
        <v>80.514579400000002</v>
      </c>
      <c r="N10" s="272">
        <v>1094.981534</v>
      </c>
      <c r="O10" s="272">
        <v>155.78776999999999</v>
      </c>
      <c r="P10" s="272">
        <v>0</v>
      </c>
      <c r="Q10" s="272">
        <v>469504.78938999999</v>
      </c>
      <c r="R10" s="261"/>
    </row>
    <row r="11" spans="1:26" ht="168" customHeight="1">
      <c r="A11" s="271" t="s">
        <v>202</v>
      </c>
      <c r="B11" s="273">
        <v>874.78291359999992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874.78291000000002</v>
      </c>
      <c r="J11" s="273">
        <v>8635.095201600001</v>
      </c>
      <c r="K11" s="273">
        <v>102.75763999999999</v>
      </c>
      <c r="L11" s="272">
        <v>144.20061999999999</v>
      </c>
      <c r="M11" s="272">
        <v>0</v>
      </c>
      <c r="N11" s="272">
        <v>129.92601999999999</v>
      </c>
      <c r="O11" s="272">
        <v>28.000040000000002</v>
      </c>
      <c r="P11" s="272">
        <v>0</v>
      </c>
      <c r="Q11" s="272">
        <v>9039.9795299999987</v>
      </c>
      <c r="R11" s="261"/>
    </row>
    <row r="12" spans="1:26" ht="168" customHeight="1">
      <c r="A12" s="271" t="s">
        <v>203</v>
      </c>
      <c r="B12" s="273">
        <v>132.182253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132.18225000000001</v>
      </c>
      <c r="J12" s="273">
        <v>23.149412999999999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23.14941</v>
      </c>
      <c r="R12" s="261"/>
    </row>
    <row r="13" spans="1:26" ht="168" customHeight="1">
      <c r="A13" s="271" t="s">
        <v>204</v>
      </c>
      <c r="B13" s="272">
        <v>10233.1511878</v>
      </c>
      <c r="C13" s="272">
        <v>0</v>
      </c>
      <c r="D13" s="272">
        <v>17.256959999999999</v>
      </c>
      <c r="E13" s="272">
        <v>0</v>
      </c>
      <c r="F13" s="272">
        <v>0</v>
      </c>
      <c r="G13" s="272">
        <v>0</v>
      </c>
      <c r="H13" s="272">
        <v>38.26</v>
      </c>
      <c r="I13" s="272">
        <v>10288.66815</v>
      </c>
      <c r="J13" s="272">
        <v>55461.197010999997</v>
      </c>
      <c r="K13" s="272">
        <v>439.21226619999999</v>
      </c>
      <c r="L13" s="272">
        <v>687.55250139999998</v>
      </c>
      <c r="M13" s="272">
        <v>0</v>
      </c>
      <c r="N13" s="272">
        <v>426.75702480000001</v>
      </c>
      <c r="O13" s="272">
        <v>0</v>
      </c>
      <c r="P13" s="272">
        <v>0</v>
      </c>
      <c r="Q13" s="272">
        <v>57014.718810000006</v>
      </c>
      <c r="R13" s="261"/>
    </row>
    <row r="14" spans="1:26" ht="168" customHeight="1">
      <c r="A14" s="271" t="s">
        <v>205</v>
      </c>
      <c r="B14" s="272">
        <v>386523.85941919999</v>
      </c>
      <c r="C14" s="272">
        <v>18227.736356600002</v>
      </c>
      <c r="D14" s="272">
        <v>1770.9366253999999</v>
      </c>
      <c r="E14" s="272">
        <v>34.403169999999996</v>
      </c>
      <c r="F14" s="272">
        <v>3580.5470126</v>
      </c>
      <c r="G14" s="272">
        <v>7.9146200000000002</v>
      </c>
      <c r="H14" s="272">
        <v>1174.5968400000002</v>
      </c>
      <c r="I14" s="272">
        <v>411319.99405000004</v>
      </c>
      <c r="J14" s="272">
        <v>167023.05697219999</v>
      </c>
      <c r="K14" s="272">
        <v>1302.5413871999999</v>
      </c>
      <c r="L14" s="272">
        <v>2016.886745</v>
      </c>
      <c r="M14" s="272">
        <v>18.271270000000001</v>
      </c>
      <c r="N14" s="272">
        <v>961.47038239999995</v>
      </c>
      <c r="O14" s="272">
        <v>0</v>
      </c>
      <c r="P14" s="272">
        <v>0</v>
      </c>
      <c r="Q14" s="272">
        <v>171322.2268</v>
      </c>
      <c r="R14" s="261"/>
    </row>
    <row r="15" spans="1:26" ht="168" customHeight="1">
      <c r="A15" s="271" t="s">
        <v>206</v>
      </c>
      <c r="B15" s="272">
        <v>667.28799000000004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21.914270000000002</v>
      </c>
      <c r="I15" s="272">
        <v>689.20226000000002</v>
      </c>
      <c r="J15" s="272">
        <v>102.80189999999999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0</v>
      </c>
      <c r="Q15" s="272">
        <v>102.80189999999999</v>
      </c>
      <c r="R15" s="261"/>
    </row>
    <row r="16" spans="1:26" ht="168" customHeight="1">
      <c r="A16" s="271" t="s">
        <v>129</v>
      </c>
      <c r="B16" s="272">
        <v>1130632.5385216</v>
      </c>
      <c r="C16" s="272">
        <v>10411.344561599999</v>
      </c>
      <c r="D16" s="272">
        <v>2617.9395652000003</v>
      </c>
      <c r="E16" s="272">
        <v>824.1911212</v>
      </c>
      <c r="F16" s="272">
        <v>6722.9541454</v>
      </c>
      <c r="G16" s="272">
        <v>182.92097000000001</v>
      </c>
      <c r="H16" s="272">
        <v>12233.6122</v>
      </c>
      <c r="I16" s="272">
        <v>1163625.50104</v>
      </c>
      <c r="J16" s="272">
        <v>351444.75559299998</v>
      </c>
      <c r="K16" s="272">
        <v>996.90467599999999</v>
      </c>
      <c r="L16" s="272">
        <v>1089.6013636</v>
      </c>
      <c r="M16" s="272">
        <v>3.5134499999999997</v>
      </c>
      <c r="N16" s="272">
        <v>1478.4155788</v>
      </c>
      <c r="O16" s="272">
        <v>0</v>
      </c>
      <c r="P16" s="272">
        <v>0</v>
      </c>
      <c r="Q16" s="272">
        <v>355013.19063999999</v>
      </c>
      <c r="R16" s="261"/>
    </row>
    <row r="17" spans="1:18" ht="168" customHeight="1">
      <c r="A17" s="271" t="s">
        <v>207</v>
      </c>
      <c r="B17" s="272">
        <v>1705420.5132832001</v>
      </c>
      <c r="C17" s="272">
        <v>10346.548063999999</v>
      </c>
      <c r="D17" s="272">
        <v>8591.9422852000007</v>
      </c>
      <c r="E17" s="272">
        <v>487.79172060000002</v>
      </c>
      <c r="F17" s="272">
        <v>16289.5238412</v>
      </c>
      <c r="G17" s="272">
        <v>961.33843579999996</v>
      </c>
      <c r="H17" s="272">
        <v>414.20916</v>
      </c>
      <c r="I17" s="272">
        <v>1742511.8667599999</v>
      </c>
      <c r="J17" s="272">
        <v>630823.90195940004</v>
      </c>
      <c r="K17" s="272">
        <v>2180.6189668000002</v>
      </c>
      <c r="L17" s="272">
        <v>6003.6184617999997</v>
      </c>
      <c r="M17" s="272">
        <v>147.0682066</v>
      </c>
      <c r="N17" s="272">
        <v>5255.8449702000007</v>
      </c>
      <c r="O17" s="272">
        <v>26.982780999999999</v>
      </c>
      <c r="P17" s="272">
        <v>0</v>
      </c>
      <c r="Q17" s="272">
        <v>644438.03538999998</v>
      </c>
      <c r="R17" s="261"/>
    </row>
    <row r="18" spans="1:18" ht="168" customHeight="1">
      <c r="A18" s="271" t="s">
        <v>208</v>
      </c>
      <c r="B18" s="272">
        <v>4329.8160865999998</v>
      </c>
      <c r="C18" s="272">
        <v>28.9219066</v>
      </c>
      <c r="D18" s="272">
        <v>25.6372046</v>
      </c>
      <c r="E18" s="272">
        <v>15.08165</v>
      </c>
      <c r="F18" s="272">
        <v>346.55803680000002</v>
      </c>
      <c r="G18" s="272">
        <v>12.335690000000001</v>
      </c>
      <c r="H18" s="272">
        <v>62.627249999999997</v>
      </c>
      <c r="I18" s="272">
        <v>4820.9778499999993</v>
      </c>
      <c r="J18" s="272">
        <v>90046.015161200005</v>
      </c>
      <c r="K18" s="272">
        <v>361.86013000000003</v>
      </c>
      <c r="L18" s="272">
        <v>948.17497820000006</v>
      </c>
      <c r="M18" s="272">
        <v>17.024360000000001</v>
      </c>
      <c r="N18" s="272">
        <v>692.09138800000005</v>
      </c>
      <c r="O18" s="272">
        <v>0</v>
      </c>
      <c r="P18" s="272">
        <v>0</v>
      </c>
      <c r="Q18" s="272">
        <v>92065.165989999994</v>
      </c>
      <c r="R18" s="261"/>
    </row>
    <row r="19" spans="1:18" ht="168" customHeight="1">
      <c r="A19" s="271" t="s">
        <v>209</v>
      </c>
      <c r="B19" s="272">
        <v>16523.3235198</v>
      </c>
      <c r="C19" s="272">
        <v>445.50004960000001</v>
      </c>
      <c r="D19" s="272">
        <v>195.561114</v>
      </c>
      <c r="E19" s="272">
        <v>0</v>
      </c>
      <c r="F19" s="272">
        <v>82.892753999999996</v>
      </c>
      <c r="G19" s="272">
        <v>66.025639999999996</v>
      </c>
      <c r="H19" s="272">
        <v>2221.5541800000001</v>
      </c>
      <c r="I19" s="272">
        <v>19534.857260000001</v>
      </c>
      <c r="J19" s="272">
        <v>261885.10631099998</v>
      </c>
      <c r="K19" s="272">
        <v>5511.8680272000001</v>
      </c>
      <c r="L19" s="272">
        <v>1264.6401566000002</v>
      </c>
      <c r="M19" s="272">
        <v>45.873458599999999</v>
      </c>
      <c r="N19" s="272">
        <v>1778.5295412</v>
      </c>
      <c r="O19" s="272">
        <v>28.98273</v>
      </c>
      <c r="P19" s="272">
        <v>0</v>
      </c>
      <c r="Q19" s="272">
        <v>270515.00026</v>
      </c>
      <c r="R19" s="261"/>
    </row>
    <row r="20" spans="1:18" ht="168" customHeight="1">
      <c r="A20" s="271" t="s">
        <v>210</v>
      </c>
      <c r="B20" s="272">
        <v>88.845240000000004</v>
      </c>
      <c r="C20" s="272">
        <v>49.887190000000004</v>
      </c>
      <c r="D20" s="272">
        <v>8.7833799999999993</v>
      </c>
      <c r="E20" s="272">
        <v>0</v>
      </c>
      <c r="F20" s="272">
        <v>0</v>
      </c>
      <c r="G20" s="272">
        <v>0</v>
      </c>
      <c r="H20" s="272">
        <v>120.34230000000001</v>
      </c>
      <c r="I20" s="272">
        <v>267.85811000000001</v>
      </c>
      <c r="J20" s="272">
        <v>1695.5247434</v>
      </c>
      <c r="K20" s="272">
        <v>24.648786400000002</v>
      </c>
      <c r="L20" s="272">
        <v>5.7579899999999995</v>
      </c>
      <c r="M20" s="272">
        <v>0</v>
      </c>
      <c r="N20" s="272">
        <v>0</v>
      </c>
      <c r="O20" s="272">
        <v>0</v>
      </c>
      <c r="P20" s="272">
        <v>0</v>
      </c>
      <c r="Q20" s="272">
        <v>1725.9315200000001</v>
      </c>
      <c r="R20" s="261"/>
    </row>
    <row r="21" spans="1:18" ht="168" customHeight="1">
      <c r="A21" s="271" t="s">
        <v>211</v>
      </c>
      <c r="B21" s="272">
        <v>585628.3068753999</v>
      </c>
      <c r="C21" s="272">
        <v>13889.652118799999</v>
      </c>
      <c r="D21" s="272">
        <v>1366.7244254</v>
      </c>
      <c r="E21" s="272">
        <v>5.3295339999999998</v>
      </c>
      <c r="F21" s="272">
        <v>4524.1852692000002</v>
      </c>
      <c r="G21" s="272">
        <v>119.3147706</v>
      </c>
      <c r="H21" s="272">
        <v>489.80546000000004</v>
      </c>
      <c r="I21" s="272">
        <v>606023.31848000002</v>
      </c>
      <c r="J21" s="272">
        <v>211985.89175539999</v>
      </c>
      <c r="K21" s="272">
        <v>431.85788500000001</v>
      </c>
      <c r="L21" s="272">
        <v>926.2325871999999</v>
      </c>
      <c r="M21" s="272">
        <v>10.702120000000001</v>
      </c>
      <c r="N21" s="272">
        <v>1627.954571</v>
      </c>
      <c r="O21" s="272">
        <v>0</v>
      </c>
      <c r="P21" s="272">
        <v>0</v>
      </c>
      <c r="Q21" s="272">
        <v>214982.63894999999</v>
      </c>
      <c r="R21" s="261"/>
    </row>
    <row r="22" spans="1:18" ht="168" customHeight="1">
      <c r="A22" s="271" t="s">
        <v>212</v>
      </c>
      <c r="B22" s="272">
        <v>123.44410000000001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123.44410000000001</v>
      </c>
      <c r="J22" s="272">
        <v>279.97565379999998</v>
      </c>
      <c r="K22" s="272">
        <v>0</v>
      </c>
      <c r="L22" s="272">
        <v>17.579694800000002</v>
      </c>
      <c r="M22" s="272">
        <v>0</v>
      </c>
      <c r="N22" s="272">
        <v>0</v>
      </c>
      <c r="O22" s="272">
        <v>0</v>
      </c>
      <c r="P22" s="272">
        <v>0</v>
      </c>
      <c r="Q22" s="272">
        <v>297.55534</v>
      </c>
      <c r="R22" s="261"/>
    </row>
    <row r="23" spans="1:18" ht="168" customHeight="1">
      <c r="A23" s="271" t="s">
        <v>213</v>
      </c>
      <c r="B23" s="272">
        <v>450.28316999999998</v>
      </c>
      <c r="C23" s="272">
        <v>8.7481600000000004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72">
        <v>459.03133000000003</v>
      </c>
      <c r="J23" s="272">
        <v>5254.8193106000008</v>
      </c>
      <c r="K23" s="272">
        <v>0</v>
      </c>
      <c r="L23" s="272">
        <v>14.006410000000001</v>
      </c>
      <c r="M23" s="272">
        <v>0</v>
      </c>
      <c r="N23" s="272">
        <v>0</v>
      </c>
      <c r="O23" s="272">
        <v>0</v>
      </c>
      <c r="P23" s="272">
        <v>0</v>
      </c>
      <c r="Q23" s="272">
        <v>5268.8257199999998</v>
      </c>
      <c r="R23" s="261"/>
    </row>
    <row r="24" spans="1:18" ht="168" customHeight="1">
      <c r="A24" s="271" t="s">
        <v>214</v>
      </c>
      <c r="B24" s="272">
        <v>2481.5522965999999</v>
      </c>
      <c r="C24" s="272">
        <v>171.08003640000001</v>
      </c>
      <c r="D24" s="272">
        <v>95.357399999999998</v>
      </c>
      <c r="E24" s="272">
        <v>0</v>
      </c>
      <c r="F24" s="272">
        <v>8.5179400000000012</v>
      </c>
      <c r="G24" s="272">
        <v>0</v>
      </c>
      <c r="H24" s="272">
        <v>6.8170000000000002</v>
      </c>
      <c r="I24" s="272">
        <v>2763.32467</v>
      </c>
      <c r="J24" s="272">
        <v>25078.820982599998</v>
      </c>
      <c r="K24" s="272">
        <v>162.64353320000001</v>
      </c>
      <c r="L24" s="272">
        <v>219.27434539999999</v>
      </c>
      <c r="M24" s="272">
        <v>0</v>
      </c>
      <c r="N24" s="272">
        <v>588.9400235999999</v>
      </c>
      <c r="O24" s="272">
        <v>0</v>
      </c>
      <c r="P24" s="272">
        <v>0</v>
      </c>
      <c r="Q24" s="272">
        <v>26049.678920000002</v>
      </c>
      <c r="R24" s="261"/>
    </row>
    <row r="25" spans="1:18" ht="168" customHeight="1">
      <c r="A25" s="271" t="s">
        <v>215</v>
      </c>
      <c r="B25" s="272">
        <v>10.949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10.949</v>
      </c>
      <c r="J25" s="272">
        <v>158.1593432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158.15935000000002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61.75" customHeight="1" thickBot="1">
      <c r="A27" s="274" t="s">
        <v>217</v>
      </c>
      <c r="B27" s="275">
        <v>20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0</v>
      </c>
      <c r="I27" s="275">
        <v>20</v>
      </c>
      <c r="J27" s="275">
        <v>77.196383799999992</v>
      </c>
      <c r="K27" s="275">
        <v>0</v>
      </c>
      <c r="L27" s="275">
        <v>10.480090599999999</v>
      </c>
      <c r="M27" s="275">
        <v>0</v>
      </c>
      <c r="N27" s="275">
        <v>0</v>
      </c>
      <c r="O27" s="275">
        <v>0</v>
      </c>
      <c r="P27" s="275">
        <v>0</v>
      </c>
      <c r="Q27" s="275">
        <v>87.676469999999995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4064558.7616638001</v>
      </c>
      <c r="C28" s="278">
        <f t="shared" ref="C28:Q28" si="0">SUM(C10:C27)</f>
        <v>53685.273473600006</v>
      </c>
      <c r="D28" s="278">
        <f t="shared" si="0"/>
        <v>15094.650769800002</v>
      </c>
      <c r="E28" s="278">
        <f t="shared" si="0"/>
        <v>1366.7971958000001</v>
      </c>
      <c r="F28" s="278">
        <f t="shared" si="0"/>
        <v>34217.973448600002</v>
      </c>
      <c r="G28" s="278">
        <f t="shared" si="0"/>
        <v>1768.2879316000003</v>
      </c>
      <c r="H28" s="278">
        <f t="shared" si="0"/>
        <v>16792.287969999998</v>
      </c>
      <c r="I28" s="278">
        <f t="shared" si="0"/>
        <v>4187484.0324499998</v>
      </c>
      <c r="J28" s="278">
        <f t="shared" si="0"/>
        <v>2273540.2986273998</v>
      </c>
      <c r="K28" s="278">
        <f t="shared" si="0"/>
        <v>13990.6123066</v>
      </c>
      <c r="L28" s="278">
        <f t="shared" si="0"/>
        <v>15480.9814864</v>
      </c>
      <c r="M28" s="278">
        <f t="shared" si="0"/>
        <v>322.96744459999996</v>
      </c>
      <c r="N28" s="278">
        <f t="shared" si="0"/>
        <v>14034.911034000001</v>
      </c>
      <c r="O28" s="278">
        <f t="shared" si="0"/>
        <v>239.753321</v>
      </c>
      <c r="P28" s="278">
        <f t="shared" si="0"/>
        <v>0</v>
      </c>
      <c r="Q28" s="278">
        <f t="shared" si="0"/>
        <v>2317609.5243899995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3" zoomScale="25" zoomScaleNormal="25" workbookViewId="0">
      <selection activeCell="A3" sqref="A3:Q3"/>
    </sheetView>
  </sheetViews>
  <sheetFormatPr defaultRowHeight="60"/>
  <cols>
    <col min="1" max="1" width="253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64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253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64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253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64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253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64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253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64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253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64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253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64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253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64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253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64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253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64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253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64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253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64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253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64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253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64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253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64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253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64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253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64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253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64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253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64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253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64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253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64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253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64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253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64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253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64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253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64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253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64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253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64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253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64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253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64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253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64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253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64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253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64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253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64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253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64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253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64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253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64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253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64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253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64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253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64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253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64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253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64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253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64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253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64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253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64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253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64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253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64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253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64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253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64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253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64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253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64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253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64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253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64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253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64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253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64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253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64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253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64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253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64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253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64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253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64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253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64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253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64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253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64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253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64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253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64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45.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75" customHeight="1">
      <c r="A3" s="729" t="s">
        <v>238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63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63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263" customFormat="1" ht="118.5" customHeight="1">
      <c r="A8" s="262"/>
      <c r="B8" s="731" t="s">
        <v>735</v>
      </c>
      <c r="C8" s="731"/>
      <c r="D8" s="731"/>
      <c r="E8" s="731"/>
      <c r="F8" s="731"/>
      <c r="G8" s="731"/>
      <c r="H8" s="731"/>
      <c r="I8" s="731"/>
      <c r="J8" s="731" t="s">
        <v>53</v>
      </c>
      <c r="K8" s="731"/>
      <c r="L8" s="731"/>
      <c r="M8" s="731"/>
      <c r="N8" s="731"/>
      <c r="O8" s="731"/>
      <c r="P8" s="731"/>
      <c r="Q8" s="731"/>
      <c r="R8" s="261"/>
      <c r="Y8" s="263">
        <v>1</v>
      </c>
      <c r="Z8" s="26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68" customHeight="1">
      <c r="A10" s="271" t="s">
        <v>201</v>
      </c>
      <c r="B10" s="272">
        <v>19133.1559844</v>
      </c>
      <c r="C10" s="272">
        <v>1543.03144</v>
      </c>
      <c r="D10" s="272">
        <v>461.23840999999999</v>
      </c>
      <c r="E10" s="272">
        <v>0</v>
      </c>
      <c r="F10" s="272">
        <v>251.30831000000001</v>
      </c>
      <c r="G10" s="272">
        <v>0</v>
      </c>
      <c r="H10" s="272">
        <v>0.36</v>
      </c>
      <c r="I10" s="272">
        <v>21389.094149999997</v>
      </c>
      <c r="J10" s="272">
        <v>703115.91272360005</v>
      </c>
      <c r="K10" s="272">
        <v>4124.5854786</v>
      </c>
      <c r="L10" s="272">
        <v>2998.7257617999999</v>
      </c>
      <c r="M10" s="272">
        <v>80.514579400000002</v>
      </c>
      <c r="N10" s="272">
        <v>4009.0842933999998</v>
      </c>
      <c r="O10" s="272">
        <v>574.22557519999998</v>
      </c>
      <c r="P10" s="272">
        <v>8.9093099999999996</v>
      </c>
      <c r="Q10" s="272">
        <v>714911.95776999998</v>
      </c>
      <c r="R10" s="261"/>
    </row>
    <row r="11" spans="1:26" ht="168" customHeight="1">
      <c r="A11" s="271" t="s">
        <v>202</v>
      </c>
      <c r="B11" s="273">
        <v>132.49701999999999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132.49701999999999</v>
      </c>
      <c r="J11" s="273">
        <v>9642.3751351999999</v>
      </c>
      <c r="K11" s="273">
        <v>102.75763999999999</v>
      </c>
      <c r="L11" s="272">
        <v>144.20061999999999</v>
      </c>
      <c r="M11" s="272">
        <v>0</v>
      </c>
      <c r="N11" s="272">
        <v>129.92601999999999</v>
      </c>
      <c r="O11" s="272">
        <v>28.000040000000002</v>
      </c>
      <c r="P11" s="272">
        <v>0</v>
      </c>
      <c r="Q11" s="272">
        <v>10047.259460000001</v>
      </c>
      <c r="R11" s="261"/>
    </row>
    <row r="12" spans="1:26" ht="168" customHeight="1">
      <c r="A12" s="271" t="s">
        <v>203</v>
      </c>
      <c r="B12" s="273">
        <v>0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6.86</v>
      </c>
      <c r="I12" s="273">
        <v>6.86</v>
      </c>
      <c r="J12" s="273">
        <v>155.33166599999998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6.86</v>
      </c>
      <c r="Q12" s="272">
        <v>162.19166000000001</v>
      </c>
      <c r="R12" s="261"/>
    </row>
    <row r="13" spans="1:26" ht="168" customHeight="1">
      <c r="A13" s="271" t="s">
        <v>204</v>
      </c>
      <c r="B13" s="272">
        <v>4403.0961146</v>
      </c>
      <c r="C13" s="272">
        <v>0</v>
      </c>
      <c r="D13" s="272">
        <v>0</v>
      </c>
      <c r="E13" s="272">
        <v>0</v>
      </c>
      <c r="F13" s="272">
        <v>0</v>
      </c>
      <c r="G13" s="272">
        <v>0</v>
      </c>
      <c r="H13" s="272">
        <v>188.16941</v>
      </c>
      <c r="I13" s="272">
        <v>4591.2655199999999</v>
      </c>
      <c r="J13" s="272">
        <v>70097.444313400003</v>
      </c>
      <c r="K13" s="272">
        <v>439.21226619999999</v>
      </c>
      <c r="L13" s="272">
        <v>704.80946140000003</v>
      </c>
      <c r="M13" s="272">
        <v>0</v>
      </c>
      <c r="N13" s="272">
        <v>426.75702480000001</v>
      </c>
      <c r="O13" s="272">
        <v>0</v>
      </c>
      <c r="P13" s="272">
        <v>226.42940999999999</v>
      </c>
      <c r="Q13" s="272">
        <v>71894.652480000004</v>
      </c>
      <c r="R13" s="261"/>
    </row>
    <row r="14" spans="1:26" ht="168" customHeight="1">
      <c r="A14" s="271" t="s">
        <v>205</v>
      </c>
      <c r="B14" s="272">
        <v>64029.7064446</v>
      </c>
      <c r="C14" s="272">
        <v>1835.8702148</v>
      </c>
      <c r="D14" s="272">
        <v>1344.4574599999999</v>
      </c>
      <c r="E14" s="272">
        <v>55.141750000000002</v>
      </c>
      <c r="F14" s="272">
        <v>2558.8108900000002</v>
      </c>
      <c r="G14" s="272">
        <v>0</v>
      </c>
      <c r="H14" s="272">
        <v>1693.4031399999999</v>
      </c>
      <c r="I14" s="272">
        <v>71517.389890000006</v>
      </c>
      <c r="J14" s="272">
        <v>617576.62283599994</v>
      </c>
      <c r="K14" s="272">
        <v>21366.147958599999</v>
      </c>
      <c r="L14" s="272">
        <v>5132.2808304</v>
      </c>
      <c r="M14" s="272">
        <v>107.81619000000001</v>
      </c>
      <c r="N14" s="272">
        <v>7100.8282850000005</v>
      </c>
      <c r="O14" s="272">
        <v>7.9146200000000002</v>
      </c>
      <c r="P14" s="272">
        <v>2867.9999800000001</v>
      </c>
      <c r="Q14" s="272">
        <v>654159.61074000003</v>
      </c>
      <c r="R14" s="261"/>
    </row>
    <row r="15" spans="1:26" ht="168" customHeight="1">
      <c r="A15" s="271" t="s">
        <v>206</v>
      </c>
      <c r="B15" s="272">
        <v>447.2724662</v>
      </c>
      <c r="C15" s="272">
        <v>0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447.27247</v>
      </c>
      <c r="J15" s="272">
        <v>1217.3623562</v>
      </c>
      <c r="K15" s="272">
        <v>0</v>
      </c>
      <c r="L15" s="272">
        <v>0</v>
      </c>
      <c r="M15" s="272">
        <v>0</v>
      </c>
      <c r="N15" s="272">
        <v>0</v>
      </c>
      <c r="O15" s="272">
        <v>0</v>
      </c>
      <c r="P15" s="272">
        <v>21.914270000000002</v>
      </c>
      <c r="Q15" s="272">
        <v>1239.2766299999998</v>
      </c>
      <c r="R15" s="261"/>
    </row>
    <row r="16" spans="1:26" ht="168" customHeight="1">
      <c r="A16" s="271" t="s">
        <v>129</v>
      </c>
      <c r="B16" s="272">
        <v>98623.063241199998</v>
      </c>
      <c r="C16" s="272">
        <v>1509.8367724</v>
      </c>
      <c r="D16" s="272">
        <v>49.815199999999997</v>
      </c>
      <c r="E16" s="272">
        <v>0</v>
      </c>
      <c r="F16" s="272">
        <v>1448.27639</v>
      </c>
      <c r="G16" s="272">
        <v>0</v>
      </c>
      <c r="H16" s="272">
        <v>44766.4686</v>
      </c>
      <c r="I16" s="272">
        <v>146397.46021000002</v>
      </c>
      <c r="J16" s="272">
        <v>1580700.3573558</v>
      </c>
      <c r="K16" s="272">
        <v>12918.086009999999</v>
      </c>
      <c r="L16" s="272">
        <v>3757.3561288000001</v>
      </c>
      <c r="M16" s="272">
        <v>827.70457120000003</v>
      </c>
      <c r="N16" s="272">
        <v>9649.6461141999989</v>
      </c>
      <c r="O16" s="272">
        <v>182.92097000000001</v>
      </c>
      <c r="P16" s="272">
        <v>57000.080799999996</v>
      </c>
      <c r="Q16" s="272">
        <v>1665036.1518900001</v>
      </c>
      <c r="R16" s="261"/>
    </row>
    <row r="17" spans="1:18" ht="168" customHeight="1">
      <c r="A17" s="271" t="s">
        <v>207</v>
      </c>
      <c r="B17" s="272">
        <v>215507.26711059999</v>
      </c>
      <c r="C17" s="272">
        <v>7181.8915290000004</v>
      </c>
      <c r="D17" s="272">
        <v>667.52688999999998</v>
      </c>
      <c r="E17" s="272">
        <v>121.49394000000001</v>
      </c>
      <c r="F17" s="272">
        <v>1604.1227799999999</v>
      </c>
      <c r="G17" s="272">
        <v>125.77789</v>
      </c>
      <c r="H17" s="272">
        <v>8224.8835999999992</v>
      </c>
      <c r="I17" s="272">
        <v>233432.96377</v>
      </c>
      <c r="J17" s="272">
        <v>2551751.6823531999</v>
      </c>
      <c r="K17" s="272">
        <v>19709.0585598</v>
      </c>
      <c r="L17" s="272">
        <v>15263.087637000001</v>
      </c>
      <c r="M17" s="272">
        <v>756.35386719999997</v>
      </c>
      <c r="N17" s="272">
        <v>23149.491591400001</v>
      </c>
      <c r="O17" s="272">
        <v>1114.0991067999998</v>
      </c>
      <c r="P17" s="272">
        <v>8639.0927599999995</v>
      </c>
      <c r="Q17" s="272">
        <v>2620382.8659200002</v>
      </c>
      <c r="R17" s="261"/>
    </row>
    <row r="18" spans="1:18" ht="168" customHeight="1">
      <c r="A18" s="271" t="s">
        <v>208</v>
      </c>
      <c r="B18" s="272">
        <v>20376.668453000002</v>
      </c>
      <c r="C18" s="272">
        <v>88.992800000000003</v>
      </c>
      <c r="D18" s="272">
        <v>178.03997000000001</v>
      </c>
      <c r="E18" s="272">
        <v>0</v>
      </c>
      <c r="F18" s="272">
        <v>74.79768</v>
      </c>
      <c r="G18" s="272">
        <v>198.93988000000002</v>
      </c>
      <c r="H18" s="272">
        <v>334.04669000000001</v>
      </c>
      <c r="I18" s="272">
        <v>21251.485479999999</v>
      </c>
      <c r="J18" s="272">
        <v>114752.49970080001</v>
      </c>
      <c r="K18" s="272">
        <v>479.77483659999996</v>
      </c>
      <c r="L18" s="272">
        <v>1151.8521528000001</v>
      </c>
      <c r="M18" s="272">
        <v>32.106009999999998</v>
      </c>
      <c r="N18" s="272">
        <v>1113.4471048</v>
      </c>
      <c r="O18" s="272">
        <v>211.27557000000002</v>
      </c>
      <c r="P18" s="272">
        <v>396.67394000000002</v>
      </c>
      <c r="Q18" s="272">
        <v>118137.62931999999</v>
      </c>
      <c r="R18" s="261"/>
    </row>
    <row r="19" spans="1:18" ht="168" customHeight="1">
      <c r="A19" s="271" t="s">
        <v>209</v>
      </c>
      <c r="B19" s="272">
        <v>57007.020216199999</v>
      </c>
      <c r="C19" s="272">
        <v>444.66628259999999</v>
      </c>
      <c r="D19" s="272">
        <v>446.68053999999995</v>
      </c>
      <c r="E19" s="272">
        <v>0</v>
      </c>
      <c r="F19" s="272">
        <v>838.75518999999997</v>
      </c>
      <c r="G19" s="272">
        <v>0</v>
      </c>
      <c r="H19" s="272">
        <v>941.62549999999999</v>
      </c>
      <c r="I19" s="272">
        <v>59678.747729999995</v>
      </c>
      <c r="J19" s="272">
        <v>335415.45004699996</v>
      </c>
      <c r="K19" s="272">
        <v>6402.0343594000005</v>
      </c>
      <c r="L19" s="272">
        <v>1906.8818105999999</v>
      </c>
      <c r="M19" s="272">
        <v>45.873458599999999</v>
      </c>
      <c r="N19" s="272">
        <v>2700.1774851999999</v>
      </c>
      <c r="O19" s="272">
        <v>95.008369999999999</v>
      </c>
      <c r="P19" s="272">
        <v>3163.1796800000002</v>
      </c>
      <c r="Q19" s="272">
        <v>349728.60525000002</v>
      </c>
      <c r="R19" s="261"/>
    </row>
    <row r="20" spans="1:18" ht="168" customHeight="1">
      <c r="A20" s="271" t="s">
        <v>210</v>
      </c>
      <c r="B20" s="272">
        <v>3467.111089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2473.6357400000002</v>
      </c>
      <c r="I20" s="272">
        <v>5940.74683</v>
      </c>
      <c r="J20" s="272">
        <v>5251.4810723999999</v>
      </c>
      <c r="K20" s="272">
        <v>74.535976399999996</v>
      </c>
      <c r="L20" s="272">
        <v>14.541370000000001</v>
      </c>
      <c r="M20" s="272">
        <v>0</v>
      </c>
      <c r="N20" s="272">
        <v>0</v>
      </c>
      <c r="O20" s="272">
        <v>0</v>
      </c>
      <c r="P20" s="272">
        <v>2593.97804</v>
      </c>
      <c r="Q20" s="272">
        <v>7934.5364600000003</v>
      </c>
      <c r="R20" s="261"/>
    </row>
    <row r="21" spans="1:18" ht="168" customHeight="1">
      <c r="A21" s="271" t="s">
        <v>211</v>
      </c>
      <c r="B21" s="272">
        <v>149125.71667739999</v>
      </c>
      <c r="C21" s="272">
        <v>755.74004740000009</v>
      </c>
      <c r="D21" s="272">
        <v>454.4052466</v>
      </c>
      <c r="E21" s="272">
        <v>0</v>
      </c>
      <c r="F21" s="272">
        <v>2033.2035800000001</v>
      </c>
      <c r="G21" s="272">
        <v>0</v>
      </c>
      <c r="H21" s="272">
        <v>9284.1419299999998</v>
      </c>
      <c r="I21" s="272">
        <v>161653.20747999998</v>
      </c>
      <c r="J21" s="272">
        <v>946739.91530820006</v>
      </c>
      <c r="K21" s="272">
        <v>15077.250051200001</v>
      </c>
      <c r="L21" s="272">
        <v>2747.3622592000002</v>
      </c>
      <c r="M21" s="272">
        <v>16.031654</v>
      </c>
      <c r="N21" s="272">
        <v>8185.3434201999999</v>
      </c>
      <c r="O21" s="272">
        <v>119.3147706</v>
      </c>
      <c r="P21" s="272">
        <v>9773.9473900000012</v>
      </c>
      <c r="Q21" s="272">
        <v>982659.16490999993</v>
      </c>
      <c r="R21" s="261"/>
    </row>
    <row r="22" spans="1:18" ht="168" customHeight="1">
      <c r="A22" s="271" t="s">
        <v>212</v>
      </c>
      <c r="B22" s="272">
        <v>15.496739999999999</v>
      </c>
      <c r="C22" s="272">
        <v>0</v>
      </c>
      <c r="D22" s="272">
        <v>0</v>
      </c>
      <c r="E22" s="272">
        <v>0</v>
      </c>
      <c r="F22" s="272">
        <v>0</v>
      </c>
      <c r="G22" s="272">
        <v>0</v>
      </c>
      <c r="H22" s="272">
        <v>0</v>
      </c>
      <c r="I22" s="272">
        <v>15.496739999999999</v>
      </c>
      <c r="J22" s="272">
        <v>418.91649380000001</v>
      </c>
      <c r="K22" s="272">
        <v>0</v>
      </c>
      <c r="L22" s="272">
        <v>17.579694800000002</v>
      </c>
      <c r="M22" s="272">
        <v>0</v>
      </c>
      <c r="N22" s="272">
        <v>0</v>
      </c>
      <c r="O22" s="272">
        <v>0</v>
      </c>
      <c r="P22" s="272">
        <v>0</v>
      </c>
      <c r="Q22" s="272">
        <v>436.49617999999998</v>
      </c>
      <c r="R22" s="261"/>
    </row>
    <row r="23" spans="1:18" ht="168" customHeight="1">
      <c r="A23" s="271" t="s">
        <v>213</v>
      </c>
      <c r="B23" s="272">
        <v>982.37369999999999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27.44</v>
      </c>
      <c r="I23" s="272">
        <v>1009.8136999999999</v>
      </c>
      <c r="J23" s="272">
        <v>6687.4761805999997</v>
      </c>
      <c r="K23" s="272">
        <v>8.7481600000000004</v>
      </c>
      <c r="L23" s="272">
        <v>14.006410000000001</v>
      </c>
      <c r="M23" s="272">
        <v>0</v>
      </c>
      <c r="N23" s="272">
        <v>0</v>
      </c>
      <c r="O23" s="272">
        <v>0</v>
      </c>
      <c r="P23" s="272">
        <v>27.44</v>
      </c>
      <c r="Q23" s="272">
        <v>6737.6707500000002</v>
      </c>
      <c r="R23" s="261"/>
    </row>
    <row r="24" spans="1:18" ht="168" customHeight="1">
      <c r="A24" s="271" t="s">
        <v>214</v>
      </c>
      <c r="B24" s="272">
        <v>14365.339341800001</v>
      </c>
      <c r="C24" s="272">
        <v>49.907139999999998</v>
      </c>
      <c r="D24" s="272">
        <v>109.13417</v>
      </c>
      <c r="E24" s="272">
        <v>0</v>
      </c>
      <c r="F24" s="272">
        <v>189.42999</v>
      </c>
      <c r="G24" s="272">
        <v>0</v>
      </c>
      <c r="H24" s="272">
        <v>132.69200000000001</v>
      </c>
      <c r="I24" s="272">
        <v>14846.502640000001</v>
      </c>
      <c r="J24" s="272">
        <v>41925.712620999999</v>
      </c>
      <c r="K24" s="272">
        <v>383.63070959999999</v>
      </c>
      <c r="L24" s="272">
        <v>423.76591539999998</v>
      </c>
      <c r="M24" s="272">
        <v>0</v>
      </c>
      <c r="N24" s="272">
        <v>786.88795360000006</v>
      </c>
      <c r="O24" s="272">
        <v>0</v>
      </c>
      <c r="P24" s="272">
        <v>139.50899999999999</v>
      </c>
      <c r="Q24" s="272">
        <v>43659.506229999999</v>
      </c>
      <c r="R24" s="261"/>
    </row>
    <row r="25" spans="1:18" ht="168" customHeight="1">
      <c r="A25" s="271" t="s">
        <v>215</v>
      </c>
      <c r="B25" s="272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72">
        <v>0</v>
      </c>
      <c r="J25" s="272">
        <v>169.10834320000001</v>
      </c>
      <c r="K25" s="272">
        <v>0</v>
      </c>
      <c r="L25" s="272">
        <v>0</v>
      </c>
      <c r="M25" s="272">
        <v>0</v>
      </c>
      <c r="N25" s="272">
        <v>0</v>
      </c>
      <c r="O25" s="272">
        <v>0</v>
      </c>
      <c r="P25" s="272">
        <v>0</v>
      </c>
      <c r="Q25" s="272">
        <v>169.10835</v>
      </c>
      <c r="R25" s="261"/>
    </row>
    <row r="26" spans="1:18" ht="168" customHeight="1">
      <c r="A26" s="271" t="s">
        <v>216</v>
      </c>
      <c r="B26" s="272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72">
        <v>0</v>
      </c>
      <c r="J26" s="272">
        <v>0</v>
      </c>
      <c r="K26" s="272">
        <v>0</v>
      </c>
      <c r="L26" s="272">
        <v>0</v>
      </c>
      <c r="M26" s="272">
        <v>0</v>
      </c>
      <c r="N26" s="272">
        <v>0</v>
      </c>
      <c r="O26" s="272">
        <v>0</v>
      </c>
      <c r="P26" s="272">
        <v>0</v>
      </c>
      <c r="Q26" s="272">
        <v>0</v>
      </c>
      <c r="R26" s="261"/>
    </row>
    <row r="27" spans="1:18" s="200" customFormat="1" ht="261.75" customHeight="1" thickBot="1">
      <c r="A27" s="274" t="s">
        <v>217</v>
      </c>
      <c r="B27" s="275">
        <v>0</v>
      </c>
      <c r="C27" s="275">
        <v>0</v>
      </c>
      <c r="D27" s="275">
        <v>0</v>
      </c>
      <c r="E27" s="275">
        <v>0</v>
      </c>
      <c r="F27" s="275">
        <v>0</v>
      </c>
      <c r="G27" s="275">
        <v>0</v>
      </c>
      <c r="H27" s="275">
        <v>6.86</v>
      </c>
      <c r="I27" s="275">
        <v>6.86</v>
      </c>
      <c r="J27" s="275">
        <v>97.196383799999992</v>
      </c>
      <c r="K27" s="275">
        <v>0</v>
      </c>
      <c r="L27" s="275">
        <v>10.480090599999999</v>
      </c>
      <c r="M27" s="275">
        <v>0</v>
      </c>
      <c r="N27" s="275">
        <v>0</v>
      </c>
      <c r="O27" s="275">
        <v>0</v>
      </c>
      <c r="P27" s="275">
        <v>6.86</v>
      </c>
      <c r="Q27" s="275">
        <v>114.53646999999999</v>
      </c>
      <c r="R27" s="276"/>
    </row>
    <row r="28" spans="1:18" s="200" customFormat="1" ht="87.75" customHeight="1" thickTop="1" thickBot="1">
      <c r="A28" s="277" t="s">
        <v>236</v>
      </c>
      <c r="B28" s="278">
        <f>SUM(B10:B27)</f>
        <v>647615.78459899989</v>
      </c>
      <c r="C28" s="278">
        <f t="shared" ref="C28:Q28" si="0">SUM(C10:C27)</f>
        <v>13409.9362262</v>
      </c>
      <c r="D28" s="278">
        <f t="shared" si="0"/>
        <v>3711.2978865999989</v>
      </c>
      <c r="E28" s="278">
        <f t="shared" si="0"/>
        <v>176.63569000000001</v>
      </c>
      <c r="F28" s="278">
        <f t="shared" si="0"/>
        <v>8998.7048099999993</v>
      </c>
      <c r="G28" s="278">
        <f t="shared" si="0"/>
        <v>324.71777000000003</v>
      </c>
      <c r="H28" s="278">
        <f t="shared" si="0"/>
        <v>68080.586609999998</v>
      </c>
      <c r="I28" s="278">
        <f t="shared" si="0"/>
        <v>742317.66362999997</v>
      </c>
      <c r="J28" s="278">
        <f t="shared" si="0"/>
        <v>6985714.8448901996</v>
      </c>
      <c r="K28" s="278">
        <f t="shared" si="0"/>
        <v>81085.822006399991</v>
      </c>
      <c r="L28" s="278">
        <f t="shared" si="0"/>
        <v>34286.930142799996</v>
      </c>
      <c r="M28" s="278">
        <f t="shared" si="0"/>
        <v>1866.4003303999998</v>
      </c>
      <c r="N28" s="278">
        <f t="shared" si="0"/>
        <v>57251.589292600001</v>
      </c>
      <c r="O28" s="278">
        <f t="shared" si="0"/>
        <v>2332.7590225999998</v>
      </c>
      <c r="P28" s="278">
        <f t="shared" si="0"/>
        <v>84872.874580000003</v>
      </c>
      <c r="Q28" s="278">
        <f t="shared" si="0"/>
        <v>7247411.2204700001</v>
      </c>
      <c r="R28" s="276"/>
    </row>
    <row r="29" spans="1:18" ht="27.75" customHeight="1" thickTop="1" thickBot="1">
      <c r="A29" s="279"/>
      <c r="B29" s="280"/>
      <c r="C29" s="281"/>
      <c r="D29" s="282"/>
      <c r="E29" s="282"/>
      <c r="F29" s="282"/>
      <c r="G29" s="282"/>
      <c r="H29" s="282"/>
      <c r="I29" s="282"/>
      <c r="J29" s="282"/>
      <c r="K29" s="282"/>
      <c r="L29" s="280"/>
      <c r="M29" s="280"/>
      <c r="N29" s="280"/>
      <c r="O29" s="280"/>
      <c r="P29" s="280"/>
      <c r="Q29" s="280"/>
      <c r="R29" s="261"/>
    </row>
    <row r="30" spans="1:18" ht="96.75" customHeight="1" thickTop="1">
      <c r="A30" s="258" t="s">
        <v>245</v>
      </c>
      <c r="B30" s="179"/>
      <c r="C30" s="283"/>
      <c r="D30" s="211"/>
      <c r="E30" s="211"/>
      <c r="F30" s="211"/>
      <c r="G30" s="211"/>
      <c r="H30" s="211"/>
      <c r="I30" s="211"/>
      <c r="J30" s="211"/>
      <c r="K30" s="211"/>
      <c r="L30" s="212"/>
      <c r="M30" s="212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22"/>
      <c r="B33" s="48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48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48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48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188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22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254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254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254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254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188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22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13.5" customHeight="1">
      <c r="A52" s="188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13.5" customHeight="1">
      <c r="A53" s="22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13.5" customHeight="1">
      <c r="A54" s="22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13.5" customHeight="1">
      <c r="A55" s="22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6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6"/>
      <c r="B57" s="48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156"/>
      <c r="N57" s="23"/>
      <c r="O57" s="23"/>
      <c r="P57" s="23"/>
      <c r="Q57" s="23"/>
    </row>
    <row r="58" spans="1:17" ht="9" customHeight="1">
      <c r="A58" s="186"/>
      <c r="B58" s="4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156"/>
      <c r="N58" s="23"/>
      <c r="O58" s="23"/>
      <c r="P58" s="23"/>
      <c r="Q58" s="23"/>
    </row>
    <row r="59" spans="1:17" ht="9" customHeight="1">
      <c r="A59" s="186"/>
      <c r="B59" s="48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156"/>
      <c r="N59" s="23"/>
      <c r="O59" s="23"/>
      <c r="P59" s="23"/>
      <c r="Q59" s="23"/>
    </row>
    <row r="60" spans="1:17" ht="9" customHeight="1">
      <c r="A60" s="187"/>
      <c r="B60" s="48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156"/>
      <c r="N60" s="23"/>
      <c r="O60" s="23"/>
      <c r="P60" s="23"/>
      <c r="Q60" s="23"/>
    </row>
    <row r="61" spans="1:17" ht="9" customHeight="1">
      <c r="A61" s="187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188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22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22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186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188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22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22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186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188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 ht="9" customHeight="1">
      <c r="A75" s="22"/>
      <c r="C75" s="284"/>
      <c r="D75" s="24"/>
      <c r="E75" s="24"/>
      <c r="F75" s="24"/>
      <c r="G75" s="24"/>
      <c r="H75" s="24"/>
      <c r="I75" s="24"/>
      <c r="J75" s="24"/>
      <c r="K75" s="24"/>
      <c r="L75" s="24"/>
      <c r="M75" s="23"/>
      <c r="N75" s="23"/>
      <c r="O75" s="23"/>
      <c r="P75" s="23"/>
      <c r="Q75" s="23"/>
    </row>
    <row r="76" spans="1:17" ht="9" customHeight="1">
      <c r="A76" s="22"/>
      <c r="C76" s="284"/>
      <c r="D76" s="24"/>
      <c r="E76" s="24"/>
      <c r="F76" s="24"/>
      <c r="G76" s="24"/>
      <c r="H76" s="24"/>
      <c r="I76" s="24"/>
      <c r="J76" s="24"/>
      <c r="K76" s="24"/>
      <c r="L76" s="24"/>
      <c r="M76" s="23"/>
      <c r="N76" s="23"/>
      <c r="O76" s="23"/>
      <c r="P76" s="23"/>
      <c r="Q76" s="23"/>
    </row>
    <row r="77" spans="1:17" ht="9" customHeight="1">
      <c r="A77" s="22"/>
      <c r="C77" s="284"/>
      <c r="D77" s="24"/>
      <c r="E77" s="24"/>
      <c r="F77" s="24"/>
      <c r="G77" s="24"/>
      <c r="H77" s="24"/>
      <c r="I77" s="24"/>
      <c r="J77" s="24"/>
      <c r="K77" s="24"/>
      <c r="L77" s="24"/>
      <c r="M77" s="23"/>
      <c r="N77" s="23"/>
      <c r="O77" s="23"/>
      <c r="P77" s="23"/>
      <c r="Q77" s="23"/>
    </row>
    <row r="78" spans="1:17" ht="9" customHeight="1">
      <c r="A78" s="22"/>
      <c r="C78" s="284"/>
      <c r="D78" s="24"/>
      <c r="E78" s="24"/>
      <c r="F78" s="24"/>
      <c r="G78" s="24"/>
      <c r="H78" s="24"/>
      <c r="I78" s="24"/>
      <c r="J78" s="24"/>
      <c r="K78" s="24"/>
      <c r="L78" s="24"/>
      <c r="M78" s="23"/>
      <c r="N78" s="23"/>
      <c r="O78" s="23"/>
      <c r="P78" s="23"/>
      <c r="Q78" s="23"/>
    </row>
    <row r="79" spans="1:17">
      <c r="A79" s="22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22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186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188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22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8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22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22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22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89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89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89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89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  <c r="C116" s="285"/>
      <c r="D116" s="48"/>
      <c r="E116" s="48"/>
      <c r="F116" s="48"/>
      <c r="G116" s="48"/>
      <c r="H116" s="48"/>
      <c r="I116" s="48"/>
      <c r="J116" s="48"/>
      <c r="K116" s="48"/>
      <c r="L116" s="48"/>
    </row>
    <row r="117" spans="1:12">
      <c r="A117" s="190"/>
      <c r="C117" s="285"/>
      <c r="D117" s="48"/>
      <c r="E117" s="48"/>
      <c r="F117" s="48"/>
      <c r="G117" s="48"/>
      <c r="H117" s="48"/>
      <c r="I117" s="48"/>
      <c r="J117" s="48"/>
      <c r="K117" s="48"/>
      <c r="L117" s="48"/>
    </row>
    <row r="118" spans="1:12">
      <c r="A118" s="190"/>
      <c r="C118" s="285"/>
      <c r="D118" s="48"/>
      <c r="E118" s="48"/>
      <c r="F118" s="48"/>
      <c r="G118" s="48"/>
      <c r="H118" s="48"/>
      <c r="I118" s="48"/>
      <c r="J118" s="48"/>
      <c r="K118" s="48"/>
      <c r="L118" s="48"/>
    </row>
    <row r="119" spans="1:12">
      <c r="A119" s="190"/>
      <c r="C119" s="285"/>
      <c r="D119" s="48"/>
      <c r="E119" s="48"/>
      <c r="F119" s="48"/>
      <c r="G119" s="48"/>
      <c r="H119" s="48"/>
      <c r="I119" s="48"/>
      <c r="J119" s="48"/>
      <c r="K119" s="48"/>
      <c r="L119" s="48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190"/>
    </row>
    <row r="217" spans="1:1">
      <c r="A217" s="190"/>
    </row>
    <row r="218" spans="1:1">
      <c r="A218" s="190"/>
    </row>
    <row r="219" spans="1:1">
      <c r="A219" s="190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  <row r="650" spans="1:1">
      <c r="A650" s="25"/>
    </row>
    <row r="651" spans="1:1">
      <c r="A651" s="25"/>
    </row>
    <row r="652" spans="1:1">
      <c r="A652" s="25"/>
    </row>
    <row r="653" spans="1:1">
      <c r="A653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85" zoomScaleNormal="85" workbookViewId="0">
      <selection activeCell="A2" sqref="A2:F2"/>
    </sheetView>
  </sheetViews>
  <sheetFormatPr defaultRowHeight="15"/>
  <cols>
    <col min="1" max="1" width="63.7109375" style="26" customWidth="1"/>
    <col min="2" max="5" width="19.5703125" style="572" customWidth="1"/>
    <col min="6" max="6" width="10.7109375" style="179" bestFit="1" customWidth="1"/>
    <col min="7" max="7" width="2.5703125" style="191" customWidth="1"/>
    <col min="8" max="256" width="9.140625" style="572"/>
    <col min="257" max="257" width="63.7109375" style="572" customWidth="1"/>
    <col min="258" max="261" width="19.5703125" style="572" customWidth="1"/>
    <col min="262" max="262" width="10.7109375" style="572" bestFit="1" customWidth="1"/>
    <col min="263" max="263" width="2.5703125" style="572" customWidth="1"/>
    <col min="264" max="512" width="9.140625" style="572"/>
    <col min="513" max="513" width="63.7109375" style="572" customWidth="1"/>
    <col min="514" max="517" width="19.5703125" style="572" customWidth="1"/>
    <col min="518" max="518" width="10.7109375" style="572" bestFit="1" customWidth="1"/>
    <col min="519" max="519" width="2.5703125" style="572" customWidth="1"/>
    <col min="520" max="768" width="9.140625" style="572"/>
    <col min="769" max="769" width="63.7109375" style="572" customWidth="1"/>
    <col min="770" max="773" width="19.5703125" style="572" customWidth="1"/>
    <col min="774" max="774" width="10.7109375" style="572" bestFit="1" customWidth="1"/>
    <col min="775" max="775" width="2.5703125" style="572" customWidth="1"/>
    <col min="776" max="1024" width="9.140625" style="572"/>
    <col min="1025" max="1025" width="63.7109375" style="572" customWidth="1"/>
    <col min="1026" max="1029" width="19.5703125" style="572" customWidth="1"/>
    <col min="1030" max="1030" width="10.7109375" style="572" bestFit="1" customWidth="1"/>
    <col min="1031" max="1031" width="2.5703125" style="572" customWidth="1"/>
    <col min="1032" max="1280" width="9.140625" style="572"/>
    <col min="1281" max="1281" width="63.7109375" style="572" customWidth="1"/>
    <col min="1282" max="1285" width="19.5703125" style="572" customWidth="1"/>
    <col min="1286" max="1286" width="10.7109375" style="572" bestFit="1" customWidth="1"/>
    <col min="1287" max="1287" width="2.5703125" style="572" customWidth="1"/>
    <col min="1288" max="1536" width="9.140625" style="572"/>
    <col min="1537" max="1537" width="63.7109375" style="572" customWidth="1"/>
    <col min="1538" max="1541" width="19.5703125" style="572" customWidth="1"/>
    <col min="1542" max="1542" width="10.7109375" style="572" bestFit="1" customWidth="1"/>
    <col min="1543" max="1543" width="2.5703125" style="572" customWidth="1"/>
    <col min="1544" max="1792" width="9.140625" style="572"/>
    <col min="1793" max="1793" width="63.7109375" style="572" customWidth="1"/>
    <col min="1794" max="1797" width="19.5703125" style="572" customWidth="1"/>
    <col min="1798" max="1798" width="10.7109375" style="572" bestFit="1" customWidth="1"/>
    <col min="1799" max="1799" width="2.5703125" style="572" customWidth="1"/>
    <col min="1800" max="2048" width="9.140625" style="572"/>
    <col min="2049" max="2049" width="63.7109375" style="572" customWidth="1"/>
    <col min="2050" max="2053" width="19.5703125" style="572" customWidth="1"/>
    <col min="2054" max="2054" width="10.7109375" style="572" bestFit="1" customWidth="1"/>
    <col min="2055" max="2055" width="2.5703125" style="572" customWidth="1"/>
    <col min="2056" max="2304" width="9.140625" style="572"/>
    <col min="2305" max="2305" width="63.7109375" style="572" customWidth="1"/>
    <col min="2306" max="2309" width="19.5703125" style="572" customWidth="1"/>
    <col min="2310" max="2310" width="10.7109375" style="572" bestFit="1" customWidth="1"/>
    <col min="2311" max="2311" width="2.5703125" style="572" customWidth="1"/>
    <col min="2312" max="2560" width="9.140625" style="572"/>
    <col min="2561" max="2561" width="63.7109375" style="572" customWidth="1"/>
    <col min="2562" max="2565" width="19.5703125" style="572" customWidth="1"/>
    <col min="2566" max="2566" width="10.7109375" style="572" bestFit="1" customWidth="1"/>
    <col min="2567" max="2567" width="2.5703125" style="572" customWidth="1"/>
    <col min="2568" max="2816" width="9.140625" style="572"/>
    <col min="2817" max="2817" width="63.7109375" style="572" customWidth="1"/>
    <col min="2818" max="2821" width="19.5703125" style="572" customWidth="1"/>
    <col min="2822" max="2822" width="10.7109375" style="572" bestFit="1" customWidth="1"/>
    <col min="2823" max="2823" width="2.5703125" style="572" customWidth="1"/>
    <col min="2824" max="3072" width="9.140625" style="572"/>
    <col min="3073" max="3073" width="63.7109375" style="572" customWidth="1"/>
    <col min="3074" max="3077" width="19.5703125" style="572" customWidth="1"/>
    <col min="3078" max="3078" width="10.7109375" style="572" bestFit="1" customWidth="1"/>
    <col min="3079" max="3079" width="2.5703125" style="572" customWidth="1"/>
    <col min="3080" max="3328" width="9.140625" style="572"/>
    <col min="3329" max="3329" width="63.7109375" style="572" customWidth="1"/>
    <col min="3330" max="3333" width="19.5703125" style="572" customWidth="1"/>
    <col min="3334" max="3334" width="10.7109375" style="572" bestFit="1" customWidth="1"/>
    <col min="3335" max="3335" width="2.5703125" style="572" customWidth="1"/>
    <col min="3336" max="3584" width="9.140625" style="572"/>
    <col min="3585" max="3585" width="63.7109375" style="572" customWidth="1"/>
    <col min="3586" max="3589" width="19.5703125" style="572" customWidth="1"/>
    <col min="3590" max="3590" width="10.7109375" style="572" bestFit="1" customWidth="1"/>
    <col min="3591" max="3591" width="2.5703125" style="572" customWidth="1"/>
    <col min="3592" max="3840" width="9.140625" style="572"/>
    <col min="3841" max="3841" width="63.7109375" style="572" customWidth="1"/>
    <col min="3842" max="3845" width="19.5703125" style="572" customWidth="1"/>
    <col min="3846" max="3846" width="10.7109375" style="572" bestFit="1" customWidth="1"/>
    <col min="3847" max="3847" width="2.5703125" style="572" customWidth="1"/>
    <col min="3848" max="4096" width="9.140625" style="572"/>
    <col min="4097" max="4097" width="63.7109375" style="572" customWidth="1"/>
    <col min="4098" max="4101" width="19.5703125" style="572" customWidth="1"/>
    <col min="4102" max="4102" width="10.7109375" style="572" bestFit="1" customWidth="1"/>
    <col min="4103" max="4103" width="2.5703125" style="572" customWidth="1"/>
    <col min="4104" max="4352" width="9.140625" style="572"/>
    <col min="4353" max="4353" width="63.7109375" style="572" customWidth="1"/>
    <col min="4354" max="4357" width="19.5703125" style="572" customWidth="1"/>
    <col min="4358" max="4358" width="10.7109375" style="572" bestFit="1" customWidth="1"/>
    <col min="4359" max="4359" width="2.5703125" style="572" customWidth="1"/>
    <col min="4360" max="4608" width="9.140625" style="572"/>
    <col min="4609" max="4609" width="63.7109375" style="572" customWidth="1"/>
    <col min="4610" max="4613" width="19.5703125" style="572" customWidth="1"/>
    <col min="4614" max="4614" width="10.7109375" style="572" bestFit="1" customWidth="1"/>
    <col min="4615" max="4615" width="2.5703125" style="572" customWidth="1"/>
    <col min="4616" max="4864" width="9.140625" style="572"/>
    <col min="4865" max="4865" width="63.7109375" style="572" customWidth="1"/>
    <col min="4866" max="4869" width="19.5703125" style="572" customWidth="1"/>
    <col min="4870" max="4870" width="10.7109375" style="572" bestFit="1" customWidth="1"/>
    <col min="4871" max="4871" width="2.5703125" style="572" customWidth="1"/>
    <col min="4872" max="5120" width="9.140625" style="572"/>
    <col min="5121" max="5121" width="63.7109375" style="572" customWidth="1"/>
    <col min="5122" max="5125" width="19.5703125" style="572" customWidth="1"/>
    <col min="5126" max="5126" width="10.7109375" style="572" bestFit="1" customWidth="1"/>
    <col min="5127" max="5127" width="2.5703125" style="572" customWidth="1"/>
    <col min="5128" max="5376" width="9.140625" style="572"/>
    <col min="5377" max="5377" width="63.7109375" style="572" customWidth="1"/>
    <col min="5378" max="5381" width="19.5703125" style="572" customWidth="1"/>
    <col min="5382" max="5382" width="10.7109375" style="572" bestFit="1" customWidth="1"/>
    <col min="5383" max="5383" width="2.5703125" style="572" customWidth="1"/>
    <col min="5384" max="5632" width="9.140625" style="572"/>
    <col min="5633" max="5633" width="63.7109375" style="572" customWidth="1"/>
    <col min="5634" max="5637" width="19.5703125" style="572" customWidth="1"/>
    <col min="5638" max="5638" width="10.7109375" style="572" bestFit="1" customWidth="1"/>
    <col min="5639" max="5639" width="2.5703125" style="572" customWidth="1"/>
    <col min="5640" max="5888" width="9.140625" style="572"/>
    <col min="5889" max="5889" width="63.7109375" style="572" customWidth="1"/>
    <col min="5890" max="5893" width="19.5703125" style="572" customWidth="1"/>
    <col min="5894" max="5894" width="10.7109375" style="572" bestFit="1" customWidth="1"/>
    <col min="5895" max="5895" width="2.5703125" style="572" customWidth="1"/>
    <col min="5896" max="6144" width="9.140625" style="572"/>
    <col min="6145" max="6145" width="63.7109375" style="572" customWidth="1"/>
    <col min="6146" max="6149" width="19.5703125" style="572" customWidth="1"/>
    <col min="6150" max="6150" width="10.7109375" style="572" bestFit="1" customWidth="1"/>
    <col min="6151" max="6151" width="2.5703125" style="572" customWidth="1"/>
    <col min="6152" max="6400" width="9.140625" style="572"/>
    <col min="6401" max="6401" width="63.7109375" style="572" customWidth="1"/>
    <col min="6402" max="6405" width="19.5703125" style="572" customWidth="1"/>
    <col min="6406" max="6406" width="10.7109375" style="572" bestFit="1" customWidth="1"/>
    <col min="6407" max="6407" width="2.5703125" style="572" customWidth="1"/>
    <col min="6408" max="6656" width="9.140625" style="572"/>
    <col min="6657" max="6657" width="63.7109375" style="572" customWidth="1"/>
    <col min="6658" max="6661" width="19.5703125" style="572" customWidth="1"/>
    <col min="6662" max="6662" width="10.7109375" style="572" bestFit="1" customWidth="1"/>
    <col min="6663" max="6663" width="2.5703125" style="572" customWidth="1"/>
    <col min="6664" max="6912" width="9.140625" style="572"/>
    <col min="6913" max="6913" width="63.7109375" style="572" customWidth="1"/>
    <col min="6914" max="6917" width="19.5703125" style="572" customWidth="1"/>
    <col min="6918" max="6918" width="10.7109375" style="572" bestFit="1" customWidth="1"/>
    <col min="6919" max="6919" width="2.5703125" style="572" customWidth="1"/>
    <col min="6920" max="7168" width="9.140625" style="572"/>
    <col min="7169" max="7169" width="63.7109375" style="572" customWidth="1"/>
    <col min="7170" max="7173" width="19.5703125" style="572" customWidth="1"/>
    <col min="7174" max="7174" width="10.7109375" style="572" bestFit="1" customWidth="1"/>
    <col min="7175" max="7175" width="2.5703125" style="572" customWidth="1"/>
    <col min="7176" max="7424" width="9.140625" style="572"/>
    <col min="7425" max="7425" width="63.7109375" style="572" customWidth="1"/>
    <col min="7426" max="7429" width="19.5703125" style="572" customWidth="1"/>
    <col min="7430" max="7430" width="10.7109375" style="572" bestFit="1" customWidth="1"/>
    <col min="7431" max="7431" width="2.5703125" style="572" customWidth="1"/>
    <col min="7432" max="7680" width="9.140625" style="572"/>
    <col min="7681" max="7681" width="63.7109375" style="572" customWidth="1"/>
    <col min="7682" max="7685" width="19.5703125" style="572" customWidth="1"/>
    <col min="7686" max="7686" width="10.7109375" style="572" bestFit="1" customWidth="1"/>
    <col min="7687" max="7687" width="2.5703125" style="572" customWidth="1"/>
    <col min="7688" max="7936" width="9.140625" style="572"/>
    <col min="7937" max="7937" width="63.7109375" style="572" customWidth="1"/>
    <col min="7938" max="7941" width="19.5703125" style="572" customWidth="1"/>
    <col min="7942" max="7942" width="10.7109375" style="572" bestFit="1" customWidth="1"/>
    <col min="7943" max="7943" width="2.5703125" style="572" customWidth="1"/>
    <col min="7944" max="8192" width="9.140625" style="572"/>
    <col min="8193" max="8193" width="63.7109375" style="572" customWidth="1"/>
    <col min="8194" max="8197" width="19.5703125" style="572" customWidth="1"/>
    <col min="8198" max="8198" width="10.7109375" style="572" bestFit="1" customWidth="1"/>
    <col min="8199" max="8199" width="2.5703125" style="572" customWidth="1"/>
    <col min="8200" max="8448" width="9.140625" style="572"/>
    <col min="8449" max="8449" width="63.7109375" style="572" customWidth="1"/>
    <col min="8450" max="8453" width="19.5703125" style="572" customWidth="1"/>
    <col min="8454" max="8454" width="10.7109375" style="572" bestFit="1" customWidth="1"/>
    <col min="8455" max="8455" width="2.5703125" style="572" customWidth="1"/>
    <col min="8456" max="8704" width="9.140625" style="572"/>
    <col min="8705" max="8705" width="63.7109375" style="572" customWidth="1"/>
    <col min="8706" max="8709" width="19.5703125" style="572" customWidth="1"/>
    <col min="8710" max="8710" width="10.7109375" style="572" bestFit="1" customWidth="1"/>
    <col min="8711" max="8711" width="2.5703125" style="572" customWidth="1"/>
    <col min="8712" max="8960" width="9.140625" style="572"/>
    <col min="8961" max="8961" width="63.7109375" style="572" customWidth="1"/>
    <col min="8962" max="8965" width="19.5703125" style="572" customWidth="1"/>
    <col min="8966" max="8966" width="10.7109375" style="572" bestFit="1" customWidth="1"/>
    <col min="8967" max="8967" width="2.5703125" style="572" customWidth="1"/>
    <col min="8968" max="9216" width="9.140625" style="572"/>
    <col min="9217" max="9217" width="63.7109375" style="572" customWidth="1"/>
    <col min="9218" max="9221" width="19.5703125" style="572" customWidth="1"/>
    <col min="9222" max="9222" width="10.7109375" style="572" bestFit="1" customWidth="1"/>
    <col min="9223" max="9223" width="2.5703125" style="572" customWidth="1"/>
    <col min="9224" max="9472" width="9.140625" style="572"/>
    <col min="9473" max="9473" width="63.7109375" style="572" customWidth="1"/>
    <col min="9474" max="9477" width="19.5703125" style="572" customWidth="1"/>
    <col min="9478" max="9478" width="10.7109375" style="572" bestFit="1" customWidth="1"/>
    <col min="9479" max="9479" width="2.5703125" style="572" customWidth="1"/>
    <col min="9480" max="9728" width="9.140625" style="572"/>
    <col min="9729" max="9729" width="63.7109375" style="572" customWidth="1"/>
    <col min="9730" max="9733" width="19.5703125" style="572" customWidth="1"/>
    <col min="9734" max="9734" width="10.7109375" style="572" bestFit="1" customWidth="1"/>
    <col min="9735" max="9735" width="2.5703125" style="572" customWidth="1"/>
    <col min="9736" max="9984" width="9.140625" style="572"/>
    <col min="9985" max="9985" width="63.7109375" style="572" customWidth="1"/>
    <col min="9986" max="9989" width="19.5703125" style="572" customWidth="1"/>
    <col min="9990" max="9990" width="10.7109375" style="572" bestFit="1" customWidth="1"/>
    <col min="9991" max="9991" width="2.5703125" style="572" customWidth="1"/>
    <col min="9992" max="10240" width="9.140625" style="572"/>
    <col min="10241" max="10241" width="63.7109375" style="572" customWidth="1"/>
    <col min="10242" max="10245" width="19.5703125" style="572" customWidth="1"/>
    <col min="10246" max="10246" width="10.7109375" style="572" bestFit="1" customWidth="1"/>
    <col min="10247" max="10247" width="2.5703125" style="572" customWidth="1"/>
    <col min="10248" max="10496" width="9.140625" style="572"/>
    <col min="10497" max="10497" width="63.7109375" style="572" customWidth="1"/>
    <col min="10498" max="10501" width="19.5703125" style="572" customWidth="1"/>
    <col min="10502" max="10502" width="10.7109375" style="572" bestFit="1" customWidth="1"/>
    <col min="10503" max="10503" width="2.5703125" style="572" customWidth="1"/>
    <col min="10504" max="10752" width="9.140625" style="572"/>
    <col min="10753" max="10753" width="63.7109375" style="572" customWidth="1"/>
    <col min="10754" max="10757" width="19.5703125" style="572" customWidth="1"/>
    <col min="10758" max="10758" width="10.7109375" style="572" bestFit="1" customWidth="1"/>
    <col min="10759" max="10759" width="2.5703125" style="572" customWidth="1"/>
    <col min="10760" max="11008" width="9.140625" style="572"/>
    <col min="11009" max="11009" width="63.7109375" style="572" customWidth="1"/>
    <col min="11010" max="11013" width="19.5703125" style="572" customWidth="1"/>
    <col min="11014" max="11014" width="10.7109375" style="572" bestFit="1" customWidth="1"/>
    <col min="11015" max="11015" width="2.5703125" style="572" customWidth="1"/>
    <col min="11016" max="11264" width="9.140625" style="572"/>
    <col min="11265" max="11265" width="63.7109375" style="572" customWidth="1"/>
    <col min="11266" max="11269" width="19.5703125" style="572" customWidth="1"/>
    <col min="11270" max="11270" width="10.7109375" style="572" bestFit="1" customWidth="1"/>
    <col min="11271" max="11271" width="2.5703125" style="572" customWidth="1"/>
    <col min="11272" max="11520" width="9.140625" style="572"/>
    <col min="11521" max="11521" width="63.7109375" style="572" customWidth="1"/>
    <col min="11522" max="11525" width="19.5703125" style="572" customWidth="1"/>
    <col min="11526" max="11526" width="10.7109375" style="572" bestFit="1" customWidth="1"/>
    <col min="11527" max="11527" width="2.5703125" style="572" customWidth="1"/>
    <col min="11528" max="11776" width="9.140625" style="572"/>
    <col min="11777" max="11777" width="63.7109375" style="572" customWidth="1"/>
    <col min="11778" max="11781" width="19.5703125" style="572" customWidth="1"/>
    <col min="11782" max="11782" width="10.7109375" style="572" bestFit="1" customWidth="1"/>
    <col min="11783" max="11783" width="2.5703125" style="572" customWidth="1"/>
    <col min="11784" max="12032" width="9.140625" style="572"/>
    <col min="12033" max="12033" width="63.7109375" style="572" customWidth="1"/>
    <col min="12034" max="12037" width="19.5703125" style="572" customWidth="1"/>
    <col min="12038" max="12038" width="10.7109375" style="572" bestFit="1" customWidth="1"/>
    <col min="12039" max="12039" width="2.5703125" style="572" customWidth="1"/>
    <col min="12040" max="12288" width="9.140625" style="572"/>
    <col min="12289" max="12289" width="63.7109375" style="572" customWidth="1"/>
    <col min="12290" max="12293" width="19.5703125" style="572" customWidth="1"/>
    <col min="12294" max="12294" width="10.7109375" style="572" bestFit="1" customWidth="1"/>
    <col min="12295" max="12295" width="2.5703125" style="572" customWidth="1"/>
    <col min="12296" max="12544" width="9.140625" style="572"/>
    <col min="12545" max="12545" width="63.7109375" style="572" customWidth="1"/>
    <col min="12546" max="12549" width="19.5703125" style="572" customWidth="1"/>
    <col min="12550" max="12550" width="10.7109375" style="572" bestFit="1" customWidth="1"/>
    <col min="12551" max="12551" width="2.5703125" style="572" customWidth="1"/>
    <col min="12552" max="12800" width="9.140625" style="572"/>
    <col min="12801" max="12801" width="63.7109375" style="572" customWidth="1"/>
    <col min="12802" max="12805" width="19.5703125" style="572" customWidth="1"/>
    <col min="12806" max="12806" width="10.7109375" style="572" bestFit="1" customWidth="1"/>
    <col min="12807" max="12807" width="2.5703125" style="572" customWidth="1"/>
    <col min="12808" max="13056" width="9.140625" style="572"/>
    <col min="13057" max="13057" width="63.7109375" style="572" customWidth="1"/>
    <col min="13058" max="13061" width="19.5703125" style="572" customWidth="1"/>
    <col min="13062" max="13062" width="10.7109375" style="572" bestFit="1" customWidth="1"/>
    <col min="13063" max="13063" width="2.5703125" style="572" customWidth="1"/>
    <col min="13064" max="13312" width="9.140625" style="572"/>
    <col min="13313" max="13313" width="63.7109375" style="572" customWidth="1"/>
    <col min="13314" max="13317" width="19.5703125" style="572" customWidth="1"/>
    <col min="13318" max="13318" width="10.7109375" style="572" bestFit="1" customWidth="1"/>
    <col min="13319" max="13319" width="2.5703125" style="572" customWidth="1"/>
    <col min="13320" max="13568" width="9.140625" style="572"/>
    <col min="13569" max="13569" width="63.7109375" style="572" customWidth="1"/>
    <col min="13570" max="13573" width="19.5703125" style="572" customWidth="1"/>
    <col min="13574" max="13574" width="10.7109375" style="572" bestFit="1" customWidth="1"/>
    <col min="13575" max="13575" width="2.5703125" style="572" customWidth="1"/>
    <col min="13576" max="13824" width="9.140625" style="572"/>
    <col min="13825" max="13825" width="63.7109375" style="572" customWidth="1"/>
    <col min="13826" max="13829" width="19.5703125" style="572" customWidth="1"/>
    <col min="13830" max="13830" width="10.7109375" style="572" bestFit="1" customWidth="1"/>
    <col min="13831" max="13831" width="2.5703125" style="572" customWidth="1"/>
    <col min="13832" max="14080" width="9.140625" style="572"/>
    <col min="14081" max="14081" width="63.7109375" style="572" customWidth="1"/>
    <col min="14082" max="14085" width="19.5703125" style="572" customWidth="1"/>
    <col min="14086" max="14086" width="10.7109375" style="572" bestFit="1" customWidth="1"/>
    <col min="14087" max="14087" width="2.5703125" style="572" customWidth="1"/>
    <col min="14088" max="14336" width="9.140625" style="572"/>
    <col min="14337" max="14337" width="63.7109375" style="572" customWidth="1"/>
    <col min="14338" max="14341" width="19.5703125" style="572" customWidth="1"/>
    <col min="14342" max="14342" width="10.7109375" style="572" bestFit="1" customWidth="1"/>
    <col min="14343" max="14343" width="2.5703125" style="572" customWidth="1"/>
    <col min="14344" max="14592" width="9.140625" style="572"/>
    <col min="14593" max="14593" width="63.7109375" style="572" customWidth="1"/>
    <col min="14594" max="14597" width="19.5703125" style="572" customWidth="1"/>
    <col min="14598" max="14598" width="10.7109375" style="572" bestFit="1" customWidth="1"/>
    <col min="14599" max="14599" width="2.5703125" style="572" customWidth="1"/>
    <col min="14600" max="14848" width="9.140625" style="572"/>
    <col min="14849" max="14849" width="63.7109375" style="572" customWidth="1"/>
    <col min="14850" max="14853" width="19.5703125" style="572" customWidth="1"/>
    <col min="14854" max="14854" width="10.7109375" style="572" bestFit="1" customWidth="1"/>
    <col min="14855" max="14855" width="2.5703125" style="572" customWidth="1"/>
    <col min="14856" max="15104" width="9.140625" style="572"/>
    <col min="15105" max="15105" width="63.7109375" style="572" customWidth="1"/>
    <col min="15106" max="15109" width="19.5703125" style="572" customWidth="1"/>
    <col min="15110" max="15110" width="10.7109375" style="572" bestFit="1" customWidth="1"/>
    <col min="15111" max="15111" width="2.5703125" style="572" customWidth="1"/>
    <col min="15112" max="15360" width="9.140625" style="572"/>
    <col min="15361" max="15361" width="63.7109375" style="572" customWidth="1"/>
    <col min="15362" max="15365" width="19.5703125" style="572" customWidth="1"/>
    <col min="15366" max="15366" width="10.7109375" style="572" bestFit="1" customWidth="1"/>
    <col min="15367" max="15367" width="2.5703125" style="572" customWidth="1"/>
    <col min="15368" max="15616" width="9.140625" style="572"/>
    <col min="15617" max="15617" width="63.7109375" style="572" customWidth="1"/>
    <col min="15618" max="15621" width="19.5703125" style="572" customWidth="1"/>
    <col min="15622" max="15622" width="10.7109375" style="572" bestFit="1" customWidth="1"/>
    <col min="15623" max="15623" width="2.5703125" style="572" customWidth="1"/>
    <col min="15624" max="15872" width="9.140625" style="572"/>
    <col min="15873" max="15873" width="63.7109375" style="572" customWidth="1"/>
    <col min="15874" max="15877" width="19.5703125" style="572" customWidth="1"/>
    <col min="15878" max="15878" width="10.7109375" style="572" bestFit="1" customWidth="1"/>
    <col min="15879" max="15879" width="2.5703125" style="572" customWidth="1"/>
    <col min="15880" max="16128" width="9.140625" style="572"/>
    <col min="16129" max="16129" width="63.7109375" style="572" customWidth="1"/>
    <col min="16130" max="16133" width="19.5703125" style="572" customWidth="1"/>
    <col min="16134" max="16134" width="10.7109375" style="572" bestFit="1" customWidth="1"/>
    <col min="16135" max="16135" width="2.5703125" style="572" customWidth="1"/>
    <col min="16136" max="16384" width="9.140625" style="572"/>
  </cols>
  <sheetData>
    <row r="1" spans="1:26" s="1" customFormat="1" ht="3.75" hidden="1" customHeight="1">
      <c r="A1" s="192"/>
      <c r="B1" s="193"/>
      <c r="C1" s="193"/>
      <c r="D1" s="193"/>
      <c r="E1" s="193"/>
      <c r="F1" s="339"/>
      <c r="G1" s="217"/>
    </row>
    <row r="2" spans="1:26" s="1" customFormat="1" ht="39" customHeight="1">
      <c r="A2" s="698" t="s">
        <v>733</v>
      </c>
      <c r="B2" s="698"/>
      <c r="C2" s="698"/>
      <c r="D2" s="698"/>
      <c r="E2" s="698"/>
      <c r="F2" s="698"/>
      <c r="G2" s="217"/>
    </row>
    <row r="3" spans="1:26" s="1" customFormat="1" ht="23.25" customHeight="1">
      <c r="A3" s="698" t="s">
        <v>265</v>
      </c>
      <c r="B3" s="698"/>
      <c r="C3" s="698"/>
      <c r="D3" s="698"/>
      <c r="E3" s="698"/>
      <c r="F3" s="698"/>
      <c r="G3" s="217"/>
    </row>
    <row r="4" spans="1:26" s="1" customFormat="1" ht="21.75" customHeight="1">
      <c r="A4" s="698" t="s">
        <v>877</v>
      </c>
      <c r="B4" s="698"/>
      <c r="C4" s="698"/>
      <c r="D4" s="698"/>
      <c r="E4" s="698"/>
      <c r="F4" s="698"/>
      <c r="G4" s="217"/>
    </row>
    <row r="5" spans="1:26" s="1" customFormat="1" ht="25.5" customHeight="1">
      <c r="A5" s="738" t="s">
        <v>2</v>
      </c>
      <c r="B5" s="738"/>
      <c r="C5" s="738"/>
      <c r="D5" s="738"/>
      <c r="E5" s="738"/>
      <c r="F5" s="738"/>
      <c r="G5" s="217"/>
    </row>
    <row r="6" spans="1:26" ht="1.5" customHeight="1">
      <c r="A6" s="159"/>
    </row>
    <row r="7" spans="1:26" ht="12" customHeight="1">
      <c r="A7" s="160"/>
      <c r="B7" s="194"/>
      <c r="C7" s="161"/>
      <c r="D7" s="161"/>
      <c r="E7" s="162"/>
      <c r="F7" s="461"/>
      <c r="G7" s="218"/>
      <c r="H7" s="23"/>
      <c r="I7" s="23"/>
      <c r="J7" s="23"/>
      <c r="K7" s="23"/>
      <c r="L7" s="23"/>
    </row>
    <row r="8" spans="1:26" ht="40.5" customHeight="1" thickBot="1">
      <c r="A8" s="478"/>
      <c r="B8" s="635" t="s">
        <v>734</v>
      </c>
      <c r="C8" s="635" t="s">
        <v>736</v>
      </c>
      <c r="D8" s="635" t="s">
        <v>735</v>
      </c>
      <c r="E8" s="479" t="s">
        <v>355</v>
      </c>
      <c r="F8" s="636" t="s">
        <v>14</v>
      </c>
      <c r="G8" s="218"/>
      <c r="U8" s="572">
        <v>1</v>
      </c>
      <c r="V8" s="572">
        <v>1</v>
      </c>
      <c r="Y8" s="572">
        <v>1</v>
      </c>
      <c r="Z8" s="572">
        <v>1</v>
      </c>
    </row>
    <row r="9" spans="1:26" s="200" customFormat="1" ht="36" customHeight="1" thickTop="1">
      <c r="A9" s="319" t="s">
        <v>266</v>
      </c>
      <c r="B9" s="319">
        <v>2366296.8037399999</v>
      </c>
      <c r="C9" s="473">
        <v>1177323.46157</v>
      </c>
      <c r="D9" s="473">
        <v>518100.06958000001</v>
      </c>
      <c r="E9" s="319">
        <f t="shared" ref="E9:E31" si="0">SUM(B9:D9)</f>
        <v>4061720.3348899996</v>
      </c>
      <c r="F9" s="637">
        <f>+E9/$E$32</f>
        <v>0.56043740464647296</v>
      </c>
      <c r="G9" s="403"/>
      <c r="H9" s="321"/>
      <c r="I9" s="321"/>
      <c r="J9" s="321"/>
      <c r="K9" s="321"/>
      <c r="L9" s="321"/>
    </row>
    <row r="10" spans="1:26" s="39" customFormat="1" ht="27" customHeight="1">
      <c r="A10" s="638" t="s">
        <v>267</v>
      </c>
      <c r="B10" s="638">
        <v>0</v>
      </c>
      <c r="C10" s="639">
        <v>0</v>
      </c>
      <c r="D10" s="639">
        <v>0</v>
      </c>
      <c r="E10" s="638">
        <f t="shared" si="0"/>
        <v>0</v>
      </c>
      <c r="F10" s="640">
        <f t="shared" ref="F10:F32" si="1">+E10/$E$32</f>
        <v>0</v>
      </c>
      <c r="G10" s="641"/>
      <c r="H10" s="642"/>
      <c r="I10" s="642"/>
      <c r="J10" s="642"/>
      <c r="K10" s="642"/>
      <c r="L10" s="642"/>
    </row>
    <row r="11" spans="1:26" s="39" customFormat="1" ht="27" customHeight="1">
      <c r="A11" s="638" t="s">
        <v>268</v>
      </c>
      <c r="B11" s="638">
        <v>17540.221699999998</v>
      </c>
      <c r="C11" s="639">
        <v>384640.74482000002</v>
      </c>
      <c r="D11" s="639">
        <v>125269.65729999999</v>
      </c>
      <c r="E11" s="638">
        <f t="shared" si="0"/>
        <v>527450.62381999998</v>
      </c>
      <c r="F11" s="640">
        <f t="shared" si="1"/>
        <v>7.2777797169742739E-2</v>
      </c>
      <c r="G11" s="641"/>
      <c r="H11" s="642"/>
      <c r="I11" s="642"/>
      <c r="J11" s="642"/>
      <c r="K11" s="642"/>
      <c r="L11" s="642"/>
    </row>
    <row r="12" spans="1:26" s="39" customFormat="1" ht="27" customHeight="1">
      <c r="A12" s="638" t="s">
        <v>269</v>
      </c>
      <c r="B12" s="638">
        <v>0</v>
      </c>
      <c r="C12" s="639">
        <v>0</v>
      </c>
      <c r="D12" s="639">
        <v>3896.7081000000003</v>
      </c>
      <c r="E12" s="638">
        <f t="shared" si="0"/>
        <v>3896.7081000000003</v>
      </c>
      <c r="F12" s="640">
        <f t="shared" si="1"/>
        <v>5.376689663908219E-4</v>
      </c>
      <c r="G12" s="641"/>
      <c r="H12" s="642"/>
      <c r="I12" s="642"/>
      <c r="J12" s="642"/>
      <c r="K12" s="642"/>
      <c r="L12" s="642"/>
    </row>
    <row r="13" spans="1:26" s="39" customFormat="1" ht="27" customHeight="1">
      <c r="A13" s="643" t="s">
        <v>270</v>
      </c>
      <c r="B13" s="638">
        <v>36664.43161</v>
      </c>
      <c r="C13" s="639">
        <v>1563.2863400000001</v>
      </c>
      <c r="D13" s="639">
        <v>19568.348379999999</v>
      </c>
      <c r="E13" s="638">
        <f t="shared" si="0"/>
        <v>57796.066330000001</v>
      </c>
      <c r="F13" s="640">
        <f t="shared" si="1"/>
        <v>7.9747187748311146E-3</v>
      </c>
      <c r="G13" s="641"/>
      <c r="H13" s="642"/>
      <c r="I13" s="642"/>
      <c r="J13" s="642"/>
      <c r="K13" s="642"/>
      <c r="L13" s="642"/>
    </row>
    <row r="14" spans="1:26" s="39" customFormat="1" ht="27" customHeight="1">
      <c r="A14" s="638" t="s">
        <v>271</v>
      </c>
      <c r="B14" s="638">
        <v>0</v>
      </c>
      <c r="C14" s="639">
        <v>0</v>
      </c>
      <c r="D14" s="639">
        <v>0</v>
      </c>
      <c r="E14" s="638">
        <f t="shared" si="0"/>
        <v>0</v>
      </c>
      <c r="F14" s="640">
        <f t="shared" si="1"/>
        <v>0</v>
      </c>
      <c r="G14" s="641"/>
      <c r="H14" s="642"/>
      <c r="I14" s="642"/>
      <c r="J14" s="642"/>
      <c r="K14" s="642"/>
      <c r="L14" s="642"/>
    </row>
    <row r="15" spans="1:26" s="39" customFormat="1" ht="27" customHeight="1">
      <c r="A15" s="638" t="s">
        <v>272</v>
      </c>
      <c r="B15" s="638">
        <v>32034.833070000001</v>
      </c>
      <c r="C15" s="639">
        <v>1563.2863400000001</v>
      </c>
      <c r="D15" s="639">
        <v>6607.7965800000002</v>
      </c>
      <c r="E15" s="638">
        <f t="shared" si="0"/>
        <v>40205.915990000001</v>
      </c>
      <c r="F15" s="640">
        <f t="shared" si="1"/>
        <v>5.5476244918472384E-3</v>
      </c>
      <c r="G15" s="641"/>
      <c r="H15" s="642"/>
      <c r="I15" s="642"/>
      <c r="J15" s="642"/>
      <c r="K15" s="642"/>
      <c r="L15" s="642"/>
    </row>
    <row r="16" spans="1:26" s="39" customFormat="1" ht="27" customHeight="1">
      <c r="A16" s="638" t="s">
        <v>273</v>
      </c>
      <c r="B16" s="638">
        <v>4629.59854</v>
      </c>
      <c r="C16" s="639">
        <v>0</v>
      </c>
      <c r="D16" s="639">
        <v>12960.551800000001</v>
      </c>
      <c r="E16" s="638">
        <f t="shared" si="0"/>
        <v>17590.15034</v>
      </c>
      <c r="F16" s="640">
        <f t="shared" si="1"/>
        <v>2.4270942829838766E-3</v>
      </c>
      <c r="G16" s="641"/>
      <c r="H16" s="642"/>
      <c r="I16" s="642"/>
      <c r="J16" s="642"/>
      <c r="K16" s="642"/>
      <c r="L16" s="642"/>
    </row>
    <row r="17" spans="1:12" s="39" customFormat="1" ht="27" customHeight="1">
      <c r="A17" s="643" t="s">
        <v>274</v>
      </c>
      <c r="B17" s="638">
        <v>100.72946</v>
      </c>
      <c r="C17" s="639">
        <v>234.7782</v>
      </c>
      <c r="D17" s="639">
        <v>0</v>
      </c>
      <c r="E17" s="638">
        <f t="shared" si="0"/>
        <v>335.50765999999999</v>
      </c>
      <c r="F17" s="640">
        <f t="shared" si="1"/>
        <v>4.6293448762149591E-5</v>
      </c>
      <c r="G17" s="641"/>
      <c r="H17" s="642"/>
      <c r="I17" s="642"/>
      <c r="J17" s="642"/>
      <c r="K17" s="642"/>
      <c r="L17" s="642"/>
    </row>
    <row r="18" spans="1:12" s="39" customFormat="1" ht="27" customHeight="1">
      <c r="A18" s="638" t="s">
        <v>275</v>
      </c>
      <c r="B18" s="638">
        <v>0</v>
      </c>
      <c r="C18" s="639">
        <v>0</v>
      </c>
      <c r="D18" s="639">
        <v>0</v>
      </c>
      <c r="E18" s="638">
        <f t="shared" si="0"/>
        <v>0</v>
      </c>
      <c r="F18" s="640">
        <f t="shared" si="1"/>
        <v>0</v>
      </c>
      <c r="G18" s="641"/>
      <c r="H18" s="642"/>
      <c r="I18" s="642"/>
      <c r="J18" s="642"/>
      <c r="K18" s="642"/>
      <c r="L18" s="642"/>
    </row>
    <row r="19" spans="1:12" s="39" customFormat="1" ht="27" customHeight="1">
      <c r="A19" s="638" t="s">
        <v>276</v>
      </c>
      <c r="B19" s="638">
        <v>100.72946</v>
      </c>
      <c r="C19" s="639">
        <v>234.7782</v>
      </c>
      <c r="D19" s="639">
        <v>0</v>
      </c>
      <c r="E19" s="638">
        <f t="shared" si="0"/>
        <v>335.50765999999999</v>
      </c>
      <c r="F19" s="640">
        <f t="shared" si="1"/>
        <v>4.6293448762149591E-5</v>
      </c>
      <c r="G19" s="641"/>
      <c r="H19" s="642"/>
      <c r="I19" s="642"/>
      <c r="J19" s="642"/>
      <c r="K19" s="642"/>
      <c r="L19" s="642"/>
    </row>
    <row r="20" spans="1:12" s="39" customFormat="1" ht="27" customHeight="1">
      <c r="A20" s="638" t="s">
        <v>277</v>
      </c>
      <c r="B20" s="638">
        <v>0</v>
      </c>
      <c r="C20" s="639">
        <v>0</v>
      </c>
      <c r="D20" s="639">
        <v>0</v>
      </c>
      <c r="E20" s="638">
        <f t="shared" si="0"/>
        <v>0</v>
      </c>
      <c r="F20" s="640">
        <f t="shared" si="1"/>
        <v>0</v>
      </c>
      <c r="G20" s="641"/>
      <c r="H20" s="642"/>
      <c r="I20" s="642"/>
      <c r="J20" s="642"/>
      <c r="K20" s="642"/>
      <c r="L20" s="642"/>
    </row>
    <row r="21" spans="1:12" s="39" customFormat="1" ht="27" customHeight="1">
      <c r="A21" s="638" t="s">
        <v>278</v>
      </c>
      <c r="B21" s="638">
        <v>0</v>
      </c>
      <c r="C21" s="639">
        <v>0</v>
      </c>
      <c r="D21" s="639">
        <v>0</v>
      </c>
      <c r="E21" s="638">
        <f t="shared" si="0"/>
        <v>0</v>
      </c>
      <c r="F21" s="640">
        <f t="shared" si="1"/>
        <v>0</v>
      </c>
      <c r="G21" s="641"/>
      <c r="H21" s="642"/>
      <c r="I21" s="642"/>
      <c r="J21" s="642"/>
      <c r="K21" s="642"/>
      <c r="L21" s="642"/>
    </row>
    <row r="22" spans="1:12" s="39" customFormat="1" ht="27" customHeight="1">
      <c r="A22" s="643" t="s">
        <v>279</v>
      </c>
      <c r="B22" s="638">
        <v>1255707.6506400001</v>
      </c>
      <c r="C22" s="639">
        <v>225628.06928</v>
      </c>
      <c r="D22" s="639">
        <v>10225.8411</v>
      </c>
      <c r="E22" s="638">
        <f t="shared" si="0"/>
        <v>1491561.5610200001</v>
      </c>
      <c r="F22" s="640">
        <f t="shared" si="1"/>
        <v>0.20580611691748332</v>
      </c>
      <c r="G22" s="641"/>
      <c r="H22" s="642"/>
      <c r="I22" s="642"/>
      <c r="J22" s="642"/>
      <c r="K22" s="642"/>
      <c r="L22" s="642"/>
    </row>
    <row r="23" spans="1:12" s="39" customFormat="1" ht="27" customHeight="1">
      <c r="A23" s="638" t="s">
        <v>280</v>
      </c>
      <c r="B23" s="638">
        <v>0</v>
      </c>
      <c r="C23" s="639">
        <v>84944.750409999993</v>
      </c>
      <c r="D23" s="639">
        <v>4800.3316199999999</v>
      </c>
      <c r="E23" s="638">
        <f t="shared" si="0"/>
        <v>89745.08202999999</v>
      </c>
      <c r="F23" s="640">
        <f t="shared" si="1"/>
        <v>1.2383053658478966E-2</v>
      </c>
      <c r="G23" s="641"/>
      <c r="H23" s="642"/>
      <c r="I23" s="642"/>
      <c r="J23" s="642"/>
      <c r="K23" s="642"/>
      <c r="L23" s="642"/>
    </row>
    <row r="24" spans="1:12" s="39" customFormat="1" ht="27" customHeight="1">
      <c r="A24" s="638" t="s">
        <v>281</v>
      </c>
      <c r="B24" s="638">
        <v>0</v>
      </c>
      <c r="C24" s="639">
        <v>0</v>
      </c>
      <c r="D24" s="639">
        <v>0</v>
      </c>
      <c r="E24" s="638">
        <f t="shared" si="0"/>
        <v>0</v>
      </c>
      <c r="F24" s="640">
        <f t="shared" si="1"/>
        <v>0</v>
      </c>
      <c r="G24" s="641"/>
      <c r="H24" s="642"/>
      <c r="I24" s="642"/>
      <c r="J24" s="642"/>
      <c r="K24" s="642"/>
      <c r="L24" s="642"/>
    </row>
    <row r="25" spans="1:12" s="39" customFormat="1" ht="27" customHeight="1">
      <c r="A25" s="638" t="s">
        <v>282</v>
      </c>
      <c r="B25" s="638">
        <v>1255707.6506400001</v>
      </c>
      <c r="C25" s="639">
        <v>140683.31887000002</v>
      </c>
      <c r="D25" s="639">
        <v>5425.5094800000006</v>
      </c>
      <c r="E25" s="638">
        <f t="shared" si="0"/>
        <v>1401816.4789900002</v>
      </c>
      <c r="F25" s="640">
        <f>+E25/$E$32</f>
        <v>0.19342306325900435</v>
      </c>
      <c r="G25" s="641"/>
      <c r="H25" s="642"/>
      <c r="I25" s="642"/>
      <c r="J25" s="642"/>
      <c r="K25" s="642"/>
      <c r="L25" s="642"/>
    </row>
    <row r="26" spans="1:12" s="39" customFormat="1" ht="27" customHeight="1">
      <c r="A26" s="638" t="s">
        <v>283</v>
      </c>
      <c r="B26" s="638">
        <v>0</v>
      </c>
      <c r="C26" s="639">
        <v>0</v>
      </c>
      <c r="D26" s="639">
        <v>0</v>
      </c>
      <c r="E26" s="638">
        <f t="shared" si="0"/>
        <v>0</v>
      </c>
      <c r="F26" s="640">
        <f t="shared" si="1"/>
        <v>0</v>
      </c>
      <c r="G26" s="641"/>
      <c r="H26" s="642"/>
      <c r="I26" s="642"/>
      <c r="J26" s="642"/>
      <c r="K26" s="642"/>
      <c r="L26" s="642"/>
    </row>
    <row r="27" spans="1:12" s="39" customFormat="1" ht="27" customHeight="1">
      <c r="A27" s="643" t="s">
        <v>284</v>
      </c>
      <c r="B27" s="638">
        <v>422383.98408999998</v>
      </c>
      <c r="C27" s="639">
        <v>487850.31189999997</v>
      </c>
      <c r="D27" s="639">
        <v>33891.176639999998</v>
      </c>
      <c r="E27" s="638">
        <f t="shared" si="0"/>
        <v>944125.47262999997</v>
      </c>
      <c r="F27" s="640">
        <f t="shared" si="1"/>
        <v>0.13027071928026077</v>
      </c>
      <c r="G27" s="641"/>
      <c r="H27" s="642"/>
      <c r="I27" s="642"/>
      <c r="J27" s="642"/>
      <c r="K27" s="642"/>
      <c r="L27" s="642"/>
    </row>
    <row r="28" spans="1:12" s="39" customFormat="1" ht="27" customHeight="1">
      <c r="A28" s="638" t="s">
        <v>285</v>
      </c>
      <c r="B28" s="638">
        <v>0</v>
      </c>
      <c r="C28" s="638">
        <v>0</v>
      </c>
      <c r="D28" s="638">
        <v>0</v>
      </c>
      <c r="E28" s="638">
        <f t="shared" si="0"/>
        <v>0</v>
      </c>
      <c r="F28" s="640">
        <f t="shared" si="1"/>
        <v>0</v>
      </c>
      <c r="G28" s="644"/>
      <c r="H28" s="642"/>
      <c r="I28" s="642"/>
      <c r="J28" s="642"/>
      <c r="K28" s="642"/>
      <c r="L28" s="642"/>
    </row>
    <row r="29" spans="1:12" s="39" customFormat="1" ht="27" customHeight="1">
      <c r="A29" s="638" t="s">
        <v>286</v>
      </c>
      <c r="B29" s="638">
        <v>422383.98408999998</v>
      </c>
      <c r="C29" s="638">
        <v>487850.31189999997</v>
      </c>
      <c r="D29" s="638">
        <v>33891.176639999998</v>
      </c>
      <c r="E29" s="638">
        <f t="shared" si="0"/>
        <v>944125.47262999997</v>
      </c>
      <c r="F29" s="640">
        <f t="shared" si="1"/>
        <v>0.13027071928026077</v>
      </c>
      <c r="G29" s="641"/>
      <c r="H29" s="642"/>
      <c r="I29" s="642"/>
      <c r="J29" s="642"/>
      <c r="K29" s="642"/>
      <c r="L29" s="642"/>
    </row>
    <row r="30" spans="1:12" s="647" customFormat="1" ht="27" customHeight="1">
      <c r="A30" s="643" t="s">
        <v>287</v>
      </c>
      <c r="B30" s="638">
        <v>4098693.82124</v>
      </c>
      <c r="C30" s="638">
        <v>2277240.6521100001</v>
      </c>
      <c r="D30" s="638">
        <v>710951.80110000004</v>
      </c>
      <c r="E30" s="638">
        <f t="shared" si="0"/>
        <v>7086886.2744499994</v>
      </c>
      <c r="F30" s="640">
        <f t="shared" si="1"/>
        <v>0.97785071920394384</v>
      </c>
      <c r="G30" s="645"/>
      <c r="H30" s="646"/>
      <c r="I30" s="646"/>
      <c r="J30" s="646"/>
      <c r="K30" s="646"/>
      <c r="L30" s="646"/>
    </row>
    <row r="31" spans="1:12" s="647" customFormat="1" ht="40.5" customHeight="1">
      <c r="A31" s="638" t="s">
        <v>288</v>
      </c>
      <c r="B31" s="638">
        <v>88790.211219999997</v>
      </c>
      <c r="C31" s="638">
        <v>40368.872450000003</v>
      </c>
      <c r="D31" s="638">
        <v>31365.862499999999</v>
      </c>
      <c r="E31" s="638">
        <f t="shared" si="0"/>
        <v>160524.94616999998</v>
      </c>
      <c r="F31" s="640">
        <f t="shared" si="1"/>
        <v>2.2149280796056089E-2</v>
      </c>
      <c r="G31" s="648"/>
      <c r="H31" s="649"/>
      <c r="I31" s="646"/>
      <c r="J31" s="646"/>
      <c r="K31" s="646"/>
      <c r="L31" s="646"/>
    </row>
    <row r="32" spans="1:12" s="200" customFormat="1" ht="24" customHeight="1">
      <c r="A32" s="474" t="s">
        <v>44</v>
      </c>
      <c r="B32" s="475">
        <v>4187484.0324599999</v>
      </c>
      <c r="C32" s="475">
        <v>2317609.5245599998</v>
      </c>
      <c r="D32" s="475">
        <v>742317.66359999997</v>
      </c>
      <c r="E32" s="475">
        <f>SUM(E30:E31)</f>
        <v>7247411.2206199998</v>
      </c>
      <c r="F32" s="650">
        <f t="shared" si="1"/>
        <v>1</v>
      </c>
      <c r="G32" s="403"/>
      <c r="H32" s="321"/>
      <c r="I32" s="321"/>
      <c r="J32" s="321"/>
      <c r="K32" s="321"/>
      <c r="L32" s="321"/>
    </row>
    <row r="33" spans="1:12" ht="27" customHeight="1">
      <c r="A33" s="651" t="s">
        <v>289</v>
      </c>
      <c r="B33" s="477">
        <f>+B32/$E$32</f>
        <v>0.5777903178097531</v>
      </c>
      <c r="C33" s="477">
        <f>+C32/$E$32</f>
        <v>0.31978446565389368</v>
      </c>
      <c r="D33" s="477">
        <f>+D32/$E$32</f>
        <v>0.10242521653635329</v>
      </c>
      <c r="E33" s="477">
        <f>+E32/$E$32</f>
        <v>1</v>
      </c>
      <c r="F33" s="212"/>
      <c r="G33" s="379"/>
      <c r="H33" s="23"/>
      <c r="I33" s="23"/>
      <c r="J33" s="23"/>
      <c r="K33" s="23"/>
      <c r="L33" s="23"/>
    </row>
    <row r="34" spans="1:12" ht="9" customHeight="1" thickBot="1">
      <c r="A34" s="346"/>
      <c r="B34" s="206"/>
      <c r="C34" s="207"/>
      <c r="D34" s="207"/>
      <c r="E34" s="208"/>
      <c r="F34" s="209"/>
      <c r="G34" s="379"/>
      <c r="H34" s="23"/>
      <c r="I34" s="23"/>
      <c r="J34" s="23"/>
      <c r="K34" s="23"/>
      <c r="L34" s="23"/>
    </row>
    <row r="35" spans="1:12" ht="18" customHeight="1" thickTop="1">
      <c r="A35" s="347" t="s">
        <v>338</v>
      </c>
      <c r="C35" s="24"/>
      <c r="D35" s="24"/>
      <c r="E35" s="23"/>
      <c r="F35" s="212"/>
      <c r="G35" s="379"/>
      <c r="H35" s="23"/>
      <c r="I35" s="23"/>
      <c r="J35" s="23"/>
      <c r="K35" s="23"/>
      <c r="L35" s="23"/>
    </row>
    <row r="36" spans="1:12" ht="9" customHeight="1">
      <c r="A36" s="22"/>
      <c r="C36" s="24"/>
      <c r="D36" s="24"/>
      <c r="E36" s="23"/>
      <c r="F36" s="212"/>
      <c r="G36" s="379"/>
      <c r="H36" s="23"/>
      <c r="I36" s="23"/>
      <c r="J36" s="23"/>
      <c r="K36" s="23"/>
      <c r="L36" s="23"/>
    </row>
    <row r="37" spans="1:12" ht="9" customHeight="1">
      <c r="A37" s="22"/>
      <c r="B37" s="215"/>
      <c r="C37" s="24"/>
      <c r="D37" s="24"/>
      <c r="E37" s="23"/>
      <c r="F37" s="212"/>
      <c r="G37" s="379"/>
      <c r="H37" s="23"/>
      <c r="I37" s="23"/>
      <c r="J37" s="23"/>
      <c r="K37" s="23"/>
      <c r="L37" s="23"/>
    </row>
    <row r="38" spans="1:12" ht="9" customHeight="1">
      <c r="A38" s="22"/>
      <c r="B38" s="215"/>
      <c r="C38" s="24"/>
      <c r="D38" s="24"/>
      <c r="E38" s="23"/>
      <c r="F38" s="212"/>
      <c r="G38" s="379"/>
      <c r="H38" s="23"/>
      <c r="I38" s="23"/>
      <c r="J38" s="23"/>
      <c r="K38" s="23"/>
      <c r="L38" s="23"/>
    </row>
    <row r="39" spans="1:12" ht="9" customHeight="1">
      <c r="A39" s="22"/>
      <c r="B39" s="215"/>
      <c r="C39" s="24"/>
      <c r="D39" s="24"/>
      <c r="E39" s="23"/>
      <c r="F39" s="212"/>
      <c r="G39" s="379"/>
      <c r="H39" s="23"/>
      <c r="I39" s="23"/>
      <c r="J39" s="23"/>
      <c r="K39" s="23"/>
      <c r="L39" s="23"/>
    </row>
    <row r="40" spans="1:12" ht="9" customHeight="1">
      <c r="A40" s="185"/>
      <c r="B40" s="215"/>
      <c r="C40" s="24"/>
      <c r="D40" s="24"/>
      <c r="E40" s="23"/>
      <c r="F40" s="212"/>
      <c r="G40" s="379"/>
      <c r="H40" s="23"/>
      <c r="I40" s="23"/>
      <c r="J40" s="23"/>
      <c r="K40" s="23"/>
      <c r="L40" s="23"/>
    </row>
    <row r="41" spans="1:12" ht="9" customHeight="1">
      <c r="A41" s="22"/>
      <c r="B41" s="215"/>
      <c r="C41" s="24"/>
      <c r="D41" s="24"/>
      <c r="E41" s="23"/>
      <c r="F41" s="212"/>
      <c r="G41" s="379"/>
      <c r="H41" s="23"/>
      <c r="I41" s="23"/>
      <c r="J41" s="23"/>
      <c r="K41" s="23"/>
      <c r="L41" s="23"/>
    </row>
    <row r="42" spans="1:12" ht="9" customHeight="1">
      <c r="A42" s="22"/>
      <c r="B42" s="215"/>
      <c r="C42" s="24"/>
      <c r="D42" s="24"/>
      <c r="E42" s="23"/>
      <c r="F42" s="212"/>
      <c r="G42" s="379"/>
      <c r="H42" s="23"/>
      <c r="I42" s="23"/>
      <c r="J42" s="23"/>
      <c r="K42" s="23"/>
      <c r="L42" s="23"/>
    </row>
    <row r="43" spans="1:12" ht="9" customHeight="1">
      <c r="A43" s="22"/>
      <c r="B43" s="215"/>
      <c r="C43" s="24"/>
      <c r="D43" s="24"/>
      <c r="E43" s="23"/>
      <c r="F43" s="212"/>
      <c r="G43" s="379"/>
      <c r="H43" s="23"/>
      <c r="I43" s="23"/>
      <c r="J43" s="23"/>
      <c r="K43" s="23"/>
      <c r="L43" s="23"/>
    </row>
    <row r="44" spans="1:12" ht="9" customHeight="1">
      <c r="A44" s="22"/>
      <c r="C44" s="24"/>
      <c r="D44" s="24"/>
      <c r="E44" s="23"/>
      <c r="F44" s="212"/>
      <c r="G44" s="379"/>
      <c r="H44" s="23"/>
      <c r="I44" s="23"/>
      <c r="J44" s="23"/>
      <c r="K44" s="23"/>
      <c r="L44" s="23"/>
    </row>
    <row r="45" spans="1:12" ht="9" customHeight="1">
      <c r="A45" s="22"/>
      <c r="C45" s="24"/>
      <c r="D45" s="24"/>
      <c r="E45" s="23"/>
      <c r="F45" s="212"/>
      <c r="G45" s="379"/>
      <c r="H45" s="23"/>
      <c r="I45" s="23"/>
      <c r="J45" s="23"/>
      <c r="K45" s="23"/>
      <c r="L45" s="23"/>
    </row>
    <row r="46" spans="1:12" ht="9" customHeight="1">
      <c r="A46" s="185"/>
      <c r="C46" s="24"/>
      <c r="D46" s="24"/>
      <c r="E46" s="23"/>
      <c r="F46" s="212"/>
      <c r="G46" s="379"/>
      <c r="H46" s="23"/>
      <c r="I46" s="23"/>
      <c r="J46" s="23"/>
      <c r="K46" s="23"/>
      <c r="L46" s="23"/>
    </row>
    <row r="47" spans="1:12" ht="9" customHeight="1">
      <c r="A47" s="22"/>
      <c r="C47" s="24"/>
      <c r="D47" s="24"/>
      <c r="E47" s="23"/>
      <c r="F47" s="212"/>
      <c r="G47" s="379"/>
      <c r="H47" s="23"/>
      <c r="I47" s="23"/>
      <c r="J47" s="23"/>
      <c r="K47" s="23"/>
      <c r="L47" s="23"/>
    </row>
    <row r="48" spans="1:12" ht="9" customHeight="1">
      <c r="A48" s="22"/>
      <c r="C48" s="24"/>
      <c r="D48" s="24"/>
      <c r="E48" s="23"/>
      <c r="F48" s="212"/>
      <c r="G48" s="379"/>
      <c r="H48" s="23"/>
      <c r="I48" s="23"/>
      <c r="J48" s="23"/>
      <c r="K48" s="23"/>
      <c r="L48" s="23"/>
    </row>
    <row r="49" spans="1:12" ht="9" customHeight="1">
      <c r="A49" s="22"/>
      <c r="C49" s="24"/>
      <c r="D49" s="24"/>
      <c r="E49" s="23"/>
      <c r="F49" s="212"/>
      <c r="G49" s="379"/>
      <c r="H49" s="23"/>
      <c r="I49" s="23"/>
      <c r="J49" s="23"/>
      <c r="K49" s="23"/>
      <c r="L49" s="23"/>
    </row>
    <row r="50" spans="1:12" ht="9" customHeight="1">
      <c r="A50" s="22"/>
      <c r="C50" s="24"/>
      <c r="D50" s="24"/>
      <c r="E50" s="23"/>
      <c r="F50" s="212"/>
      <c r="G50" s="379"/>
      <c r="H50" s="23"/>
      <c r="I50" s="23"/>
      <c r="J50" s="23"/>
      <c r="K50" s="23"/>
      <c r="L50" s="23"/>
    </row>
    <row r="51" spans="1:12" ht="9" customHeight="1">
      <c r="A51" s="22"/>
      <c r="C51" s="24"/>
      <c r="D51" s="24"/>
      <c r="E51" s="23"/>
      <c r="F51" s="212"/>
      <c r="G51" s="379"/>
      <c r="H51" s="23"/>
      <c r="I51" s="23"/>
      <c r="J51" s="23"/>
      <c r="K51" s="23"/>
      <c r="L51" s="23"/>
    </row>
    <row r="52" spans="1:12" ht="9" customHeight="1">
      <c r="A52" s="185"/>
      <c r="C52" s="24"/>
      <c r="D52" s="24"/>
      <c r="E52" s="23"/>
      <c r="F52" s="212"/>
      <c r="G52" s="379"/>
      <c r="H52" s="23"/>
      <c r="I52" s="23"/>
      <c r="J52" s="23"/>
      <c r="K52" s="23"/>
      <c r="L52" s="23"/>
    </row>
    <row r="53" spans="1:12" ht="9" customHeight="1">
      <c r="A53" s="22"/>
      <c r="C53" s="24"/>
      <c r="D53" s="24"/>
      <c r="E53" s="23"/>
      <c r="F53" s="212"/>
      <c r="G53" s="379"/>
      <c r="H53" s="23"/>
      <c r="I53" s="23"/>
      <c r="J53" s="23"/>
      <c r="K53" s="23"/>
      <c r="L53" s="23"/>
    </row>
    <row r="54" spans="1:12" ht="9" customHeight="1">
      <c r="A54" s="22"/>
      <c r="C54" s="24"/>
      <c r="D54" s="24"/>
      <c r="E54" s="23"/>
      <c r="F54" s="212"/>
      <c r="G54" s="379"/>
      <c r="H54" s="23"/>
      <c r="I54" s="23"/>
      <c r="J54" s="23"/>
      <c r="K54" s="23"/>
      <c r="L54" s="23"/>
    </row>
    <row r="55" spans="1:12" ht="9" customHeight="1">
      <c r="A55" s="22"/>
      <c r="C55" s="24"/>
      <c r="D55" s="24"/>
      <c r="E55" s="23"/>
      <c r="F55" s="212"/>
      <c r="G55" s="379"/>
      <c r="H55" s="23"/>
      <c r="I55" s="23"/>
      <c r="J55" s="23"/>
      <c r="K55" s="23"/>
      <c r="L55" s="23"/>
    </row>
    <row r="56" spans="1:12" ht="9" customHeight="1">
      <c r="A56" s="22"/>
      <c r="C56" s="24"/>
      <c r="D56" s="24"/>
      <c r="E56" s="23"/>
      <c r="F56" s="212"/>
      <c r="G56" s="379"/>
      <c r="H56" s="23"/>
      <c r="I56" s="23"/>
      <c r="J56" s="23"/>
      <c r="K56" s="23"/>
      <c r="L56" s="23"/>
    </row>
    <row r="57" spans="1:12" ht="9" customHeight="1">
      <c r="A57" s="185"/>
      <c r="C57" s="24"/>
      <c r="D57" s="24"/>
      <c r="E57" s="23"/>
      <c r="F57" s="212"/>
      <c r="G57" s="379"/>
      <c r="H57" s="23"/>
      <c r="I57" s="23"/>
      <c r="J57" s="23"/>
      <c r="K57" s="23"/>
      <c r="L57" s="23"/>
    </row>
    <row r="58" spans="1:12" ht="9" customHeight="1">
      <c r="A58" s="186"/>
      <c r="C58" s="24"/>
      <c r="D58" s="24"/>
      <c r="E58" s="23"/>
      <c r="F58" s="212"/>
      <c r="G58" s="379"/>
      <c r="H58" s="23"/>
      <c r="I58" s="23"/>
      <c r="J58" s="23"/>
      <c r="K58" s="23"/>
      <c r="L58" s="23"/>
    </row>
    <row r="59" spans="1:12" ht="9" customHeight="1">
      <c r="A59" s="186"/>
      <c r="C59" s="24"/>
      <c r="D59" s="24"/>
      <c r="E59" s="23"/>
      <c r="F59" s="212"/>
      <c r="G59" s="379"/>
      <c r="H59" s="23"/>
      <c r="I59" s="23"/>
      <c r="J59" s="23"/>
      <c r="K59" s="23"/>
      <c r="L59" s="23"/>
    </row>
    <row r="60" spans="1:12" ht="9" customHeight="1">
      <c r="A60" s="186"/>
      <c r="C60" s="24"/>
      <c r="D60" s="24"/>
      <c r="E60" s="23"/>
      <c r="F60" s="212"/>
      <c r="G60" s="379"/>
      <c r="H60" s="23"/>
      <c r="I60" s="23"/>
      <c r="J60" s="23"/>
      <c r="K60" s="23"/>
      <c r="L60" s="23"/>
    </row>
    <row r="61" spans="1:12" ht="9" customHeight="1">
      <c r="A61" s="186"/>
      <c r="C61" s="24"/>
      <c r="D61" s="24"/>
      <c r="E61" s="23"/>
      <c r="F61" s="212"/>
      <c r="G61" s="379"/>
      <c r="H61" s="23"/>
      <c r="I61" s="23"/>
      <c r="J61" s="23"/>
      <c r="K61" s="23"/>
      <c r="L61" s="23"/>
    </row>
    <row r="62" spans="1:12" ht="9" customHeight="1">
      <c r="A62" s="187"/>
      <c r="C62" s="24"/>
      <c r="D62" s="24"/>
      <c r="E62" s="23"/>
      <c r="F62" s="212"/>
      <c r="G62" s="379"/>
      <c r="H62" s="23"/>
      <c r="I62" s="23"/>
      <c r="J62" s="23"/>
      <c r="K62" s="23"/>
      <c r="L62" s="23"/>
    </row>
    <row r="63" spans="1:12" ht="9" customHeight="1">
      <c r="A63" s="187"/>
      <c r="C63" s="24"/>
      <c r="D63" s="24"/>
      <c r="E63" s="23"/>
      <c r="F63" s="212"/>
      <c r="G63" s="379"/>
      <c r="H63" s="23"/>
      <c r="I63" s="23"/>
      <c r="J63" s="23"/>
      <c r="K63" s="23"/>
      <c r="L63" s="23"/>
    </row>
    <row r="64" spans="1:12" ht="9" customHeight="1">
      <c r="A64" s="188"/>
      <c r="C64" s="24"/>
      <c r="D64" s="24"/>
      <c r="E64" s="23"/>
      <c r="F64" s="212"/>
      <c r="G64" s="379"/>
      <c r="H64" s="23"/>
      <c r="I64" s="23"/>
      <c r="J64" s="23"/>
      <c r="K64" s="23"/>
      <c r="L64" s="23"/>
    </row>
    <row r="65" spans="1:12" ht="9" customHeight="1">
      <c r="A65" s="22"/>
      <c r="C65" s="24"/>
      <c r="D65" s="24"/>
      <c r="E65" s="23"/>
      <c r="F65" s="212"/>
      <c r="G65" s="379"/>
      <c r="H65" s="23"/>
      <c r="I65" s="23"/>
      <c r="J65" s="23"/>
      <c r="K65" s="23"/>
      <c r="L65" s="23"/>
    </row>
    <row r="66" spans="1:12" ht="9" customHeight="1">
      <c r="A66" s="22"/>
      <c r="C66" s="24"/>
      <c r="D66" s="24"/>
      <c r="E66" s="23"/>
      <c r="F66" s="212"/>
      <c r="G66" s="379"/>
      <c r="H66" s="23"/>
      <c r="I66" s="23"/>
      <c r="J66" s="23"/>
      <c r="K66" s="23"/>
      <c r="L66" s="23"/>
    </row>
    <row r="67" spans="1:12" ht="9" customHeight="1">
      <c r="A67" s="22"/>
      <c r="C67" s="24"/>
      <c r="D67" s="24"/>
      <c r="E67" s="23"/>
      <c r="F67" s="212"/>
      <c r="G67" s="379"/>
      <c r="H67" s="23"/>
      <c r="I67" s="23"/>
      <c r="J67" s="23"/>
      <c r="K67" s="23"/>
      <c r="L67" s="23"/>
    </row>
    <row r="68" spans="1:12" ht="9" customHeight="1">
      <c r="A68" s="22"/>
      <c r="C68" s="24"/>
      <c r="D68" s="24"/>
      <c r="E68" s="23"/>
      <c r="F68" s="212"/>
      <c r="G68" s="379"/>
      <c r="H68" s="23"/>
      <c r="I68" s="23"/>
      <c r="J68" s="23"/>
      <c r="K68" s="23"/>
      <c r="L68" s="23"/>
    </row>
    <row r="69" spans="1:12" ht="9" customHeight="1">
      <c r="A69" s="186"/>
      <c r="C69" s="24"/>
      <c r="D69" s="24"/>
      <c r="E69" s="23"/>
      <c r="F69" s="212"/>
      <c r="G69" s="379"/>
      <c r="H69" s="23"/>
      <c r="I69" s="23"/>
      <c r="J69" s="23"/>
      <c r="K69" s="23"/>
      <c r="L69" s="23"/>
    </row>
    <row r="70" spans="1:12" ht="9" customHeight="1">
      <c r="A70" s="188"/>
      <c r="C70" s="24"/>
      <c r="D70" s="24"/>
      <c r="E70" s="23"/>
      <c r="F70" s="212"/>
      <c r="G70" s="379"/>
      <c r="H70" s="23"/>
      <c r="I70" s="23"/>
      <c r="J70" s="23"/>
      <c r="K70" s="23"/>
      <c r="L70" s="23"/>
    </row>
    <row r="71" spans="1:12" ht="9" customHeight="1">
      <c r="A71" s="22"/>
      <c r="C71" s="24"/>
      <c r="D71" s="24"/>
      <c r="E71" s="23"/>
      <c r="F71" s="212"/>
      <c r="G71" s="379"/>
      <c r="H71" s="23"/>
      <c r="I71" s="23"/>
      <c r="J71" s="23"/>
      <c r="K71" s="23"/>
      <c r="L71" s="23"/>
    </row>
    <row r="72" spans="1:12" ht="9" customHeight="1">
      <c r="A72" s="22"/>
      <c r="C72" s="24"/>
      <c r="D72" s="24"/>
      <c r="E72" s="23"/>
      <c r="F72" s="212"/>
      <c r="G72" s="379"/>
      <c r="H72" s="23"/>
      <c r="I72" s="23"/>
      <c r="J72" s="23"/>
      <c r="K72" s="23"/>
      <c r="L72" s="23"/>
    </row>
    <row r="73" spans="1:12" ht="9" customHeight="1">
      <c r="A73" s="22"/>
      <c r="C73" s="24"/>
      <c r="D73" s="24"/>
      <c r="E73" s="23"/>
      <c r="F73" s="212"/>
      <c r="G73" s="379"/>
      <c r="H73" s="23"/>
      <c r="I73" s="23"/>
      <c r="J73" s="23"/>
      <c r="K73" s="23"/>
      <c r="L73" s="23"/>
    </row>
    <row r="74" spans="1:12" ht="9" customHeight="1">
      <c r="A74" s="22"/>
      <c r="C74" s="24"/>
      <c r="D74" s="24"/>
      <c r="E74" s="23"/>
      <c r="F74" s="212"/>
      <c r="G74" s="379"/>
      <c r="H74" s="23"/>
      <c r="I74" s="23"/>
      <c r="J74" s="23"/>
      <c r="K74" s="23"/>
      <c r="L74" s="23"/>
    </row>
    <row r="75" spans="1:12" ht="9" customHeight="1">
      <c r="A75" s="186"/>
      <c r="C75" s="24"/>
      <c r="D75" s="24"/>
      <c r="E75" s="23"/>
      <c r="F75" s="212"/>
      <c r="G75" s="379"/>
      <c r="H75" s="23"/>
      <c r="I75" s="23"/>
      <c r="J75" s="23"/>
      <c r="K75" s="23"/>
      <c r="L75" s="23"/>
    </row>
    <row r="76" spans="1:12" ht="9" customHeight="1">
      <c r="A76" s="188"/>
      <c r="C76" s="24"/>
      <c r="D76" s="24"/>
      <c r="E76" s="23"/>
      <c r="F76" s="212"/>
      <c r="G76" s="379"/>
      <c r="H76" s="23"/>
      <c r="I76" s="23"/>
      <c r="J76" s="23"/>
      <c r="K76" s="23"/>
      <c r="L76" s="23"/>
    </row>
    <row r="77" spans="1:12" ht="9" customHeight="1">
      <c r="A77" s="22"/>
      <c r="C77" s="24"/>
      <c r="D77" s="24"/>
      <c r="E77" s="23"/>
      <c r="F77" s="212"/>
      <c r="G77" s="379"/>
      <c r="H77" s="23"/>
      <c r="I77" s="23"/>
      <c r="J77" s="23"/>
      <c r="K77" s="23"/>
      <c r="L77" s="23"/>
    </row>
    <row r="78" spans="1:12" ht="9" customHeight="1">
      <c r="A78" s="22"/>
      <c r="C78" s="24"/>
      <c r="D78" s="24"/>
      <c r="E78" s="23"/>
      <c r="F78" s="212"/>
      <c r="G78" s="379"/>
      <c r="H78" s="23"/>
      <c r="I78" s="23"/>
      <c r="J78" s="23"/>
      <c r="K78" s="23"/>
      <c r="L78" s="23"/>
    </row>
    <row r="79" spans="1:12" ht="9" customHeight="1">
      <c r="A79" s="22"/>
      <c r="C79" s="48"/>
      <c r="D79" s="48"/>
    </row>
    <row r="80" spans="1:12" ht="9" customHeight="1">
      <c r="A80" s="22"/>
      <c r="C80" s="48"/>
      <c r="D80" s="48"/>
    </row>
    <row r="81" spans="1:4" ht="9" customHeight="1">
      <c r="A81" s="22"/>
      <c r="C81" s="48"/>
      <c r="D81" s="48"/>
    </row>
    <row r="82" spans="1:4" ht="9" customHeight="1">
      <c r="A82" s="22"/>
      <c r="C82" s="48"/>
      <c r="D82" s="48"/>
    </row>
    <row r="83" spans="1:4" ht="9" customHeight="1">
      <c r="A83" s="22"/>
      <c r="C83" s="48"/>
      <c r="D83" s="48"/>
    </row>
    <row r="84" spans="1:4" ht="9" customHeight="1">
      <c r="A84" s="22"/>
      <c r="C84" s="48"/>
      <c r="D84" s="48"/>
    </row>
    <row r="85" spans="1:4" ht="9" customHeight="1">
      <c r="A85" s="186"/>
      <c r="C85" s="48"/>
      <c r="D85" s="48"/>
    </row>
    <row r="86" spans="1:4" ht="9" customHeight="1">
      <c r="A86" s="188"/>
      <c r="C86" s="48"/>
      <c r="D86" s="48"/>
    </row>
    <row r="87" spans="1:4" ht="9" customHeight="1">
      <c r="A87" s="22"/>
      <c r="C87" s="48"/>
      <c r="D87" s="48"/>
    </row>
    <row r="88" spans="1:4" ht="9" customHeight="1">
      <c r="A88" s="22"/>
      <c r="C88" s="48"/>
      <c r="D88" s="48"/>
    </row>
    <row r="89" spans="1:4" ht="9" customHeight="1">
      <c r="A89" s="22"/>
      <c r="C89" s="48"/>
      <c r="D89" s="48"/>
    </row>
    <row r="90" spans="1:4" ht="9" customHeight="1">
      <c r="A90" s="22"/>
      <c r="C90" s="48"/>
      <c r="D90" s="48"/>
    </row>
    <row r="91" spans="1:4" ht="9" customHeight="1">
      <c r="A91" s="22"/>
      <c r="C91" s="48"/>
      <c r="D91" s="48"/>
    </row>
    <row r="92" spans="1:4" ht="9" customHeight="1">
      <c r="A92" s="22"/>
      <c r="C92" s="48"/>
      <c r="D92" s="48"/>
    </row>
    <row r="93" spans="1:4" ht="9" customHeight="1">
      <c r="A93" s="22"/>
      <c r="C93" s="48"/>
      <c r="D93" s="48"/>
    </row>
    <row r="94" spans="1:4" ht="9" customHeight="1">
      <c r="A94" s="22"/>
      <c r="C94" s="48"/>
      <c r="D94" s="48"/>
    </row>
    <row r="95" spans="1:4" ht="9" customHeight="1">
      <c r="A95" s="22"/>
      <c r="C95" s="48"/>
      <c r="D95" s="48"/>
    </row>
    <row r="96" spans="1:4" ht="9" customHeight="1">
      <c r="A96" s="188"/>
      <c r="C96" s="48"/>
      <c r="D96" s="48"/>
    </row>
    <row r="97" spans="1:4" ht="9" customHeight="1">
      <c r="A97" s="22"/>
      <c r="C97" s="48"/>
      <c r="D97" s="48"/>
    </row>
    <row r="98" spans="1:4" ht="9" customHeight="1">
      <c r="A98" s="22"/>
      <c r="C98" s="48"/>
      <c r="D98" s="48"/>
    </row>
    <row r="99" spans="1:4" ht="9" customHeight="1">
      <c r="A99" s="22"/>
      <c r="C99" s="48"/>
      <c r="D99" s="48"/>
    </row>
    <row r="100" spans="1:4">
      <c r="A100" s="189"/>
      <c r="C100" s="48"/>
      <c r="D100" s="48"/>
    </row>
    <row r="101" spans="1:4">
      <c r="A101" s="189"/>
      <c r="C101" s="48"/>
      <c r="D101" s="48"/>
    </row>
    <row r="102" spans="1:4">
      <c r="A102" s="189"/>
      <c r="C102" s="48"/>
      <c r="D102" s="48"/>
    </row>
    <row r="103" spans="1:4">
      <c r="A103" s="189"/>
      <c r="C103" s="48"/>
      <c r="D103" s="48"/>
    </row>
    <row r="104" spans="1:4">
      <c r="A104" s="189"/>
      <c r="C104" s="48"/>
      <c r="D104" s="48"/>
    </row>
    <row r="105" spans="1:4">
      <c r="A105" s="189"/>
      <c r="C105" s="48"/>
      <c r="D105" s="48"/>
    </row>
    <row r="106" spans="1:4">
      <c r="A106" s="189"/>
      <c r="C106" s="48"/>
      <c r="D106" s="48"/>
    </row>
    <row r="107" spans="1:4" ht="15.75">
      <c r="A107" s="190"/>
      <c r="C107" s="48"/>
      <c r="D107" s="48"/>
    </row>
    <row r="108" spans="1:4" ht="15.75">
      <c r="A108" s="190"/>
      <c r="C108" s="48"/>
      <c r="D108" s="48"/>
    </row>
    <row r="109" spans="1:4" ht="15.75">
      <c r="A109" s="190"/>
      <c r="C109" s="48"/>
      <c r="D109" s="48"/>
    </row>
    <row r="110" spans="1:4" ht="15.75">
      <c r="A110" s="190"/>
      <c r="C110" s="48"/>
      <c r="D110" s="48"/>
    </row>
    <row r="111" spans="1:4" ht="15.75">
      <c r="A111" s="190"/>
      <c r="C111" s="48"/>
      <c r="D111" s="48"/>
    </row>
    <row r="112" spans="1:4" ht="15.75">
      <c r="A112" s="190"/>
      <c r="C112" s="48"/>
      <c r="D112" s="48"/>
    </row>
    <row r="113" spans="1:4" ht="15.75">
      <c r="A113" s="190"/>
      <c r="C113" s="48"/>
      <c r="D113" s="48"/>
    </row>
    <row r="114" spans="1:4" ht="15.75">
      <c r="A114" s="190"/>
      <c r="C114" s="48"/>
      <c r="D114" s="48"/>
    </row>
    <row r="115" spans="1:4" ht="15.75">
      <c r="A115" s="190"/>
      <c r="C115" s="48"/>
      <c r="D115" s="48"/>
    </row>
    <row r="116" spans="1:4" ht="15.75">
      <c r="A116" s="190"/>
      <c r="C116" s="48"/>
      <c r="D116" s="48"/>
    </row>
    <row r="117" spans="1:4" ht="15.75">
      <c r="A117" s="190"/>
      <c r="C117" s="48"/>
      <c r="D117" s="48"/>
    </row>
    <row r="118" spans="1:4" ht="15.75">
      <c r="A118" s="190"/>
      <c r="C118" s="48"/>
      <c r="D118" s="48"/>
    </row>
    <row r="119" spans="1:4" ht="15.75">
      <c r="A119" s="190"/>
      <c r="C119" s="48"/>
      <c r="D119" s="48"/>
    </row>
    <row r="120" spans="1:4" ht="15.75">
      <c r="A120" s="190"/>
      <c r="C120" s="48"/>
      <c r="D120" s="48"/>
    </row>
    <row r="121" spans="1:4" ht="15.75">
      <c r="A121" s="190"/>
      <c r="C121" s="48"/>
      <c r="D121" s="48"/>
    </row>
    <row r="122" spans="1:4" ht="15.75">
      <c r="A122" s="190"/>
      <c r="C122" s="48"/>
      <c r="D122" s="48"/>
    </row>
    <row r="123" spans="1:4" ht="15.75">
      <c r="A123" s="190"/>
      <c r="C123" s="48"/>
      <c r="D123" s="48"/>
    </row>
    <row r="124" spans="1:4" ht="15.75">
      <c r="A124" s="190"/>
      <c r="C124" s="48"/>
      <c r="D124" s="48"/>
    </row>
    <row r="125" spans="1:4" ht="15.75">
      <c r="A125" s="190"/>
      <c r="C125" s="48"/>
      <c r="D125" s="48"/>
    </row>
    <row r="126" spans="1:4" ht="15.75">
      <c r="A126" s="190"/>
      <c r="C126" s="48"/>
      <c r="D126" s="48"/>
    </row>
    <row r="127" spans="1:4" ht="15.75">
      <c r="A127" s="190"/>
      <c r="C127" s="48"/>
      <c r="D127" s="48"/>
    </row>
    <row r="128" spans="1:4" ht="15.75">
      <c r="A128" s="190"/>
      <c r="C128" s="48"/>
      <c r="D128" s="48"/>
    </row>
    <row r="129" spans="1:4" ht="15.75">
      <c r="A129" s="190"/>
      <c r="C129" s="48"/>
      <c r="D129" s="48"/>
    </row>
    <row r="130" spans="1:4" ht="15.75">
      <c r="A130" s="190"/>
      <c r="C130" s="48"/>
      <c r="D130" s="48"/>
    </row>
    <row r="131" spans="1:4" ht="15.75">
      <c r="A131" s="190"/>
      <c r="C131" s="48"/>
      <c r="D131" s="48"/>
    </row>
    <row r="132" spans="1:4" ht="15.75">
      <c r="A132" s="190"/>
      <c r="C132" s="48"/>
      <c r="D132" s="48"/>
    </row>
    <row r="133" spans="1:4" ht="15.75">
      <c r="A133" s="190"/>
      <c r="C133" s="48"/>
      <c r="D133" s="48"/>
    </row>
    <row r="134" spans="1:4" ht="15.75">
      <c r="A134" s="190"/>
      <c r="C134" s="48"/>
      <c r="D134" s="48"/>
    </row>
    <row r="135" spans="1:4" ht="15.75">
      <c r="A135" s="190"/>
      <c r="C135" s="48"/>
      <c r="D135" s="48"/>
    </row>
    <row r="136" spans="1:4" ht="15.75">
      <c r="A136" s="190"/>
      <c r="C136" s="48"/>
      <c r="D136" s="48"/>
    </row>
    <row r="137" spans="1:4" ht="15.75">
      <c r="A137" s="190"/>
      <c r="C137" s="48"/>
      <c r="D137" s="48"/>
    </row>
    <row r="138" spans="1:4" ht="15.75">
      <c r="A138" s="190"/>
      <c r="C138" s="48"/>
      <c r="D138" s="48"/>
    </row>
    <row r="139" spans="1:4" ht="15.75">
      <c r="A139" s="190"/>
      <c r="C139" s="48"/>
      <c r="D139" s="48"/>
    </row>
    <row r="140" spans="1:4" ht="15.75">
      <c r="A140" s="190"/>
      <c r="C140" s="48"/>
      <c r="D140" s="48"/>
    </row>
    <row r="141" spans="1:4" ht="15.75">
      <c r="A141" s="190"/>
      <c r="C141" s="48"/>
      <c r="D141" s="48"/>
    </row>
    <row r="142" spans="1:4" ht="15.75">
      <c r="A142" s="190"/>
      <c r="C142" s="48"/>
      <c r="D142" s="48"/>
    </row>
    <row r="143" spans="1:4" ht="15.75">
      <c r="A143" s="190"/>
      <c r="C143" s="48"/>
      <c r="D143" s="48"/>
    </row>
    <row r="144" spans="1:4" ht="15.75">
      <c r="A144" s="190"/>
      <c r="C144" s="48"/>
      <c r="D144" s="48"/>
    </row>
    <row r="145" spans="1:4" ht="15.75">
      <c r="A145" s="190"/>
      <c r="C145" s="48"/>
      <c r="D145" s="48"/>
    </row>
    <row r="146" spans="1:4" ht="15.75">
      <c r="A146" s="190"/>
      <c r="C146" s="48"/>
      <c r="D146" s="48"/>
    </row>
    <row r="147" spans="1:4" ht="15.75">
      <c r="A147" s="190"/>
      <c r="C147" s="48"/>
      <c r="D147" s="48"/>
    </row>
    <row r="148" spans="1:4" ht="15.75">
      <c r="A148" s="190"/>
      <c r="C148" s="48"/>
      <c r="D148" s="48"/>
    </row>
    <row r="149" spans="1:4" ht="15.75">
      <c r="A149" s="190"/>
      <c r="C149" s="48"/>
      <c r="D149" s="48"/>
    </row>
    <row r="150" spans="1:4" ht="15.75">
      <c r="A150" s="190"/>
      <c r="C150" s="48"/>
      <c r="D150" s="48"/>
    </row>
    <row r="151" spans="1:4" ht="15.75">
      <c r="A151" s="190"/>
      <c r="C151" s="48"/>
      <c r="D151" s="48"/>
    </row>
    <row r="152" spans="1:4" ht="15.75">
      <c r="A152" s="190"/>
      <c r="C152" s="48"/>
      <c r="D152" s="48"/>
    </row>
    <row r="153" spans="1:4" ht="15.75">
      <c r="A153" s="190"/>
      <c r="C153" s="48"/>
      <c r="D153" s="48"/>
    </row>
    <row r="154" spans="1:4" ht="15.75">
      <c r="A154" s="190"/>
      <c r="C154" s="48"/>
      <c r="D154" s="48"/>
    </row>
    <row r="155" spans="1:4" ht="15.75">
      <c r="A155" s="190"/>
      <c r="C155" s="48"/>
      <c r="D155" s="48"/>
    </row>
    <row r="156" spans="1:4" ht="15.75">
      <c r="A156" s="190"/>
      <c r="C156" s="48"/>
      <c r="D156" s="48"/>
    </row>
    <row r="157" spans="1:4" ht="15.75">
      <c r="A157" s="190"/>
      <c r="C157" s="48"/>
      <c r="D157" s="48"/>
    </row>
    <row r="158" spans="1:4" ht="15.75">
      <c r="A158" s="190"/>
      <c r="C158" s="48"/>
      <c r="D158" s="48"/>
    </row>
    <row r="159" spans="1:4" ht="15.75">
      <c r="A159" s="190"/>
      <c r="C159" s="48"/>
      <c r="D159" s="48"/>
    </row>
    <row r="160" spans="1:4" ht="15.75">
      <c r="A160" s="190"/>
      <c r="C160" s="48"/>
      <c r="D160" s="48"/>
    </row>
    <row r="161" spans="1:4" ht="15.75">
      <c r="A161" s="190"/>
      <c r="C161" s="48"/>
      <c r="D161" s="48"/>
    </row>
    <row r="162" spans="1:4" ht="15.75">
      <c r="A162" s="190"/>
      <c r="C162" s="48"/>
      <c r="D162" s="48"/>
    </row>
    <row r="163" spans="1:4" ht="15.75">
      <c r="A163" s="190"/>
      <c r="C163" s="48"/>
      <c r="D163" s="48"/>
    </row>
    <row r="164" spans="1:4" ht="15.75">
      <c r="A164" s="190"/>
      <c r="C164" s="48"/>
      <c r="D164" s="48"/>
    </row>
    <row r="165" spans="1:4" ht="15.75">
      <c r="A165" s="190"/>
      <c r="C165" s="48"/>
      <c r="D165" s="48"/>
    </row>
    <row r="166" spans="1:4" ht="15.75">
      <c r="A166" s="190"/>
      <c r="C166" s="48"/>
      <c r="D166" s="48"/>
    </row>
    <row r="167" spans="1:4" ht="15.75">
      <c r="A167" s="190"/>
      <c r="C167" s="48"/>
      <c r="D167" s="48"/>
    </row>
    <row r="168" spans="1:4" ht="15.75">
      <c r="A168" s="190"/>
      <c r="C168" s="48"/>
      <c r="D168" s="48"/>
    </row>
    <row r="169" spans="1:4" ht="15.75">
      <c r="A169" s="190"/>
      <c r="C169" s="48"/>
      <c r="D169" s="48"/>
    </row>
    <row r="170" spans="1:4" ht="15.75">
      <c r="A170" s="190"/>
      <c r="C170" s="48"/>
      <c r="D170" s="48"/>
    </row>
    <row r="171" spans="1:4" ht="15.75">
      <c r="A171" s="190"/>
      <c r="C171" s="48"/>
      <c r="D171" s="48"/>
    </row>
    <row r="172" spans="1:4" ht="15.75">
      <c r="A172" s="190"/>
      <c r="C172" s="48"/>
      <c r="D172" s="48"/>
    </row>
    <row r="173" spans="1:4" ht="15.75">
      <c r="A173" s="190"/>
      <c r="C173" s="48"/>
      <c r="D173" s="48"/>
    </row>
    <row r="174" spans="1:4" ht="15.75">
      <c r="A174" s="190"/>
      <c r="C174" s="48"/>
      <c r="D174" s="48"/>
    </row>
    <row r="175" spans="1:4" ht="15.75">
      <c r="A175" s="190"/>
      <c r="C175" s="48"/>
      <c r="D175" s="48"/>
    </row>
    <row r="176" spans="1:4" ht="15.75">
      <c r="A176" s="190"/>
      <c r="C176" s="48"/>
      <c r="D176" s="48"/>
    </row>
    <row r="177" spans="1:4" ht="15.75">
      <c r="A177" s="190"/>
      <c r="C177" s="48"/>
      <c r="D177" s="48"/>
    </row>
    <row r="178" spans="1:4" ht="15.75">
      <c r="A178" s="190"/>
      <c r="C178" s="48"/>
      <c r="D178" s="48"/>
    </row>
    <row r="179" spans="1:4" ht="15.75">
      <c r="A179" s="190"/>
      <c r="C179" s="48"/>
      <c r="D179" s="48"/>
    </row>
    <row r="180" spans="1:4" ht="15.75">
      <c r="A180" s="190"/>
      <c r="C180" s="48"/>
      <c r="D180" s="48"/>
    </row>
    <row r="181" spans="1:4" ht="15.75">
      <c r="A181" s="190"/>
      <c r="C181" s="48"/>
      <c r="D181" s="48"/>
    </row>
    <row r="182" spans="1:4" ht="15.75">
      <c r="A182" s="190"/>
      <c r="C182" s="48"/>
      <c r="D182" s="48"/>
    </row>
    <row r="183" spans="1:4" ht="15.75">
      <c r="A183" s="190"/>
      <c r="C183" s="48"/>
      <c r="D183" s="48"/>
    </row>
    <row r="184" spans="1:4" ht="15.75">
      <c r="A184" s="190"/>
      <c r="C184" s="48"/>
      <c r="D184" s="48"/>
    </row>
    <row r="185" spans="1:4" ht="15.75">
      <c r="A185" s="190"/>
      <c r="C185" s="48"/>
      <c r="D185" s="48"/>
    </row>
    <row r="186" spans="1:4" ht="15.75">
      <c r="A186" s="190"/>
      <c r="C186" s="48"/>
      <c r="D186" s="48"/>
    </row>
    <row r="187" spans="1:4" ht="15.75">
      <c r="A187" s="190"/>
      <c r="C187" s="48"/>
      <c r="D187" s="48"/>
    </row>
    <row r="188" spans="1:4" ht="15.75">
      <c r="A188" s="190"/>
      <c r="C188" s="48"/>
      <c r="D188" s="48"/>
    </row>
    <row r="189" spans="1:4" ht="15.75">
      <c r="A189" s="190"/>
      <c r="C189" s="48"/>
      <c r="D189" s="48"/>
    </row>
    <row r="190" spans="1:4" ht="15.75">
      <c r="A190" s="190"/>
      <c r="C190" s="48"/>
      <c r="D190" s="48"/>
    </row>
    <row r="191" spans="1:4" ht="15.75">
      <c r="A191" s="190"/>
      <c r="C191" s="48"/>
      <c r="D191" s="48"/>
    </row>
    <row r="192" spans="1:4" ht="15.75">
      <c r="A192" s="190"/>
      <c r="C192" s="48"/>
      <c r="D192" s="48"/>
    </row>
    <row r="193" spans="1:4" ht="15.75">
      <c r="A193" s="190"/>
      <c r="C193" s="48"/>
      <c r="D193" s="48"/>
    </row>
    <row r="194" spans="1:4" ht="15.75">
      <c r="A194" s="190"/>
      <c r="C194" s="48"/>
      <c r="D194" s="48"/>
    </row>
    <row r="195" spans="1:4" ht="15.75">
      <c r="A195" s="190"/>
      <c r="C195" s="48"/>
      <c r="D195" s="48"/>
    </row>
    <row r="196" spans="1:4" ht="15.75">
      <c r="A196" s="190"/>
      <c r="C196" s="48"/>
      <c r="D196" s="48"/>
    </row>
    <row r="197" spans="1:4" ht="15.75">
      <c r="A197" s="190"/>
      <c r="C197" s="48"/>
      <c r="D197" s="48"/>
    </row>
    <row r="198" spans="1:4" ht="15.75">
      <c r="A198" s="25"/>
      <c r="C198" s="48"/>
      <c r="D198" s="48"/>
    </row>
    <row r="199" spans="1:4" ht="15.75">
      <c r="A199" s="25"/>
      <c r="C199" s="48"/>
      <c r="D199" s="48"/>
    </row>
    <row r="200" spans="1:4" ht="15.75">
      <c r="A200" s="25"/>
      <c r="C200" s="48"/>
      <c r="D200" s="48"/>
    </row>
    <row r="201" spans="1:4" ht="15.75">
      <c r="A201" s="25"/>
      <c r="C201" s="48"/>
      <c r="D201" s="48"/>
    </row>
    <row r="202" spans="1:4" ht="15.75">
      <c r="A202" s="25"/>
      <c r="C202" s="48"/>
      <c r="D202" s="48"/>
    </row>
    <row r="203" spans="1:4" ht="15.75">
      <c r="A203" s="25"/>
      <c r="C203" s="48"/>
      <c r="D203" s="48"/>
    </row>
    <row r="204" spans="1:4" ht="15.75">
      <c r="A204" s="25"/>
      <c r="C204" s="48"/>
      <c r="D204" s="48"/>
    </row>
    <row r="205" spans="1:4" ht="15.75">
      <c r="A205" s="25"/>
      <c r="C205" s="48"/>
      <c r="D205" s="48"/>
    </row>
    <row r="206" spans="1:4" ht="15.75">
      <c r="A206" s="25"/>
      <c r="C206" s="48"/>
      <c r="D206" s="48"/>
    </row>
    <row r="207" spans="1:4" ht="15.75">
      <c r="A207" s="25"/>
      <c r="C207" s="48"/>
      <c r="D207" s="48"/>
    </row>
    <row r="208" spans="1:4" ht="15.75">
      <c r="A208" s="25"/>
      <c r="C208" s="48"/>
      <c r="D208" s="48"/>
    </row>
    <row r="209" spans="1:4" ht="15.75">
      <c r="A209" s="25"/>
      <c r="C209" s="48"/>
      <c r="D209" s="48"/>
    </row>
    <row r="210" spans="1:4" ht="15.75">
      <c r="A210" s="25"/>
      <c r="C210" s="48"/>
      <c r="D210" s="48"/>
    </row>
    <row r="211" spans="1:4" ht="15.75">
      <c r="A211" s="25"/>
      <c r="C211" s="48"/>
      <c r="D211" s="48"/>
    </row>
    <row r="212" spans="1:4" ht="15.75">
      <c r="A212" s="25"/>
      <c r="C212" s="48"/>
      <c r="D212" s="48"/>
    </row>
    <row r="213" spans="1:4" ht="15.75">
      <c r="A213" s="25"/>
      <c r="C213" s="48"/>
      <c r="D213" s="48"/>
    </row>
    <row r="214" spans="1:4" ht="15.75">
      <c r="A214" s="25"/>
      <c r="C214" s="48"/>
      <c r="D214" s="48"/>
    </row>
    <row r="215" spans="1:4" ht="15.75">
      <c r="A215" s="25"/>
      <c r="C215" s="48"/>
      <c r="D215" s="48"/>
    </row>
    <row r="216" spans="1:4" ht="15.75">
      <c r="A216" s="25"/>
      <c r="C216" s="48"/>
      <c r="D216" s="48"/>
    </row>
    <row r="217" spans="1:4" ht="15.75">
      <c r="A217" s="25"/>
      <c r="C217" s="48"/>
      <c r="D217" s="48"/>
    </row>
    <row r="218" spans="1:4" ht="15.75">
      <c r="A218" s="25"/>
      <c r="C218" s="48"/>
      <c r="D218" s="48"/>
    </row>
    <row r="219" spans="1:4" ht="15.75">
      <c r="A219" s="25"/>
      <c r="C219" s="48"/>
      <c r="D219" s="48"/>
    </row>
    <row r="220" spans="1:4" ht="15.75">
      <c r="A220" s="25"/>
      <c r="C220" s="48"/>
      <c r="D220" s="48"/>
    </row>
    <row r="221" spans="1:4" ht="15.75">
      <c r="A221" s="25"/>
      <c r="C221" s="48"/>
      <c r="D221" s="48"/>
    </row>
    <row r="222" spans="1:4" ht="15.75">
      <c r="A222" s="25"/>
      <c r="C222" s="48"/>
      <c r="D222" s="48"/>
    </row>
    <row r="223" spans="1:4" ht="15.75">
      <c r="A223" s="25"/>
      <c r="C223" s="48"/>
      <c r="D223" s="48"/>
    </row>
    <row r="224" spans="1:4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  <c r="C269" s="48"/>
      <c r="D269" s="48"/>
    </row>
    <row r="270" spans="1:4" ht="15.75">
      <c r="A270" s="25"/>
    </row>
    <row r="271" spans="1:4" ht="15.75">
      <c r="A271" s="25"/>
    </row>
    <row r="272" spans="1:4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workbookViewId="0">
      <selection activeCell="H40" sqref="H40"/>
    </sheetView>
  </sheetViews>
  <sheetFormatPr defaultRowHeight="15"/>
  <cols>
    <col min="1" max="1" width="97" style="26" customWidth="1"/>
    <col min="2" max="5" width="17.28515625" style="572" customWidth="1"/>
    <col min="6" max="6" width="2.5703125" style="191" customWidth="1"/>
    <col min="7" max="256" width="9.140625" style="572"/>
    <col min="257" max="257" width="65.5703125" style="572" customWidth="1"/>
    <col min="258" max="261" width="17.28515625" style="572" customWidth="1"/>
    <col min="262" max="262" width="2.5703125" style="572" customWidth="1"/>
    <col min="263" max="512" width="9.140625" style="572"/>
    <col min="513" max="513" width="65.5703125" style="572" customWidth="1"/>
    <col min="514" max="517" width="17.28515625" style="572" customWidth="1"/>
    <col min="518" max="518" width="2.5703125" style="572" customWidth="1"/>
    <col min="519" max="768" width="9.140625" style="572"/>
    <col min="769" max="769" width="65.5703125" style="572" customWidth="1"/>
    <col min="770" max="773" width="17.28515625" style="572" customWidth="1"/>
    <col min="774" max="774" width="2.5703125" style="572" customWidth="1"/>
    <col min="775" max="1024" width="9.140625" style="572"/>
    <col min="1025" max="1025" width="65.5703125" style="572" customWidth="1"/>
    <col min="1026" max="1029" width="17.28515625" style="572" customWidth="1"/>
    <col min="1030" max="1030" width="2.5703125" style="572" customWidth="1"/>
    <col min="1031" max="1280" width="9.140625" style="572"/>
    <col min="1281" max="1281" width="65.5703125" style="572" customWidth="1"/>
    <col min="1282" max="1285" width="17.28515625" style="572" customWidth="1"/>
    <col min="1286" max="1286" width="2.5703125" style="572" customWidth="1"/>
    <col min="1287" max="1536" width="9.140625" style="572"/>
    <col min="1537" max="1537" width="65.5703125" style="572" customWidth="1"/>
    <col min="1538" max="1541" width="17.28515625" style="572" customWidth="1"/>
    <col min="1542" max="1542" width="2.5703125" style="572" customWidth="1"/>
    <col min="1543" max="1792" width="9.140625" style="572"/>
    <col min="1793" max="1793" width="65.5703125" style="572" customWidth="1"/>
    <col min="1794" max="1797" width="17.28515625" style="572" customWidth="1"/>
    <col min="1798" max="1798" width="2.5703125" style="572" customWidth="1"/>
    <col min="1799" max="2048" width="9.140625" style="572"/>
    <col min="2049" max="2049" width="65.5703125" style="572" customWidth="1"/>
    <col min="2050" max="2053" width="17.28515625" style="572" customWidth="1"/>
    <col min="2054" max="2054" width="2.5703125" style="572" customWidth="1"/>
    <col min="2055" max="2304" width="9.140625" style="572"/>
    <col min="2305" max="2305" width="65.5703125" style="572" customWidth="1"/>
    <col min="2306" max="2309" width="17.28515625" style="572" customWidth="1"/>
    <col min="2310" max="2310" width="2.5703125" style="572" customWidth="1"/>
    <col min="2311" max="2560" width="9.140625" style="572"/>
    <col min="2561" max="2561" width="65.5703125" style="572" customWidth="1"/>
    <col min="2562" max="2565" width="17.28515625" style="572" customWidth="1"/>
    <col min="2566" max="2566" width="2.5703125" style="572" customWidth="1"/>
    <col min="2567" max="2816" width="9.140625" style="572"/>
    <col min="2817" max="2817" width="65.5703125" style="572" customWidth="1"/>
    <col min="2818" max="2821" width="17.28515625" style="572" customWidth="1"/>
    <col min="2822" max="2822" width="2.5703125" style="572" customWidth="1"/>
    <col min="2823" max="3072" width="9.140625" style="572"/>
    <col min="3073" max="3073" width="65.5703125" style="572" customWidth="1"/>
    <col min="3074" max="3077" width="17.28515625" style="572" customWidth="1"/>
    <col min="3078" max="3078" width="2.5703125" style="572" customWidth="1"/>
    <col min="3079" max="3328" width="9.140625" style="572"/>
    <col min="3329" max="3329" width="65.5703125" style="572" customWidth="1"/>
    <col min="3330" max="3333" width="17.28515625" style="572" customWidth="1"/>
    <col min="3334" max="3334" width="2.5703125" style="572" customWidth="1"/>
    <col min="3335" max="3584" width="9.140625" style="572"/>
    <col min="3585" max="3585" width="65.5703125" style="572" customWidth="1"/>
    <col min="3586" max="3589" width="17.28515625" style="572" customWidth="1"/>
    <col min="3590" max="3590" width="2.5703125" style="572" customWidth="1"/>
    <col min="3591" max="3840" width="9.140625" style="572"/>
    <col min="3841" max="3841" width="65.5703125" style="572" customWidth="1"/>
    <col min="3842" max="3845" width="17.28515625" style="572" customWidth="1"/>
    <col min="3846" max="3846" width="2.5703125" style="572" customWidth="1"/>
    <col min="3847" max="4096" width="9.140625" style="572"/>
    <col min="4097" max="4097" width="65.5703125" style="572" customWidth="1"/>
    <col min="4098" max="4101" width="17.28515625" style="572" customWidth="1"/>
    <col min="4102" max="4102" width="2.5703125" style="572" customWidth="1"/>
    <col min="4103" max="4352" width="9.140625" style="572"/>
    <col min="4353" max="4353" width="65.5703125" style="572" customWidth="1"/>
    <col min="4354" max="4357" width="17.28515625" style="572" customWidth="1"/>
    <col min="4358" max="4358" width="2.5703125" style="572" customWidth="1"/>
    <col min="4359" max="4608" width="9.140625" style="572"/>
    <col min="4609" max="4609" width="65.5703125" style="572" customWidth="1"/>
    <col min="4610" max="4613" width="17.28515625" style="572" customWidth="1"/>
    <col min="4614" max="4614" width="2.5703125" style="572" customWidth="1"/>
    <col min="4615" max="4864" width="9.140625" style="572"/>
    <col min="4865" max="4865" width="65.5703125" style="572" customWidth="1"/>
    <col min="4866" max="4869" width="17.28515625" style="572" customWidth="1"/>
    <col min="4870" max="4870" width="2.5703125" style="572" customWidth="1"/>
    <col min="4871" max="5120" width="9.140625" style="572"/>
    <col min="5121" max="5121" width="65.5703125" style="572" customWidth="1"/>
    <col min="5122" max="5125" width="17.28515625" style="572" customWidth="1"/>
    <col min="5126" max="5126" width="2.5703125" style="572" customWidth="1"/>
    <col min="5127" max="5376" width="9.140625" style="572"/>
    <col min="5377" max="5377" width="65.5703125" style="572" customWidth="1"/>
    <col min="5378" max="5381" width="17.28515625" style="572" customWidth="1"/>
    <col min="5382" max="5382" width="2.5703125" style="572" customWidth="1"/>
    <col min="5383" max="5632" width="9.140625" style="572"/>
    <col min="5633" max="5633" width="65.5703125" style="572" customWidth="1"/>
    <col min="5634" max="5637" width="17.28515625" style="572" customWidth="1"/>
    <col min="5638" max="5638" width="2.5703125" style="572" customWidth="1"/>
    <col min="5639" max="5888" width="9.140625" style="572"/>
    <col min="5889" max="5889" width="65.5703125" style="572" customWidth="1"/>
    <col min="5890" max="5893" width="17.28515625" style="572" customWidth="1"/>
    <col min="5894" max="5894" width="2.5703125" style="572" customWidth="1"/>
    <col min="5895" max="6144" width="9.140625" style="572"/>
    <col min="6145" max="6145" width="65.5703125" style="572" customWidth="1"/>
    <col min="6146" max="6149" width="17.28515625" style="572" customWidth="1"/>
    <col min="6150" max="6150" width="2.5703125" style="572" customWidth="1"/>
    <col min="6151" max="6400" width="9.140625" style="572"/>
    <col min="6401" max="6401" width="65.5703125" style="572" customWidth="1"/>
    <col min="6402" max="6405" width="17.28515625" style="572" customWidth="1"/>
    <col min="6406" max="6406" width="2.5703125" style="572" customWidth="1"/>
    <col min="6407" max="6656" width="9.140625" style="572"/>
    <col min="6657" max="6657" width="65.5703125" style="572" customWidth="1"/>
    <col min="6658" max="6661" width="17.28515625" style="572" customWidth="1"/>
    <col min="6662" max="6662" width="2.5703125" style="572" customWidth="1"/>
    <col min="6663" max="6912" width="9.140625" style="572"/>
    <col min="6913" max="6913" width="65.5703125" style="572" customWidth="1"/>
    <col min="6914" max="6917" width="17.28515625" style="572" customWidth="1"/>
    <col min="6918" max="6918" width="2.5703125" style="572" customWidth="1"/>
    <col min="6919" max="7168" width="9.140625" style="572"/>
    <col min="7169" max="7169" width="65.5703125" style="572" customWidth="1"/>
    <col min="7170" max="7173" width="17.28515625" style="572" customWidth="1"/>
    <col min="7174" max="7174" width="2.5703125" style="572" customWidth="1"/>
    <col min="7175" max="7424" width="9.140625" style="572"/>
    <col min="7425" max="7425" width="65.5703125" style="572" customWidth="1"/>
    <col min="7426" max="7429" width="17.28515625" style="572" customWidth="1"/>
    <col min="7430" max="7430" width="2.5703125" style="572" customWidth="1"/>
    <col min="7431" max="7680" width="9.140625" style="572"/>
    <col min="7681" max="7681" width="65.5703125" style="572" customWidth="1"/>
    <col min="7682" max="7685" width="17.28515625" style="572" customWidth="1"/>
    <col min="7686" max="7686" width="2.5703125" style="572" customWidth="1"/>
    <col min="7687" max="7936" width="9.140625" style="572"/>
    <col min="7937" max="7937" width="65.5703125" style="572" customWidth="1"/>
    <col min="7938" max="7941" width="17.28515625" style="572" customWidth="1"/>
    <col min="7942" max="7942" width="2.5703125" style="572" customWidth="1"/>
    <col min="7943" max="8192" width="9.140625" style="572"/>
    <col min="8193" max="8193" width="65.5703125" style="572" customWidth="1"/>
    <col min="8194" max="8197" width="17.28515625" style="572" customWidth="1"/>
    <col min="8198" max="8198" width="2.5703125" style="572" customWidth="1"/>
    <col min="8199" max="8448" width="9.140625" style="572"/>
    <col min="8449" max="8449" width="65.5703125" style="572" customWidth="1"/>
    <col min="8450" max="8453" width="17.28515625" style="572" customWidth="1"/>
    <col min="8454" max="8454" width="2.5703125" style="572" customWidth="1"/>
    <col min="8455" max="8704" width="9.140625" style="572"/>
    <col min="8705" max="8705" width="65.5703125" style="572" customWidth="1"/>
    <col min="8706" max="8709" width="17.28515625" style="572" customWidth="1"/>
    <col min="8710" max="8710" width="2.5703125" style="572" customWidth="1"/>
    <col min="8711" max="8960" width="9.140625" style="572"/>
    <col min="8961" max="8961" width="65.5703125" style="572" customWidth="1"/>
    <col min="8962" max="8965" width="17.28515625" style="572" customWidth="1"/>
    <col min="8966" max="8966" width="2.5703125" style="572" customWidth="1"/>
    <col min="8967" max="9216" width="9.140625" style="572"/>
    <col min="9217" max="9217" width="65.5703125" style="572" customWidth="1"/>
    <col min="9218" max="9221" width="17.28515625" style="572" customWidth="1"/>
    <col min="9222" max="9222" width="2.5703125" style="572" customWidth="1"/>
    <col min="9223" max="9472" width="9.140625" style="572"/>
    <col min="9473" max="9473" width="65.5703125" style="572" customWidth="1"/>
    <col min="9474" max="9477" width="17.28515625" style="572" customWidth="1"/>
    <col min="9478" max="9478" width="2.5703125" style="572" customWidth="1"/>
    <col min="9479" max="9728" width="9.140625" style="572"/>
    <col min="9729" max="9729" width="65.5703125" style="572" customWidth="1"/>
    <col min="9730" max="9733" width="17.28515625" style="572" customWidth="1"/>
    <col min="9734" max="9734" width="2.5703125" style="572" customWidth="1"/>
    <col min="9735" max="9984" width="9.140625" style="572"/>
    <col min="9985" max="9985" width="65.5703125" style="572" customWidth="1"/>
    <col min="9986" max="9989" width="17.28515625" style="572" customWidth="1"/>
    <col min="9990" max="9990" width="2.5703125" style="572" customWidth="1"/>
    <col min="9991" max="10240" width="9.140625" style="572"/>
    <col min="10241" max="10241" width="65.5703125" style="572" customWidth="1"/>
    <col min="10242" max="10245" width="17.28515625" style="572" customWidth="1"/>
    <col min="10246" max="10246" width="2.5703125" style="572" customWidth="1"/>
    <col min="10247" max="10496" width="9.140625" style="572"/>
    <col min="10497" max="10497" width="65.5703125" style="572" customWidth="1"/>
    <col min="10498" max="10501" width="17.28515625" style="572" customWidth="1"/>
    <col min="10502" max="10502" width="2.5703125" style="572" customWidth="1"/>
    <col min="10503" max="10752" width="9.140625" style="572"/>
    <col min="10753" max="10753" width="65.5703125" style="572" customWidth="1"/>
    <col min="10754" max="10757" width="17.28515625" style="572" customWidth="1"/>
    <col min="10758" max="10758" width="2.5703125" style="572" customWidth="1"/>
    <col min="10759" max="11008" width="9.140625" style="572"/>
    <col min="11009" max="11009" width="65.5703125" style="572" customWidth="1"/>
    <col min="11010" max="11013" width="17.28515625" style="572" customWidth="1"/>
    <col min="11014" max="11014" width="2.5703125" style="572" customWidth="1"/>
    <col min="11015" max="11264" width="9.140625" style="572"/>
    <col min="11265" max="11265" width="65.5703125" style="572" customWidth="1"/>
    <col min="11266" max="11269" width="17.28515625" style="572" customWidth="1"/>
    <col min="11270" max="11270" width="2.5703125" style="572" customWidth="1"/>
    <col min="11271" max="11520" width="9.140625" style="572"/>
    <col min="11521" max="11521" width="65.5703125" style="572" customWidth="1"/>
    <col min="11522" max="11525" width="17.28515625" style="572" customWidth="1"/>
    <col min="11526" max="11526" width="2.5703125" style="572" customWidth="1"/>
    <col min="11527" max="11776" width="9.140625" style="572"/>
    <col min="11777" max="11777" width="65.5703125" style="572" customWidth="1"/>
    <col min="11778" max="11781" width="17.28515625" style="572" customWidth="1"/>
    <col min="11782" max="11782" width="2.5703125" style="572" customWidth="1"/>
    <col min="11783" max="12032" width="9.140625" style="572"/>
    <col min="12033" max="12033" width="65.5703125" style="572" customWidth="1"/>
    <col min="12034" max="12037" width="17.28515625" style="572" customWidth="1"/>
    <col min="12038" max="12038" width="2.5703125" style="572" customWidth="1"/>
    <col min="12039" max="12288" width="9.140625" style="572"/>
    <col min="12289" max="12289" width="65.5703125" style="572" customWidth="1"/>
    <col min="12290" max="12293" width="17.28515625" style="572" customWidth="1"/>
    <col min="12294" max="12294" width="2.5703125" style="572" customWidth="1"/>
    <col min="12295" max="12544" width="9.140625" style="572"/>
    <col min="12545" max="12545" width="65.5703125" style="572" customWidth="1"/>
    <col min="12546" max="12549" width="17.28515625" style="572" customWidth="1"/>
    <col min="12550" max="12550" width="2.5703125" style="572" customWidth="1"/>
    <col min="12551" max="12800" width="9.140625" style="572"/>
    <col min="12801" max="12801" width="65.5703125" style="572" customWidth="1"/>
    <col min="12802" max="12805" width="17.28515625" style="572" customWidth="1"/>
    <col min="12806" max="12806" width="2.5703125" style="572" customWidth="1"/>
    <col min="12807" max="13056" width="9.140625" style="572"/>
    <col min="13057" max="13057" width="65.5703125" style="572" customWidth="1"/>
    <col min="13058" max="13061" width="17.28515625" style="572" customWidth="1"/>
    <col min="13062" max="13062" width="2.5703125" style="572" customWidth="1"/>
    <col min="13063" max="13312" width="9.140625" style="572"/>
    <col min="13313" max="13313" width="65.5703125" style="572" customWidth="1"/>
    <col min="13314" max="13317" width="17.28515625" style="572" customWidth="1"/>
    <col min="13318" max="13318" width="2.5703125" style="572" customWidth="1"/>
    <col min="13319" max="13568" width="9.140625" style="572"/>
    <col min="13569" max="13569" width="65.5703125" style="572" customWidth="1"/>
    <col min="13570" max="13573" width="17.28515625" style="572" customWidth="1"/>
    <col min="13574" max="13574" width="2.5703125" style="572" customWidth="1"/>
    <col min="13575" max="13824" width="9.140625" style="572"/>
    <col min="13825" max="13825" width="65.5703125" style="572" customWidth="1"/>
    <col min="13826" max="13829" width="17.28515625" style="572" customWidth="1"/>
    <col min="13830" max="13830" width="2.5703125" style="572" customWidth="1"/>
    <col min="13831" max="14080" width="9.140625" style="572"/>
    <col min="14081" max="14081" width="65.5703125" style="572" customWidth="1"/>
    <col min="14082" max="14085" width="17.28515625" style="572" customWidth="1"/>
    <col min="14086" max="14086" width="2.5703125" style="572" customWidth="1"/>
    <col min="14087" max="14336" width="9.140625" style="572"/>
    <col min="14337" max="14337" width="65.5703125" style="572" customWidth="1"/>
    <col min="14338" max="14341" width="17.28515625" style="572" customWidth="1"/>
    <col min="14342" max="14342" width="2.5703125" style="572" customWidth="1"/>
    <col min="14343" max="14592" width="9.140625" style="572"/>
    <col min="14593" max="14593" width="65.5703125" style="572" customWidth="1"/>
    <col min="14594" max="14597" width="17.28515625" style="572" customWidth="1"/>
    <col min="14598" max="14598" width="2.5703125" style="572" customWidth="1"/>
    <col min="14599" max="14848" width="9.140625" style="572"/>
    <col min="14849" max="14849" width="65.5703125" style="572" customWidth="1"/>
    <col min="14850" max="14853" width="17.28515625" style="572" customWidth="1"/>
    <col min="14854" max="14854" width="2.5703125" style="572" customWidth="1"/>
    <col min="14855" max="15104" width="9.140625" style="572"/>
    <col min="15105" max="15105" width="65.5703125" style="572" customWidth="1"/>
    <col min="15106" max="15109" width="17.28515625" style="572" customWidth="1"/>
    <col min="15110" max="15110" width="2.5703125" style="572" customWidth="1"/>
    <col min="15111" max="15360" width="9.140625" style="572"/>
    <col min="15361" max="15361" width="65.5703125" style="572" customWidth="1"/>
    <col min="15362" max="15365" width="17.28515625" style="572" customWidth="1"/>
    <col min="15366" max="15366" width="2.5703125" style="572" customWidth="1"/>
    <col min="15367" max="15616" width="9.140625" style="572"/>
    <col min="15617" max="15617" width="65.5703125" style="572" customWidth="1"/>
    <col min="15618" max="15621" width="17.28515625" style="572" customWidth="1"/>
    <col min="15622" max="15622" width="2.5703125" style="572" customWidth="1"/>
    <col min="15623" max="15872" width="9.140625" style="572"/>
    <col min="15873" max="15873" width="65.5703125" style="572" customWidth="1"/>
    <col min="15874" max="15877" width="17.28515625" style="572" customWidth="1"/>
    <col min="15878" max="15878" width="2.5703125" style="572" customWidth="1"/>
    <col min="15879" max="16128" width="9.140625" style="572"/>
    <col min="16129" max="16129" width="65.5703125" style="572" customWidth="1"/>
    <col min="16130" max="16133" width="17.28515625" style="572" customWidth="1"/>
    <col min="16134" max="16134" width="2.5703125" style="572" customWidth="1"/>
    <col min="16135" max="16384" width="9.140625" style="572"/>
  </cols>
  <sheetData>
    <row r="1" spans="1:26" s="1" customFormat="1" ht="3.75" hidden="1" customHeight="1">
      <c r="A1" s="192"/>
      <c r="B1" s="193"/>
      <c r="C1" s="193"/>
      <c r="D1" s="193"/>
      <c r="E1" s="193"/>
      <c r="F1" s="217"/>
    </row>
    <row r="2" spans="1:26" s="1" customFormat="1" ht="39" customHeight="1">
      <c r="A2" s="698" t="s">
        <v>733</v>
      </c>
      <c r="B2" s="698"/>
      <c r="C2" s="698"/>
      <c r="D2" s="698"/>
      <c r="E2" s="698"/>
      <c r="F2" s="217"/>
    </row>
    <row r="3" spans="1:26" s="1" customFormat="1" ht="26.25" customHeight="1">
      <c r="A3" s="698" t="s">
        <v>290</v>
      </c>
      <c r="B3" s="698"/>
      <c r="C3" s="698"/>
      <c r="D3" s="698"/>
      <c r="E3" s="698"/>
      <c r="F3" s="217"/>
    </row>
    <row r="4" spans="1:26" s="1" customFormat="1" ht="24.75" customHeight="1">
      <c r="A4" s="698" t="s">
        <v>877</v>
      </c>
      <c r="B4" s="698"/>
      <c r="C4" s="698"/>
      <c r="D4" s="698"/>
      <c r="E4" s="698"/>
      <c r="F4" s="217"/>
    </row>
    <row r="5" spans="1:26" s="1" customFormat="1" ht="39" customHeight="1">
      <c r="A5" s="738" t="s">
        <v>2</v>
      </c>
      <c r="B5" s="738"/>
      <c r="C5" s="738"/>
      <c r="D5" s="738"/>
      <c r="E5" s="738"/>
      <c r="F5" s="217"/>
    </row>
    <row r="6" spans="1:26" ht="7.5" customHeight="1">
      <c r="A6" s="159"/>
    </row>
    <row r="7" spans="1:26" ht="10.5" customHeight="1">
      <c r="A7" s="160"/>
      <c r="B7" s="194"/>
      <c r="C7" s="161"/>
      <c r="D7" s="161"/>
      <c r="E7" s="162"/>
      <c r="F7" s="218"/>
      <c r="G7" s="23"/>
      <c r="H7" s="23"/>
      <c r="I7" s="23"/>
      <c r="J7" s="23"/>
      <c r="K7" s="23"/>
    </row>
    <row r="8" spans="1:26" ht="38.25" customHeight="1" thickBot="1">
      <c r="A8" s="478"/>
      <c r="B8" s="478" t="s">
        <v>734</v>
      </c>
      <c r="C8" s="478" t="s">
        <v>736</v>
      </c>
      <c r="D8" s="478" t="s">
        <v>735</v>
      </c>
      <c r="E8" s="479" t="s">
        <v>354</v>
      </c>
      <c r="F8" s="218"/>
      <c r="W8" s="572">
        <v>1</v>
      </c>
      <c r="X8" s="572">
        <v>1</v>
      </c>
      <c r="Y8" s="572">
        <v>1</v>
      </c>
      <c r="Z8" s="572">
        <v>1</v>
      </c>
    </row>
    <row r="9" spans="1:26" ht="27" customHeight="1" thickTop="1">
      <c r="A9" s="350" t="s">
        <v>292</v>
      </c>
      <c r="B9" s="350">
        <v>6064.86222</v>
      </c>
      <c r="C9" s="351">
        <v>0</v>
      </c>
      <c r="D9" s="351">
        <v>24132.66978</v>
      </c>
      <c r="E9" s="350">
        <f t="shared" ref="E9:E57" si="0">SUM(B9:D9)</f>
        <v>30197.531999999999</v>
      </c>
      <c r="F9" s="402"/>
      <c r="G9" s="23"/>
      <c r="H9" s="23"/>
      <c r="I9" s="23"/>
      <c r="J9" s="23"/>
      <c r="K9" s="23"/>
    </row>
    <row r="10" spans="1:26" ht="27" customHeight="1">
      <c r="A10" s="167" t="s">
        <v>293</v>
      </c>
      <c r="B10" s="167">
        <v>0</v>
      </c>
      <c r="C10" s="168">
        <v>0</v>
      </c>
      <c r="D10" s="168">
        <v>8140.7549800000006</v>
      </c>
      <c r="E10" s="167">
        <f t="shared" si="0"/>
        <v>8140.7549800000006</v>
      </c>
      <c r="F10" s="402"/>
      <c r="G10" s="23"/>
      <c r="H10" s="23"/>
      <c r="I10" s="23"/>
      <c r="J10" s="23"/>
      <c r="K10" s="23"/>
    </row>
    <row r="11" spans="1:26" ht="27" customHeight="1">
      <c r="A11" s="167" t="s">
        <v>294</v>
      </c>
      <c r="B11" s="167">
        <v>0</v>
      </c>
      <c r="C11" s="168">
        <v>0</v>
      </c>
      <c r="D11" s="168">
        <v>483.47338999999999</v>
      </c>
      <c r="E11" s="167">
        <f t="shared" si="0"/>
        <v>483.47338999999999</v>
      </c>
      <c r="F11" s="402"/>
      <c r="G11" s="23"/>
      <c r="H11" s="23"/>
      <c r="I11" s="23"/>
      <c r="J11" s="23"/>
      <c r="K11" s="23"/>
    </row>
    <row r="12" spans="1:26" ht="27" customHeight="1">
      <c r="A12" s="167" t="s">
        <v>295</v>
      </c>
      <c r="B12" s="167">
        <v>0</v>
      </c>
      <c r="C12" s="168">
        <v>0</v>
      </c>
      <c r="D12" s="168">
        <v>7657.2815899999996</v>
      </c>
      <c r="E12" s="167">
        <f t="shared" si="0"/>
        <v>7657.2815899999996</v>
      </c>
      <c r="F12" s="402"/>
      <c r="G12" s="23"/>
      <c r="H12" s="23"/>
      <c r="I12" s="23"/>
      <c r="J12" s="23"/>
      <c r="K12" s="23"/>
    </row>
    <row r="13" spans="1:26" ht="27" customHeight="1">
      <c r="A13" s="167" t="s">
        <v>296</v>
      </c>
      <c r="B13" s="167">
        <v>6064.86222</v>
      </c>
      <c r="C13" s="168">
        <v>0</v>
      </c>
      <c r="D13" s="168">
        <v>15991.9148</v>
      </c>
      <c r="E13" s="167">
        <f t="shared" si="0"/>
        <v>22056.777020000001</v>
      </c>
      <c r="F13" s="402"/>
      <c r="G13" s="23"/>
      <c r="H13" s="23"/>
      <c r="I13" s="23"/>
      <c r="J13" s="23"/>
      <c r="K13" s="23"/>
    </row>
    <row r="14" spans="1:26" ht="27" customHeight="1">
      <c r="A14" s="167" t="s">
        <v>294</v>
      </c>
      <c r="B14" s="167">
        <v>0</v>
      </c>
      <c r="C14" s="168">
        <v>0</v>
      </c>
      <c r="D14" s="168">
        <v>1424.7848000000001</v>
      </c>
      <c r="E14" s="167">
        <f t="shared" si="0"/>
        <v>1424.7848000000001</v>
      </c>
      <c r="F14" s="402"/>
      <c r="G14" s="23"/>
      <c r="H14" s="23"/>
      <c r="I14" s="23"/>
      <c r="J14" s="23"/>
      <c r="K14" s="23"/>
    </row>
    <row r="15" spans="1:26" ht="27" customHeight="1">
      <c r="A15" s="167" t="s">
        <v>295</v>
      </c>
      <c r="B15" s="167">
        <v>6064.86222</v>
      </c>
      <c r="C15" s="168">
        <v>0</v>
      </c>
      <c r="D15" s="168">
        <v>14567.13</v>
      </c>
      <c r="E15" s="167">
        <f t="shared" si="0"/>
        <v>20631.99222</v>
      </c>
      <c r="F15" s="402"/>
      <c r="G15" s="23"/>
      <c r="H15" s="23"/>
      <c r="I15" s="23"/>
      <c r="J15" s="23"/>
      <c r="K15" s="23"/>
    </row>
    <row r="16" spans="1:26" ht="27" customHeight="1">
      <c r="A16" s="350" t="s">
        <v>297</v>
      </c>
      <c r="B16" s="350">
        <v>895449.00182</v>
      </c>
      <c r="C16" s="351">
        <v>206734.38277</v>
      </c>
      <c r="D16" s="351">
        <v>429603.15138</v>
      </c>
      <c r="E16" s="350">
        <f t="shared" si="0"/>
        <v>1531786.5359699999</v>
      </c>
      <c r="F16" s="402"/>
      <c r="G16" s="23"/>
      <c r="H16" s="23"/>
      <c r="I16" s="23"/>
      <c r="J16" s="23"/>
      <c r="K16" s="23"/>
    </row>
    <row r="17" spans="1:11" ht="27" customHeight="1">
      <c r="A17" s="167" t="s">
        <v>293</v>
      </c>
      <c r="B17" s="167">
        <v>337936.78480999998</v>
      </c>
      <c r="C17" s="168">
        <v>83948.540330000003</v>
      </c>
      <c r="D17" s="168">
        <v>154407.58258000002</v>
      </c>
      <c r="E17" s="167">
        <f t="shared" si="0"/>
        <v>576292.90772000002</v>
      </c>
      <c r="F17" s="402"/>
      <c r="G17" s="23"/>
      <c r="H17" s="23"/>
      <c r="I17" s="23"/>
      <c r="J17" s="23"/>
      <c r="K17" s="23"/>
    </row>
    <row r="18" spans="1:11" ht="27" customHeight="1">
      <c r="A18" s="167" t="s">
        <v>294</v>
      </c>
      <c r="B18" s="167">
        <v>283034.21461000002</v>
      </c>
      <c r="C18" s="168">
        <v>82292.52996</v>
      </c>
      <c r="D18" s="168">
        <v>57525.992409999999</v>
      </c>
      <c r="E18" s="167">
        <f t="shared" si="0"/>
        <v>422852.73698000005</v>
      </c>
      <c r="F18" s="402"/>
      <c r="G18" s="23"/>
      <c r="H18" s="23"/>
      <c r="I18" s="23"/>
      <c r="J18" s="23"/>
      <c r="K18" s="23"/>
    </row>
    <row r="19" spans="1:11" ht="27" customHeight="1">
      <c r="A19" s="167" t="s">
        <v>295</v>
      </c>
      <c r="B19" s="167">
        <v>54902.570200000002</v>
      </c>
      <c r="C19" s="168">
        <v>1656.0103700000002</v>
      </c>
      <c r="D19" s="168">
        <v>96881.590169999996</v>
      </c>
      <c r="E19" s="167">
        <f t="shared" si="0"/>
        <v>153440.17074</v>
      </c>
      <c r="F19" s="402"/>
      <c r="G19" s="23"/>
      <c r="H19" s="23"/>
      <c r="I19" s="23"/>
      <c r="J19" s="23"/>
      <c r="K19" s="23"/>
    </row>
    <row r="20" spans="1:11" ht="27" customHeight="1">
      <c r="A20" s="167" t="s">
        <v>296</v>
      </c>
      <c r="B20" s="167">
        <v>557512.21701000002</v>
      </c>
      <c r="C20" s="168">
        <v>122785.84243999999</v>
      </c>
      <c r="D20" s="168">
        <v>275195.56880000001</v>
      </c>
      <c r="E20" s="167">
        <f t="shared" si="0"/>
        <v>955493.62825000007</v>
      </c>
      <c r="F20" s="402"/>
      <c r="G20" s="23"/>
      <c r="H20" s="23"/>
      <c r="I20" s="23"/>
      <c r="J20" s="23"/>
      <c r="K20" s="23"/>
    </row>
    <row r="21" spans="1:11" ht="27" customHeight="1">
      <c r="A21" s="167" t="s">
        <v>294</v>
      </c>
      <c r="B21" s="167">
        <v>456966.85735000001</v>
      </c>
      <c r="C21" s="168">
        <v>114024.61948000001</v>
      </c>
      <c r="D21" s="168">
        <v>123252.87517</v>
      </c>
      <c r="E21" s="167">
        <f t="shared" si="0"/>
        <v>694244.35200000007</v>
      </c>
      <c r="F21" s="402"/>
      <c r="G21" s="23"/>
      <c r="H21" s="23"/>
      <c r="I21" s="23"/>
      <c r="J21" s="23"/>
      <c r="K21" s="23"/>
    </row>
    <row r="22" spans="1:11" ht="27" customHeight="1">
      <c r="A22" s="167" t="s">
        <v>295</v>
      </c>
      <c r="B22" s="167">
        <v>100545.35966</v>
      </c>
      <c r="C22" s="168">
        <v>8761.222960000001</v>
      </c>
      <c r="D22" s="168">
        <v>151942.69362999999</v>
      </c>
      <c r="E22" s="167">
        <f t="shared" si="0"/>
        <v>261249.27625</v>
      </c>
      <c r="F22" s="402"/>
      <c r="G22" s="23"/>
      <c r="H22" s="23"/>
      <c r="I22" s="23"/>
      <c r="J22" s="23"/>
      <c r="K22" s="23"/>
    </row>
    <row r="23" spans="1:11" ht="27" customHeight="1">
      <c r="A23" s="350" t="s">
        <v>298</v>
      </c>
      <c r="B23" s="350">
        <v>2880783.4379899995</v>
      </c>
      <c r="C23" s="351">
        <v>1455936.0913199999</v>
      </c>
      <c r="D23" s="351">
        <v>138709.70487000002</v>
      </c>
      <c r="E23" s="350">
        <f t="shared" si="0"/>
        <v>4475429.2341799997</v>
      </c>
      <c r="F23" s="402"/>
      <c r="G23" s="23"/>
      <c r="H23" s="23"/>
      <c r="I23" s="23"/>
      <c r="J23" s="23"/>
      <c r="K23" s="23"/>
    </row>
    <row r="24" spans="1:11" ht="27" customHeight="1">
      <c r="A24" s="167" t="s">
        <v>293</v>
      </c>
      <c r="B24" s="167">
        <v>1207855.8000999999</v>
      </c>
      <c r="C24" s="168">
        <v>648105.13269000011</v>
      </c>
      <c r="D24" s="168">
        <v>42461.77579</v>
      </c>
      <c r="E24" s="167">
        <f t="shared" si="0"/>
        <v>1898422.7085800001</v>
      </c>
      <c r="F24" s="402"/>
      <c r="G24" s="23"/>
      <c r="H24" s="23"/>
      <c r="I24" s="23"/>
      <c r="J24" s="23"/>
      <c r="K24" s="23"/>
    </row>
    <row r="25" spans="1:11" ht="27" customHeight="1">
      <c r="A25" s="167" t="s">
        <v>294</v>
      </c>
      <c r="B25" s="167">
        <v>1118535.9043599998</v>
      </c>
      <c r="C25" s="168">
        <v>598275.01730999991</v>
      </c>
      <c r="D25" s="168">
        <v>21256.285239999997</v>
      </c>
      <c r="E25" s="167">
        <f t="shared" si="0"/>
        <v>1738067.2069099997</v>
      </c>
      <c r="F25" s="402"/>
      <c r="G25" s="23"/>
      <c r="H25" s="23"/>
      <c r="I25" s="23"/>
      <c r="J25" s="23"/>
      <c r="K25" s="23"/>
    </row>
    <row r="26" spans="1:11" ht="27" customHeight="1">
      <c r="A26" s="167" t="s">
        <v>295</v>
      </c>
      <c r="B26" s="167">
        <v>89319.895739999993</v>
      </c>
      <c r="C26" s="168">
        <v>49830.115380000003</v>
      </c>
      <c r="D26" s="168">
        <v>21205.490550000002</v>
      </c>
      <c r="E26" s="167">
        <f t="shared" si="0"/>
        <v>160355.50166999997</v>
      </c>
      <c r="F26" s="402"/>
      <c r="G26" s="23"/>
      <c r="H26" s="23"/>
      <c r="I26" s="23"/>
      <c r="J26" s="23"/>
      <c r="K26" s="23"/>
    </row>
    <row r="27" spans="1:11" ht="27" customHeight="1">
      <c r="A27" s="167" t="s">
        <v>296</v>
      </c>
      <c r="B27" s="167">
        <v>1672927.6378900001</v>
      </c>
      <c r="C27" s="168">
        <v>807830.95863000001</v>
      </c>
      <c r="D27" s="168">
        <v>96247.929080000002</v>
      </c>
      <c r="E27" s="167">
        <f t="shared" si="0"/>
        <v>2577006.5256000003</v>
      </c>
      <c r="F27" s="402"/>
      <c r="G27" s="23"/>
      <c r="H27" s="23"/>
      <c r="I27" s="23"/>
      <c r="J27" s="23"/>
      <c r="K27" s="23"/>
    </row>
    <row r="28" spans="1:11" ht="27" customHeight="1">
      <c r="A28" s="167" t="s">
        <v>294</v>
      </c>
      <c r="B28" s="167">
        <v>1318975.64072</v>
      </c>
      <c r="C28" s="168">
        <v>673990.37252999994</v>
      </c>
      <c r="D28" s="168">
        <v>58862.425929999998</v>
      </c>
      <c r="E28" s="167">
        <f t="shared" si="0"/>
        <v>2051828.4391799998</v>
      </c>
      <c r="F28" s="402"/>
      <c r="G28" s="23"/>
      <c r="H28" s="23"/>
      <c r="I28" s="23"/>
      <c r="J28" s="23"/>
      <c r="K28" s="23"/>
    </row>
    <row r="29" spans="1:11" ht="27" customHeight="1">
      <c r="A29" s="167" t="s">
        <v>295</v>
      </c>
      <c r="B29" s="167">
        <v>353951.99716999999</v>
      </c>
      <c r="C29" s="168">
        <v>133840.58609999999</v>
      </c>
      <c r="D29" s="168">
        <v>37385.503149999997</v>
      </c>
      <c r="E29" s="167">
        <f t="shared" si="0"/>
        <v>525178.08641999995</v>
      </c>
      <c r="F29" s="402"/>
      <c r="G29" s="23"/>
      <c r="H29" s="23"/>
      <c r="I29" s="23"/>
      <c r="J29" s="23"/>
      <c r="K29" s="23"/>
    </row>
    <row r="30" spans="1:11" ht="27" customHeight="1">
      <c r="A30" s="350" t="s">
        <v>299</v>
      </c>
      <c r="B30" s="350">
        <v>331086.41395000002</v>
      </c>
      <c r="C30" s="351">
        <v>320016.22155000002</v>
      </c>
      <c r="D30" s="351">
        <v>118052.32399999999</v>
      </c>
      <c r="E30" s="350">
        <f t="shared" si="0"/>
        <v>769154.95950000011</v>
      </c>
      <c r="F30" s="402"/>
      <c r="G30" s="23"/>
      <c r="H30" s="23"/>
      <c r="I30" s="23"/>
      <c r="J30" s="23"/>
      <c r="K30" s="23"/>
    </row>
    <row r="31" spans="1:11" ht="27" customHeight="1">
      <c r="A31" s="167" t="s">
        <v>300</v>
      </c>
      <c r="B31" s="167">
        <v>246364.71943</v>
      </c>
      <c r="C31" s="168">
        <v>271950.53258</v>
      </c>
      <c r="D31" s="168">
        <v>103803.49062000001</v>
      </c>
      <c r="E31" s="167">
        <f t="shared" si="0"/>
        <v>622118.74262999999</v>
      </c>
      <c r="F31" s="402"/>
      <c r="G31" s="23"/>
      <c r="H31" s="23"/>
      <c r="I31" s="23"/>
      <c r="J31" s="23"/>
      <c r="K31" s="23"/>
    </row>
    <row r="32" spans="1:11" ht="27" customHeight="1">
      <c r="A32" s="167" t="s">
        <v>301</v>
      </c>
      <c r="B32" s="167">
        <v>6101.3345799999997</v>
      </c>
      <c r="C32" s="168">
        <v>6424.21605</v>
      </c>
      <c r="D32" s="168">
        <v>10961.47568</v>
      </c>
      <c r="E32" s="167">
        <f t="shared" si="0"/>
        <v>23487.026310000001</v>
      </c>
      <c r="F32" s="402"/>
      <c r="G32" s="23"/>
      <c r="H32" s="23"/>
      <c r="I32" s="23"/>
      <c r="J32" s="23"/>
      <c r="K32" s="23"/>
    </row>
    <row r="33" spans="1:11" ht="27" customHeight="1">
      <c r="A33" s="167" t="s">
        <v>302</v>
      </c>
      <c r="B33" s="167">
        <v>65964.500189999992</v>
      </c>
      <c r="C33" s="168">
        <v>145586.49750999999</v>
      </c>
      <c r="D33" s="168">
        <v>24383.88638</v>
      </c>
      <c r="E33" s="167">
        <f t="shared" si="0"/>
        <v>235934.88407999999</v>
      </c>
      <c r="F33" s="402"/>
      <c r="G33" s="23"/>
      <c r="H33" s="23"/>
      <c r="I33" s="23"/>
      <c r="J33" s="23"/>
      <c r="K33" s="23"/>
    </row>
    <row r="34" spans="1:11" ht="27" customHeight="1">
      <c r="A34" s="167" t="s">
        <v>303</v>
      </c>
      <c r="B34" s="167">
        <v>75437.799050000001</v>
      </c>
      <c r="C34" s="168">
        <v>38505.292299999994</v>
      </c>
      <c r="D34" s="168">
        <v>59929.969400000002</v>
      </c>
      <c r="E34" s="167">
        <f t="shared" si="0"/>
        <v>173873.06075</v>
      </c>
      <c r="F34" s="402"/>
      <c r="G34" s="23"/>
      <c r="H34" s="23"/>
      <c r="I34" s="23"/>
      <c r="J34" s="23"/>
      <c r="K34" s="23"/>
    </row>
    <row r="35" spans="1:11" ht="27" customHeight="1">
      <c r="A35" s="167" t="s">
        <v>304</v>
      </c>
      <c r="B35" s="167">
        <v>98861.085609999995</v>
      </c>
      <c r="C35" s="168">
        <v>81434.526719999994</v>
      </c>
      <c r="D35" s="168">
        <v>8528.1591599999992</v>
      </c>
      <c r="E35" s="167">
        <f t="shared" si="0"/>
        <v>188823.77148999998</v>
      </c>
      <c r="F35" s="402"/>
      <c r="G35" s="23"/>
      <c r="H35" s="23"/>
      <c r="I35" s="23"/>
      <c r="J35" s="23"/>
      <c r="K35" s="23"/>
    </row>
    <row r="36" spans="1:11" ht="27" customHeight="1">
      <c r="A36" s="167" t="s">
        <v>21</v>
      </c>
      <c r="B36" s="167">
        <v>38672.36578</v>
      </c>
      <c r="C36" s="168">
        <v>37891.187680000003</v>
      </c>
      <c r="D36" s="168">
        <v>369.32761999999997</v>
      </c>
      <c r="E36" s="167">
        <f t="shared" si="0"/>
        <v>76932.881079999992</v>
      </c>
      <c r="F36" s="402"/>
      <c r="G36" s="23"/>
      <c r="H36" s="23"/>
      <c r="I36" s="23"/>
      <c r="J36" s="23"/>
      <c r="K36" s="23"/>
    </row>
    <row r="37" spans="1:11" ht="27" customHeight="1">
      <c r="A37" s="167" t="s">
        <v>302</v>
      </c>
      <c r="B37" s="167">
        <v>15906.47666</v>
      </c>
      <c r="C37" s="168">
        <v>18985.465239999998</v>
      </c>
      <c r="D37" s="168">
        <v>199.78379999999999</v>
      </c>
      <c r="E37" s="167">
        <f t="shared" si="0"/>
        <v>35091.725699999995</v>
      </c>
      <c r="F37" s="402"/>
      <c r="G37" s="23"/>
      <c r="H37" s="23"/>
      <c r="I37" s="23"/>
      <c r="J37" s="23"/>
      <c r="K37" s="23"/>
    </row>
    <row r="38" spans="1:11" ht="27" customHeight="1">
      <c r="A38" s="167" t="s">
        <v>304</v>
      </c>
      <c r="B38" s="167">
        <v>22765.88912</v>
      </c>
      <c r="C38" s="168">
        <v>18905.722440000001</v>
      </c>
      <c r="D38" s="168">
        <v>169.54382000000001</v>
      </c>
      <c r="E38" s="167">
        <f t="shared" si="0"/>
        <v>41841.155380000004</v>
      </c>
      <c r="F38" s="402"/>
      <c r="G38" s="23"/>
      <c r="H38" s="23"/>
      <c r="I38" s="23"/>
      <c r="J38" s="23"/>
      <c r="K38" s="23"/>
    </row>
    <row r="39" spans="1:11" ht="27" customHeight="1">
      <c r="A39" s="167" t="s">
        <v>305</v>
      </c>
      <c r="B39" s="167">
        <v>0</v>
      </c>
      <c r="C39" s="168">
        <v>0</v>
      </c>
      <c r="D39" s="168">
        <v>0</v>
      </c>
      <c r="E39" s="167">
        <f t="shared" si="0"/>
        <v>0</v>
      </c>
      <c r="F39" s="402"/>
      <c r="G39" s="23"/>
      <c r="H39" s="23"/>
      <c r="I39" s="23"/>
      <c r="J39" s="23"/>
      <c r="K39" s="23"/>
    </row>
    <row r="40" spans="1:11" ht="27" customHeight="1">
      <c r="A40" s="167" t="s">
        <v>306</v>
      </c>
      <c r="B40" s="167">
        <v>0</v>
      </c>
      <c r="C40" s="168">
        <v>0</v>
      </c>
      <c r="D40" s="168">
        <v>0</v>
      </c>
      <c r="E40" s="167">
        <f t="shared" si="0"/>
        <v>0</v>
      </c>
      <c r="F40" s="402"/>
      <c r="G40" s="23"/>
      <c r="H40" s="23"/>
      <c r="I40" s="23"/>
      <c r="J40" s="23"/>
      <c r="K40" s="23"/>
    </row>
    <row r="41" spans="1:11" ht="27" customHeight="1">
      <c r="A41" s="167" t="s">
        <v>302</v>
      </c>
      <c r="B41" s="167">
        <v>0</v>
      </c>
      <c r="C41" s="168">
        <v>0</v>
      </c>
      <c r="D41" s="168">
        <v>0</v>
      </c>
      <c r="E41" s="167">
        <f t="shared" si="0"/>
        <v>0</v>
      </c>
      <c r="F41" s="402"/>
      <c r="G41" s="23"/>
      <c r="H41" s="23"/>
      <c r="I41" s="23"/>
      <c r="J41" s="23"/>
      <c r="K41" s="23"/>
    </row>
    <row r="42" spans="1:11" ht="27" customHeight="1">
      <c r="A42" s="167" t="s">
        <v>304</v>
      </c>
      <c r="B42" s="167">
        <v>0</v>
      </c>
      <c r="C42" s="168">
        <v>0</v>
      </c>
      <c r="D42" s="168">
        <v>0</v>
      </c>
      <c r="E42" s="167">
        <f t="shared" si="0"/>
        <v>0</v>
      </c>
      <c r="F42" s="402"/>
      <c r="G42" s="23"/>
      <c r="H42" s="23"/>
      <c r="I42" s="23"/>
      <c r="J42" s="23"/>
      <c r="K42" s="23"/>
    </row>
    <row r="43" spans="1:11" ht="27" customHeight="1">
      <c r="A43" s="167" t="s">
        <v>261</v>
      </c>
      <c r="B43" s="167">
        <v>44837.945749999999</v>
      </c>
      <c r="C43" s="168">
        <v>9564.5001499999998</v>
      </c>
      <c r="D43" s="168">
        <v>13879.50576</v>
      </c>
      <c r="E43" s="167">
        <f t="shared" si="0"/>
        <v>68281.951659999992</v>
      </c>
      <c r="F43" s="402"/>
      <c r="G43" s="23"/>
      <c r="H43" s="23"/>
      <c r="I43" s="23"/>
      <c r="J43" s="23"/>
      <c r="K43" s="23"/>
    </row>
    <row r="44" spans="1:11" ht="27" customHeight="1">
      <c r="A44" s="167" t="s">
        <v>301</v>
      </c>
      <c r="B44" s="167">
        <v>2635.37068</v>
      </c>
      <c r="C44" s="168">
        <v>394.12342000000001</v>
      </c>
      <c r="D44" s="168">
        <v>1336.8873799999999</v>
      </c>
      <c r="E44" s="167">
        <f t="shared" si="0"/>
        <v>4366.38148</v>
      </c>
      <c r="F44" s="402"/>
      <c r="G44" s="23"/>
      <c r="H44" s="23"/>
      <c r="I44" s="23"/>
      <c r="J44" s="23"/>
      <c r="K44" s="23"/>
    </row>
    <row r="45" spans="1:11" ht="27" customHeight="1">
      <c r="A45" s="167" t="s">
        <v>302</v>
      </c>
      <c r="B45" s="167">
        <v>14249.74078</v>
      </c>
      <c r="C45" s="168">
        <v>4922.9319000000005</v>
      </c>
      <c r="D45" s="168">
        <v>2806.9561600000002</v>
      </c>
      <c r="E45" s="167">
        <f t="shared" si="0"/>
        <v>21979.628840000001</v>
      </c>
      <c r="F45" s="402"/>
      <c r="G45" s="23"/>
      <c r="H45" s="23"/>
      <c r="I45" s="23"/>
      <c r="J45" s="23"/>
      <c r="K45" s="23"/>
    </row>
    <row r="46" spans="1:11" ht="27" customHeight="1">
      <c r="A46" s="167" t="s">
        <v>303</v>
      </c>
      <c r="B46" s="167">
        <v>10149.537119999999</v>
      </c>
      <c r="C46" s="168">
        <v>3063.4021000000002</v>
      </c>
      <c r="D46" s="168">
        <v>8877.2259200000008</v>
      </c>
      <c r="E46" s="167">
        <f t="shared" si="0"/>
        <v>22090.165140000001</v>
      </c>
      <c r="F46" s="402"/>
      <c r="G46" s="23"/>
      <c r="H46" s="23"/>
      <c r="I46" s="23"/>
      <c r="J46" s="23"/>
      <c r="K46" s="23"/>
    </row>
    <row r="47" spans="1:11" ht="27" customHeight="1">
      <c r="A47" s="167" t="s">
        <v>304</v>
      </c>
      <c r="B47" s="167">
        <v>17803.297170000002</v>
      </c>
      <c r="C47" s="168">
        <v>1184.0427299999999</v>
      </c>
      <c r="D47" s="168">
        <v>858.43630000000007</v>
      </c>
      <c r="E47" s="167">
        <f t="shared" si="0"/>
        <v>19845.776200000004</v>
      </c>
      <c r="F47" s="402"/>
      <c r="G47" s="23"/>
      <c r="H47" s="23"/>
      <c r="I47" s="23"/>
      <c r="J47" s="23"/>
      <c r="K47" s="23"/>
    </row>
    <row r="48" spans="1:11" ht="51" customHeight="1">
      <c r="A48" s="352" t="s">
        <v>23</v>
      </c>
      <c r="B48" s="167">
        <v>1211.3829900000001</v>
      </c>
      <c r="C48" s="168">
        <v>610.00113999999996</v>
      </c>
      <c r="D48" s="168">
        <v>0</v>
      </c>
      <c r="E48" s="167">
        <f t="shared" si="0"/>
        <v>1821.3841299999999</v>
      </c>
      <c r="F48" s="402"/>
      <c r="G48" s="23"/>
      <c r="H48" s="23"/>
      <c r="I48" s="23"/>
      <c r="J48" s="23"/>
      <c r="K48" s="23"/>
    </row>
    <row r="49" spans="1:11" ht="27" customHeight="1">
      <c r="A49" s="167" t="s">
        <v>302</v>
      </c>
      <c r="B49" s="167">
        <v>303.22001</v>
      </c>
      <c r="C49" s="168">
        <v>225.08364</v>
      </c>
      <c r="D49" s="168">
        <v>0</v>
      </c>
      <c r="E49" s="167">
        <f t="shared" si="0"/>
        <v>528.30365000000006</v>
      </c>
      <c r="F49" s="402"/>
      <c r="G49" s="23"/>
      <c r="H49" s="23"/>
      <c r="I49" s="23"/>
      <c r="J49" s="23"/>
      <c r="K49" s="23"/>
    </row>
    <row r="50" spans="1:11" ht="27" customHeight="1">
      <c r="A50" s="167" t="s">
        <v>304</v>
      </c>
      <c r="B50" s="167">
        <v>908.16297999999995</v>
      </c>
      <c r="C50" s="168">
        <v>313.87129999999996</v>
      </c>
      <c r="D50" s="168">
        <v>0</v>
      </c>
      <c r="E50" s="167">
        <f t="shared" si="0"/>
        <v>1222.0342799999999</v>
      </c>
      <c r="F50" s="402"/>
      <c r="G50" s="23"/>
      <c r="H50" s="23"/>
      <c r="I50" s="23"/>
      <c r="J50" s="23"/>
      <c r="K50" s="23"/>
    </row>
    <row r="51" spans="1:11" ht="27" customHeight="1">
      <c r="A51" s="167" t="s">
        <v>305</v>
      </c>
      <c r="B51" s="167">
        <v>0</v>
      </c>
      <c r="C51" s="168">
        <v>71.046199999999999</v>
      </c>
      <c r="D51" s="168">
        <v>0</v>
      </c>
      <c r="E51" s="167">
        <f t="shared" si="0"/>
        <v>71.046199999999999</v>
      </c>
      <c r="F51" s="402"/>
      <c r="G51" s="23"/>
      <c r="H51" s="23"/>
      <c r="I51" s="23"/>
      <c r="J51" s="23"/>
      <c r="K51" s="23"/>
    </row>
    <row r="52" spans="1:11" ht="27" customHeight="1">
      <c r="A52" s="350" t="s">
        <v>307</v>
      </c>
      <c r="B52" s="350">
        <v>74100.316470000005</v>
      </c>
      <c r="C52" s="351">
        <v>334922.82874999999</v>
      </c>
      <c r="D52" s="351">
        <v>31819.813600000001</v>
      </c>
      <c r="E52" s="350">
        <f t="shared" si="0"/>
        <v>440842.95882</v>
      </c>
      <c r="F52" s="402"/>
      <c r="G52" s="23"/>
      <c r="H52" s="23"/>
      <c r="I52" s="23"/>
      <c r="J52" s="23"/>
      <c r="K52" s="23"/>
    </row>
    <row r="53" spans="1:11" ht="27" customHeight="1">
      <c r="A53" s="167" t="s">
        <v>308</v>
      </c>
      <c r="B53" s="167">
        <v>0</v>
      </c>
      <c r="C53" s="168">
        <v>0</v>
      </c>
      <c r="D53" s="168">
        <v>0</v>
      </c>
      <c r="E53" s="167">
        <f t="shared" si="0"/>
        <v>0</v>
      </c>
      <c r="F53" s="402"/>
      <c r="G53" s="23"/>
      <c r="H53" s="23"/>
      <c r="I53" s="23"/>
      <c r="J53" s="23"/>
      <c r="K53" s="23"/>
    </row>
    <row r="54" spans="1:11" ht="27" customHeight="1">
      <c r="A54" s="167" t="s">
        <v>309</v>
      </c>
      <c r="B54" s="167">
        <v>0</v>
      </c>
      <c r="C54" s="168">
        <v>13978.466279999999</v>
      </c>
      <c r="D54" s="168">
        <v>5525.8904400000001</v>
      </c>
      <c r="E54" s="167">
        <f t="shared" si="0"/>
        <v>19504.35672</v>
      </c>
      <c r="F54" s="402"/>
      <c r="G54" s="23"/>
      <c r="H54" s="23"/>
      <c r="I54" s="23"/>
      <c r="J54" s="23"/>
      <c r="K54" s="23"/>
    </row>
    <row r="55" spans="1:11" ht="27" customHeight="1">
      <c r="A55" s="167" t="s">
        <v>310</v>
      </c>
      <c r="B55" s="167">
        <v>74100.316470000005</v>
      </c>
      <c r="C55" s="168">
        <v>320944.36247000005</v>
      </c>
      <c r="D55" s="168">
        <v>26293.923159999998</v>
      </c>
      <c r="E55" s="167">
        <f t="shared" si="0"/>
        <v>421338.60210000008</v>
      </c>
      <c r="F55" s="402"/>
      <c r="G55" s="23"/>
      <c r="H55" s="23"/>
      <c r="I55" s="23"/>
      <c r="J55" s="23"/>
      <c r="K55" s="23"/>
    </row>
    <row r="56" spans="1:11" s="200" customFormat="1" ht="36" customHeight="1">
      <c r="A56" s="174" t="s">
        <v>311</v>
      </c>
      <c r="B56" s="174">
        <v>0</v>
      </c>
      <c r="C56" s="199">
        <v>0</v>
      </c>
      <c r="D56" s="199">
        <v>0</v>
      </c>
      <c r="E56" s="174">
        <f t="shared" si="0"/>
        <v>0</v>
      </c>
      <c r="F56" s="403"/>
      <c r="G56" s="321"/>
      <c r="H56" s="321"/>
      <c r="I56" s="321"/>
      <c r="J56" s="321"/>
      <c r="K56" s="321"/>
    </row>
    <row r="57" spans="1:11" s="200" customFormat="1" ht="24" customHeight="1">
      <c r="A57" s="404" t="s">
        <v>236</v>
      </c>
      <c r="B57" s="405">
        <v>4187484.0324499998</v>
      </c>
      <c r="C57" s="405">
        <v>2317609.5243899999</v>
      </c>
      <c r="D57" s="405">
        <v>742317.66362999997</v>
      </c>
      <c r="E57" s="405">
        <f t="shared" si="0"/>
        <v>7247411.2204700001</v>
      </c>
      <c r="F57" s="403"/>
      <c r="G57" s="321"/>
      <c r="H57" s="321"/>
      <c r="I57" s="321"/>
      <c r="J57" s="321"/>
      <c r="K57" s="321"/>
    </row>
    <row r="58" spans="1:11" ht="27" customHeight="1">
      <c r="A58" s="204"/>
      <c r="B58" s="198"/>
      <c r="C58" s="198"/>
      <c r="D58" s="198"/>
      <c r="E58" s="198"/>
      <c r="F58" s="402"/>
      <c r="G58" s="23"/>
      <c r="H58" s="23"/>
      <c r="I58" s="23"/>
      <c r="J58" s="23"/>
      <c r="K58" s="23"/>
    </row>
    <row r="59" spans="1:11" ht="9" customHeight="1" thickBot="1">
      <c r="A59" s="420"/>
      <c r="B59" s="421"/>
      <c r="C59" s="422"/>
      <c r="D59" s="422"/>
      <c r="E59" s="423"/>
      <c r="F59" s="379"/>
      <c r="G59" s="23"/>
      <c r="H59" s="23"/>
      <c r="I59" s="23"/>
      <c r="J59" s="23"/>
      <c r="K59" s="23"/>
    </row>
    <row r="60" spans="1:11" ht="15" customHeight="1">
      <c r="A60" s="216" t="s">
        <v>338</v>
      </c>
      <c r="B60" s="179"/>
      <c r="C60" s="211"/>
      <c r="D60" s="211"/>
      <c r="E60" s="212"/>
      <c r="F60" s="407"/>
      <c r="G60" s="212"/>
      <c r="H60" s="23"/>
      <c r="I60" s="23"/>
      <c r="J60" s="23"/>
      <c r="K60" s="23"/>
    </row>
    <row r="61" spans="1:11" ht="9" customHeight="1">
      <c r="C61" s="24"/>
      <c r="D61" s="24"/>
      <c r="E61" s="23"/>
      <c r="F61" s="379"/>
      <c r="G61" s="23"/>
      <c r="H61" s="23"/>
      <c r="I61" s="23"/>
      <c r="J61" s="23"/>
      <c r="K61" s="23"/>
    </row>
    <row r="62" spans="1:11" ht="9" customHeight="1">
      <c r="A62" s="22"/>
      <c r="C62" s="24"/>
      <c r="D62" s="24"/>
      <c r="E62" s="23"/>
      <c r="F62" s="379"/>
      <c r="G62" s="23"/>
      <c r="H62" s="23"/>
      <c r="I62" s="23"/>
      <c r="J62" s="23"/>
      <c r="K62" s="23"/>
    </row>
    <row r="63" spans="1:11" ht="9" customHeight="1">
      <c r="A63" s="188"/>
      <c r="C63" s="24"/>
      <c r="D63" s="24"/>
      <c r="E63" s="23"/>
      <c r="F63" s="379"/>
      <c r="G63" s="23"/>
      <c r="H63" s="23"/>
      <c r="I63" s="23"/>
      <c r="J63" s="23"/>
      <c r="K63" s="23"/>
    </row>
    <row r="64" spans="1:11" ht="9" customHeight="1">
      <c r="A64" s="22"/>
      <c r="C64" s="24"/>
      <c r="D64" s="24"/>
      <c r="E64" s="23"/>
      <c r="F64" s="379"/>
      <c r="G64" s="23"/>
      <c r="H64" s="23"/>
      <c r="I64" s="23"/>
      <c r="J64" s="23"/>
      <c r="K64" s="23"/>
    </row>
    <row r="65" spans="1:11" ht="9" customHeight="1">
      <c r="A65" s="22"/>
      <c r="C65" s="24"/>
      <c r="D65" s="24"/>
      <c r="E65" s="23"/>
      <c r="F65" s="379"/>
      <c r="G65" s="23"/>
      <c r="H65" s="23"/>
      <c r="I65" s="23"/>
      <c r="J65" s="23"/>
      <c r="K65" s="23"/>
    </row>
    <row r="66" spans="1:11" ht="9" customHeight="1">
      <c r="A66" s="22"/>
      <c r="B66" s="215"/>
      <c r="C66" s="24"/>
      <c r="D66" s="24"/>
      <c r="E66" s="23"/>
      <c r="F66" s="379"/>
      <c r="G66" s="23"/>
      <c r="H66" s="23"/>
      <c r="I66" s="23"/>
      <c r="J66" s="23"/>
      <c r="K66" s="23"/>
    </row>
    <row r="67" spans="1:11" ht="9" customHeight="1">
      <c r="A67" s="22"/>
      <c r="B67" s="215"/>
      <c r="C67" s="24"/>
      <c r="D67" s="24"/>
      <c r="E67" s="23"/>
      <c r="F67" s="379"/>
      <c r="G67" s="23"/>
      <c r="H67" s="23"/>
      <c r="I67" s="23"/>
      <c r="J67" s="23"/>
      <c r="K67" s="23"/>
    </row>
    <row r="68" spans="1:11" ht="9" customHeight="1">
      <c r="A68" s="22"/>
      <c r="B68" s="215"/>
      <c r="C68" s="24"/>
      <c r="D68" s="24"/>
      <c r="E68" s="23"/>
      <c r="F68" s="379"/>
      <c r="G68" s="23"/>
      <c r="H68" s="23"/>
      <c r="I68" s="23"/>
      <c r="J68" s="23"/>
      <c r="K68" s="23"/>
    </row>
    <row r="69" spans="1:11" ht="9" customHeight="1">
      <c r="A69" s="185"/>
      <c r="B69" s="215"/>
      <c r="C69" s="24"/>
      <c r="D69" s="24"/>
      <c r="E69" s="23"/>
      <c r="F69" s="379"/>
      <c r="G69" s="23"/>
      <c r="H69" s="23"/>
      <c r="I69" s="23"/>
      <c r="J69" s="23"/>
      <c r="K69" s="23"/>
    </row>
    <row r="70" spans="1:11" ht="9" customHeight="1">
      <c r="A70" s="22"/>
      <c r="B70" s="215"/>
      <c r="C70" s="24"/>
      <c r="D70" s="24"/>
      <c r="E70" s="23"/>
      <c r="F70" s="379"/>
      <c r="G70" s="23"/>
      <c r="H70" s="23"/>
      <c r="I70" s="23"/>
      <c r="J70" s="23"/>
      <c r="K70" s="23"/>
    </row>
    <row r="71" spans="1:11" ht="9" customHeight="1">
      <c r="A71" s="22"/>
      <c r="B71" s="215"/>
      <c r="C71" s="24"/>
      <c r="D71" s="24"/>
      <c r="E71" s="23"/>
      <c r="F71" s="379"/>
      <c r="G71" s="23"/>
      <c r="H71" s="23"/>
      <c r="I71" s="23"/>
      <c r="J71" s="23"/>
      <c r="K71" s="23"/>
    </row>
    <row r="72" spans="1:11" ht="9" customHeight="1">
      <c r="A72" s="22"/>
      <c r="B72" s="215"/>
      <c r="C72" s="24"/>
      <c r="D72" s="24"/>
      <c r="E72" s="23"/>
      <c r="F72" s="379"/>
      <c r="G72" s="23"/>
      <c r="H72" s="23"/>
      <c r="I72" s="23"/>
      <c r="J72" s="23"/>
      <c r="K72" s="23"/>
    </row>
    <row r="73" spans="1:11" ht="9" customHeight="1">
      <c r="A73" s="22"/>
      <c r="C73" s="24"/>
      <c r="D73" s="24"/>
      <c r="E73" s="23"/>
      <c r="F73" s="379"/>
      <c r="G73" s="23"/>
      <c r="H73" s="23"/>
      <c r="I73" s="23"/>
      <c r="J73" s="23"/>
      <c r="K73" s="23"/>
    </row>
    <row r="74" spans="1:11" ht="9" customHeight="1">
      <c r="A74" s="22"/>
      <c r="C74" s="24"/>
      <c r="D74" s="24"/>
      <c r="E74" s="23"/>
      <c r="F74" s="379"/>
      <c r="G74" s="23"/>
      <c r="H74" s="23"/>
      <c r="I74" s="23"/>
      <c r="J74" s="23"/>
      <c r="K74" s="23"/>
    </row>
    <row r="75" spans="1:11" ht="9" customHeight="1">
      <c r="A75" s="185"/>
      <c r="C75" s="24"/>
      <c r="D75" s="24"/>
      <c r="E75" s="23"/>
      <c r="F75" s="379"/>
      <c r="G75" s="23"/>
      <c r="H75" s="23"/>
      <c r="I75" s="23"/>
      <c r="J75" s="23"/>
      <c r="K75" s="23"/>
    </row>
    <row r="76" spans="1:11" ht="9" customHeight="1">
      <c r="A76" s="22"/>
      <c r="C76" s="24"/>
      <c r="D76" s="24"/>
      <c r="E76" s="23"/>
      <c r="F76" s="379"/>
      <c r="G76" s="23"/>
      <c r="H76" s="23"/>
      <c r="I76" s="23"/>
      <c r="J76" s="23"/>
      <c r="K76" s="23"/>
    </row>
    <row r="77" spans="1:11" ht="9" customHeight="1">
      <c r="A77" s="22"/>
      <c r="C77" s="24"/>
      <c r="D77" s="24"/>
      <c r="E77" s="23"/>
      <c r="F77" s="379"/>
      <c r="G77" s="23"/>
      <c r="H77" s="23"/>
      <c r="I77" s="23"/>
      <c r="J77" s="23"/>
      <c r="K77" s="23"/>
    </row>
    <row r="78" spans="1:11" ht="9" customHeight="1">
      <c r="A78" s="22"/>
      <c r="C78" s="24"/>
      <c r="D78" s="24"/>
      <c r="E78" s="23"/>
      <c r="F78" s="379"/>
      <c r="G78" s="23"/>
      <c r="H78" s="23"/>
      <c r="I78" s="23"/>
      <c r="J78" s="23"/>
      <c r="K78" s="23"/>
    </row>
    <row r="79" spans="1:11" ht="9" customHeight="1">
      <c r="A79" s="22"/>
      <c r="C79" s="24"/>
      <c r="D79" s="24"/>
      <c r="E79" s="23"/>
      <c r="F79" s="379"/>
      <c r="G79" s="23"/>
      <c r="H79" s="23"/>
      <c r="I79" s="23"/>
      <c r="J79" s="23"/>
      <c r="K79" s="23"/>
    </row>
    <row r="80" spans="1:11" ht="9" customHeight="1">
      <c r="A80" s="22"/>
      <c r="C80" s="24"/>
      <c r="D80" s="24"/>
      <c r="E80" s="23"/>
      <c r="F80" s="379"/>
      <c r="G80" s="23"/>
      <c r="H80" s="23"/>
      <c r="I80" s="23"/>
      <c r="J80" s="23"/>
      <c r="K80" s="23"/>
    </row>
    <row r="81" spans="1:11" ht="9" customHeight="1">
      <c r="A81" s="185"/>
      <c r="C81" s="24"/>
      <c r="D81" s="24"/>
      <c r="E81" s="23"/>
      <c r="F81" s="379"/>
      <c r="G81" s="23"/>
      <c r="H81" s="23"/>
      <c r="I81" s="23"/>
      <c r="J81" s="23"/>
      <c r="K81" s="23"/>
    </row>
    <row r="82" spans="1:11" ht="9" customHeight="1">
      <c r="A82" s="22"/>
      <c r="C82" s="24"/>
      <c r="D82" s="24"/>
      <c r="E82" s="23"/>
      <c r="F82" s="379"/>
      <c r="G82" s="23"/>
      <c r="H82" s="23"/>
      <c r="I82" s="23"/>
      <c r="J82" s="23"/>
      <c r="K82" s="23"/>
    </row>
    <row r="83" spans="1:11" ht="9" customHeight="1">
      <c r="A83" s="22"/>
      <c r="C83" s="24"/>
      <c r="D83" s="24"/>
      <c r="E83" s="23"/>
      <c r="F83" s="379"/>
      <c r="G83" s="23"/>
      <c r="H83" s="23"/>
      <c r="I83" s="23"/>
      <c r="J83" s="23"/>
      <c r="K83" s="23"/>
    </row>
    <row r="84" spans="1:11" ht="9" customHeight="1">
      <c r="A84" s="22"/>
      <c r="C84" s="24"/>
      <c r="D84" s="24"/>
      <c r="E84" s="23"/>
      <c r="F84" s="379"/>
      <c r="G84" s="23"/>
      <c r="H84" s="23"/>
      <c r="I84" s="23"/>
      <c r="J84" s="23"/>
      <c r="K84" s="23"/>
    </row>
    <row r="85" spans="1:11" ht="9" customHeight="1">
      <c r="A85" s="22"/>
      <c r="C85" s="24"/>
      <c r="D85" s="24"/>
      <c r="E85" s="23"/>
      <c r="F85" s="379"/>
      <c r="G85" s="23"/>
      <c r="H85" s="23"/>
      <c r="I85" s="23"/>
      <c r="J85" s="23"/>
      <c r="K85" s="23"/>
    </row>
    <row r="86" spans="1:11" ht="9" customHeight="1">
      <c r="A86" s="185"/>
      <c r="C86" s="24"/>
      <c r="D86" s="24"/>
      <c r="E86" s="23"/>
      <c r="F86" s="379"/>
      <c r="G86" s="23"/>
      <c r="H86" s="23"/>
      <c r="I86" s="23"/>
      <c r="J86" s="23"/>
      <c r="K86" s="23"/>
    </row>
    <row r="87" spans="1:11" ht="9" customHeight="1">
      <c r="A87" s="186"/>
      <c r="C87" s="24"/>
      <c r="D87" s="24"/>
      <c r="E87" s="23"/>
      <c r="F87" s="379"/>
      <c r="G87" s="23"/>
      <c r="H87" s="23"/>
      <c r="I87" s="23"/>
      <c r="J87" s="23"/>
      <c r="K87" s="23"/>
    </row>
    <row r="88" spans="1:11" ht="9" customHeight="1">
      <c r="A88" s="186"/>
      <c r="C88" s="24"/>
      <c r="D88" s="24"/>
      <c r="E88" s="23"/>
      <c r="F88" s="379"/>
      <c r="G88" s="23"/>
      <c r="H88" s="23"/>
      <c r="I88" s="23"/>
      <c r="J88" s="23"/>
      <c r="K88" s="23"/>
    </row>
    <row r="89" spans="1:11" ht="9" customHeight="1">
      <c r="A89" s="186"/>
      <c r="C89" s="24"/>
      <c r="D89" s="24"/>
      <c r="E89" s="23"/>
      <c r="F89" s="379"/>
      <c r="G89" s="23"/>
      <c r="H89" s="23"/>
      <c r="I89" s="23"/>
      <c r="J89" s="23"/>
      <c r="K89" s="23"/>
    </row>
    <row r="90" spans="1:11" ht="9" customHeight="1">
      <c r="A90" s="186"/>
      <c r="C90" s="24"/>
      <c r="D90" s="24"/>
      <c r="E90" s="23"/>
      <c r="F90" s="379"/>
      <c r="G90" s="23"/>
      <c r="H90" s="23"/>
      <c r="I90" s="23"/>
      <c r="J90" s="23"/>
      <c r="K90" s="23"/>
    </row>
    <row r="91" spans="1:11" ht="9" customHeight="1">
      <c r="A91" s="187"/>
      <c r="C91" s="24"/>
      <c r="D91" s="24"/>
      <c r="E91" s="23"/>
      <c r="F91" s="379"/>
      <c r="G91" s="23"/>
      <c r="H91" s="23"/>
      <c r="I91" s="23"/>
      <c r="J91" s="23"/>
      <c r="K91" s="23"/>
    </row>
    <row r="92" spans="1:11" ht="9" customHeight="1">
      <c r="A92" s="187"/>
      <c r="C92" s="24"/>
      <c r="D92" s="24"/>
      <c r="E92" s="23"/>
      <c r="F92" s="379"/>
      <c r="G92" s="23"/>
      <c r="H92" s="23"/>
      <c r="I92" s="23"/>
      <c r="J92" s="23"/>
      <c r="K92" s="23"/>
    </row>
    <row r="93" spans="1:11" ht="9" customHeight="1">
      <c r="A93" s="188"/>
      <c r="C93" s="24"/>
      <c r="D93" s="24"/>
      <c r="E93" s="23"/>
      <c r="F93" s="379"/>
      <c r="G93" s="23"/>
      <c r="H93" s="23"/>
      <c r="I93" s="23"/>
      <c r="J93" s="23"/>
      <c r="K93" s="23"/>
    </row>
    <row r="94" spans="1:11" ht="9" customHeight="1">
      <c r="A94" s="22"/>
      <c r="C94" s="24"/>
      <c r="D94" s="24"/>
      <c r="E94" s="23"/>
      <c r="F94" s="379"/>
      <c r="G94" s="23"/>
      <c r="H94" s="23"/>
      <c r="I94" s="23"/>
      <c r="J94" s="23"/>
      <c r="K94" s="23"/>
    </row>
    <row r="95" spans="1:11" ht="9" customHeight="1">
      <c r="A95" s="22"/>
      <c r="C95" s="24"/>
      <c r="D95" s="24"/>
      <c r="E95" s="23"/>
      <c r="F95" s="379"/>
      <c r="G95" s="23"/>
      <c r="H95" s="23"/>
      <c r="I95" s="23"/>
      <c r="J95" s="23"/>
      <c r="K95" s="23"/>
    </row>
    <row r="96" spans="1:11" ht="9" customHeight="1">
      <c r="A96" s="22"/>
      <c r="C96" s="24"/>
      <c r="D96" s="24"/>
      <c r="E96" s="23"/>
      <c r="F96" s="379"/>
      <c r="G96" s="23"/>
      <c r="H96" s="23"/>
      <c r="I96" s="23"/>
      <c r="J96" s="23"/>
      <c r="K96" s="23"/>
    </row>
    <row r="97" spans="1:11" ht="9" customHeight="1">
      <c r="A97" s="22"/>
      <c r="C97" s="24"/>
      <c r="D97" s="24"/>
      <c r="E97" s="23"/>
      <c r="F97" s="379"/>
      <c r="G97" s="23"/>
      <c r="H97" s="23"/>
      <c r="I97" s="23"/>
      <c r="J97" s="23"/>
      <c r="K97" s="23"/>
    </row>
    <row r="98" spans="1:11" ht="9" customHeight="1">
      <c r="A98" s="186"/>
      <c r="C98" s="24"/>
      <c r="D98" s="24"/>
      <c r="E98" s="23"/>
      <c r="F98" s="379"/>
      <c r="G98" s="23"/>
      <c r="H98" s="23"/>
      <c r="I98" s="23"/>
      <c r="J98" s="23"/>
      <c r="K98" s="23"/>
    </row>
    <row r="99" spans="1:11" ht="9" customHeight="1">
      <c r="A99" s="188"/>
      <c r="C99" s="24"/>
      <c r="D99" s="24"/>
      <c r="E99" s="23"/>
      <c r="F99" s="379"/>
      <c r="G99" s="23"/>
      <c r="H99" s="23"/>
      <c r="I99" s="23"/>
      <c r="J99" s="23"/>
      <c r="K99" s="23"/>
    </row>
    <row r="100" spans="1:11" ht="9" customHeight="1">
      <c r="A100" s="22"/>
      <c r="C100" s="24"/>
      <c r="D100" s="24"/>
      <c r="E100" s="23"/>
      <c r="F100" s="379"/>
      <c r="G100" s="23"/>
      <c r="H100" s="23"/>
      <c r="I100" s="23"/>
      <c r="J100" s="23"/>
      <c r="K100" s="23"/>
    </row>
    <row r="101" spans="1:11" ht="9" customHeight="1">
      <c r="A101" s="22"/>
      <c r="C101" s="24"/>
      <c r="D101" s="24"/>
      <c r="E101" s="23"/>
      <c r="F101" s="379"/>
      <c r="G101" s="23"/>
      <c r="H101" s="23"/>
      <c r="I101" s="23"/>
      <c r="J101" s="23"/>
      <c r="K101" s="23"/>
    </row>
    <row r="102" spans="1:11" ht="9" customHeight="1">
      <c r="A102" s="22"/>
      <c r="C102" s="24"/>
      <c r="D102" s="24"/>
      <c r="E102" s="23"/>
      <c r="F102" s="379"/>
      <c r="G102" s="23"/>
      <c r="H102" s="23"/>
      <c r="I102" s="23"/>
      <c r="J102" s="23"/>
      <c r="K102" s="23"/>
    </row>
    <row r="103" spans="1:11" ht="9" customHeight="1">
      <c r="A103" s="22"/>
      <c r="C103" s="24"/>
      <c r="D103" s="24"/>
      <c r="E103" s="23"/>
      <c r="F103" s="379"/>
      <c r="G103" s="23"/>
      <c r="H103" s="23"/>
      <c r="I103" s="23"/>
      <c r="J103" s="23"/>
      <c r="K103" s="23"/>
    </row>
    <row r="104" spans="1:11" ht="9" customHeight="1">
      <c r="A104" s="186"/>
      <c r="C104" s="24"/>
      <c r="D104" s="24"/>
      <c r="E104" s="23"/>
      <c r="F104" s="379"/>
      <c r="G104" s="23"/>
      <c r="H104" s="23"/>
      <c r="I104" s="23"/>
      <c r="J104" s="23"/>
      <c r="K104" s="23"/>
    </row>
    <row r="105" spans="1:11" ht="9" customHeight="1">
      <c r="A105" s="188"/>
      <c r="C105" s="24"/>
      <c r="D105" s="24"/>
      <c r="E105" s="23"/>
      <c r="F105" s="379"/>
      <c r="G105" s="23"/>
      <c r="H105" s="23"/>
      <c r="I105" s="23"/>
      <c r="J105" s="23"/>
      <c r="K105" s="23"/>
    </row>
    <row r="106" spans="1:11" ht="9" customHeight="1">
      <c r="A106" s="22"/>
      <c r="C106" s="24"/>
      <c r="D106" s="24"/>
      <c r="E106" s="23"/>
      <c r="F106" s="379"/>
      <c r="G106" s="23"/>
      <c r="H106" s="23"/>
      <c r="I106" s="23"/>
      <c r="J106" s="23"/>
      <c r="K106" s="23"/>
    </row>
    <row r="107" spans="1:11" ht="9" customHeight="1">
      <c r="A107" s="22"/>
      <c r="C107" s="24"/>
      <c r="D107" s="24"/>
      <c r="E107" s="23"/>
      <c r="F107" s="379"/>
      <c r="G107" s="23"/>
      <c r="H107" s="23"/>
      <c r="I107" s="23"/>
      <c r="J107" s="23"/>
      <c r="K107" s="23"/>
    </row>
    <row r="108" spans="1:11" ht="9" customHeight="1">
      <c r="A108" s="22"/>
      <c r="C108" s="48"/>
      <c r="D108" s="48"/>
    </row>
    <row r="109" spans="1:11" ht="9" customHeight="1">
      <c r="A109" s="22"/>
      <c r="C109" s="48"/>
      <c r="D109" s="48"/>
    </row>
    <row r="110" spans="1:11" ht="9" customHeight="1">
      <c r="A110" s="22"/>
      <c r="C110" s="48"/>
      <c r="D110" s="48"/>
    </row>
    <row r="111" spans="1:11" ht="9" customHeight="1">
      <c r="A111" s="22"/>
      <c r="C111" s="48"/>
      <c r="D111" s="48"/>
    </row>
    <row r="112" spans="1:11" ht="9" customHeight="1">
      <c r="A112" s="22"/>
      <c r="C112" s="48"/>
      <c r="D112" s="48"/>
    </row>
    <row r="113" spans="1:4" ht="9" customHeight="1">
      <c r="A113" s="22"/>
      <c r="C113" s="48"/>
      <c r="D113" s="48"/>
    </row>
    <row r="114" spans="1:4" ht="9" customHeight="1">
      <c r="A114" s="186"/>
      <c r="C114" s="48"/>
      <c r="D114" s="48"/>
    </row>
    <row r="115" spans="1:4" ht="9" customHeight="1">
      <c r="A115" s="188"/>
      <c r="C115" s="48"/>
      <c r="D115" s="48"/>
    </row>
    <row r="116" spans="1:4" ht="9" customHeight="1">
      <c r="A116" s="22"/>
      <c r="C116" s="48"/>
      <c r="D116" s="48"/>
    </row>
    <row r="117" spans="1:4" ht="9" customHeight="1">
      <c r="A117" s="22"/>
      <c r="C117" s="48"/>
      <c r="D117" s="48"/>
    </row>
    <row r="118" spans="1:4" ht="9" customHeight="1">
      <c r="A118" s="22"/>
      <c r="C118" s="48"/>
      <c r="D118" s="48"/>
    </row>
    <row r="119" spans="1:4" ht="9" customHeight="1">
      <c r="A119" s="22"/>
      <c r="C119" s="48"/>
      <c r="D119" s="48"/>
    </row>
    <row r="120" spans="1:4" ht="9" customHeight="1">
      <c r="A120" s="22"/>
      <c r="C120" s="48"/>
      <c r="D120" s="48"/>
    </row>
    <row r="121" spans="1:4" ht="9" customHeight="1">
      <c r="A121" s="22"/>
      <c r="C121" s="48"/>
      <c r="D121" s="48"/>
    </row>
    <row r="122" spans="1:4" ht="9" customHeight="1">
      <c r="A122" s="22"/>
      <c r="C122" s="48"/>
      <c r="D122" s="48"/>
    </row>
    <row r="123" spans="1:4" ht="9" customHeight="1">
      <c r="A123" s="22"/>
      <c r="C123" s="48"/>
      <c r="D123" s="48"/>
    </row>
    <row r="124" spans="1:4" ht="9" customHeight="1">
      <c r="A124" s="22"/>
      <c r="C124" s="48"/>
      <c r="D124" s="48"/>
    </row>
    <row r="125" spans="1:4" ht="9" customHeight="1">
      <c r="A125" s="188"/>
      <c r="C125" s="48"/>
      <c r="D125" s="48"/>
    </row>
    <row r="126" spans="1:4" ht="9" customHeight="1">
      <c r="A126" s="22"/>
      <c r="C126" s="48"/>
      <c r="D126" s="48"/>
    </row>
    <row r="127" spans="1:4" ht="9" customHeight="1">
      <c r="A127" s="22"/>
      <c r="C127" s="48"/>
      <c r="D127" s="48"/>
    </row>
    <row r="128" spans="1:4" ht="9" customHeight="1">
      <c r="A128" s="22"/>
      <c r="C128" s="48"/>
      <c r="D128" s="48"/>
    </row>
    <row r="129" spans="1:4">
      <c r="A129" s="189"/>
      <c r="C129" s="48"/>
      <c r="D129" s="48"/>
    </row>
    <row r="130" spans="1:4">
      <c r="A130" s="189"/>
      <c r="C130" s="48"/>
      <c r="D130" s="48"/>
    </row>
    <row r="131" spans="1:4">
      <c r="A131" s="189"/>
      <c r="C131" s="48"/>
      <c r="D131" s="48"/>
    </row>
    <row r="132" spans="1:4">
      <c r="A132" s="189"/>
      <c r="C132" s="48"/>
      <c r="D132" s="48"/>
    </row>
    <row r="133" spans="1:4">
      <c r="A133" s="189"/>
      <c r="C133" s="48"/>
      <c r="D133" s="48"/>
    </row>
    <row r="134" spans="1:4">
      <c r="A134" s="189"/>
      <c r="C134" s="48"/>
      <c r="D134" s="48"/>
    </row>
    <row r="135" spans="1:4">
      <c r="A135" s="189"/>
      <c r="C135" s="48"/>
      <c r="D135" s="48"/>
    </row>
    <row r="136" spans="1:4" ht="15.75">
      <c r="A136" s="190"/>
      <c r="C136" s="48"/>
      <c r="D136" s="48"/>
    </row>
    <row r="137" spans="1:4" ht="15.75">
      <c r="A137" s="190"/>
      <c r="C137" s="48"/>
      <c r="D137" s="48"/>
    </row>
    <row r="138" spans="1:4" ht="15.75">
      <c r="A138" s="190"/>
      <c r="C138" s="48"/>
      <c r="D138" s="48"/>
    </row>
    <row r="139" spans="1:4" ht="15.75">
      <c r="A139" s="190"/>
      <c r="C139" s="48"/>
      <c r="D139" s="48"/>
    </row>
    <row r="140" spans="1:4" ht="15.75">
      <c r="A140" s="190"/>
      <c r="C140" s="48"/>
      <c r="D140" s="48"/>
    </row>
    <row r="141" spans="1:4" ht="15.75">
      <c r="A141" s="190"/>
      <c r="C141" s="48"/>
      <c r="D141" s="48"/>
    </row>
    <row r="142" spans="1:4" ht="15.75">
      <c r="A142" s="190"/>
      <c r="C142" s="48"/>
      <c r="D142" s="48"/>
    </row>
    <row r="143" spans="1:4" ht="15.75">
      <c r="A143" s="190"/>
      <c r="C143" s="48"/>
      <c r="D143" s="48"/>
    </row>
    <row r="144" spans="1:4" ht="15.75">
      <c r="A144" s="190"/>
      <c r="C144" s="48"/>
      <c r="D144" s="48"/>
    </row>
    <row r="145" spans="1:4" ht="15.75">
      <c r="A145" s="190"/>
      <c r="C145" s="48"/>
      <c r="D145" s="48"/>
    </row>
    <row r="146" spans="1:4" ht="15.75">
      <c r="A146" s="190"/>
      <c r="C146" s="48"/>
      <c r="D146" s="48"/>
    </row>
    <row r="147" spans="1:4" ht="15.75">
      <c r="A147" s="190"/>
      <c r="C147" s="48"/>
      <c r="D147" s="48"/>
    </row>
    <row r="148" spans="1:4" ht="15.75">
      <c r="A148" s="190"/>
      <c r="C148" s="48"/>
      <c r="D148" s="48"/>
    </row>
    <row r="149" spans="1:4" ht="15.75">
      <c r="A149" s="190"/>
      <c r="C149" s="48"/>
      <c r="D149" s="48"/>
    </row>
    <row r="150" spans="1:4" ht="15.75">
      <c r="A150" s="190"/>
      <c r="C150" s="48"/>
      <c r="D150" s="48"/>
    </row>
    <row r="151" spans="1:4" ht="15.75">
      <c r="A151" s="190"/>
      <c r="C151" s="48"/>
      <c r="D151" s="48"/>
    </row>
    <row r="152" spans="1:4" ht="15.75">
      <c r="A152" s="190"/>
      <c r="C152" s="48"/>
      <c r="D152" s="48"/>
    </row>
    <row r="153" spans="1:4" ht="15.75">
      <c r="A153" s="190"/>
      <c r="C153" s="48"/>
      <c r="D153" s="48"/>
    </row>
    <row r="154" spans="1:4" ht="15.75">
      <c r="A154" s="190"/>
      <c r="C154" s="48"/>
      <c r="D154" s="48"/>
    </row>
    <row r="155" spans="1:4" ht="15.75">
      <c r="A155" s="190"/>
      <c r="C155" s="48"/>
      <c r="D155" s="48"/>
    </row>
    <row r="156" spans="1:4" ht="15.75">
      <c r="A156" s="190"/>
      <c r="C156" s="48"/>
      <c r="D156" s="48"/>
    </row>
    <row r="157" spans="1:4" ht="15.75">
      <c r="A157" s="190"/>
      <c r="C157" s="48"/>
      <c r="D157" s="48"/>
    </row>
    <row r="158" spans="1:4" ht="15.75">
      <c r="A158" s="190"/>
      <c r="C158" s="48"/>
      <c r="D158" s="48"/>
    </row>
    <row r="159" spans="1:4" ht="15.75">
      <c r="A159" s="190"/>
      <c r="C159" s="48"/>
      <c r="D159" s="48"/>
    </row>
    <row r="160" spans="1:4" ht="15.75">
      <c r="A160" s="190"/>
      <c r="C160" s="48"/>
      <c r="D160" s="48"/>
    </row>
    <row r="161" spans="1:4" ht="15.75">
      <c r="A161" s="190"/>
      <c r="C161" s="48"/>
      <c r="D161" s="48"/>
    </row>
    <row r="162" spans="1:4" ht="15.75">
      <c r="A162" s="190"/>
      <c r="C162" s="48"/>
      <c r="D162" s="48"/>
    </row>
    <row r="163" spans="1:4" ht="15.75">
      <c r="A163" s="190"/>
      <c r="C163" s="48"/>
      <c r="D163" s="48"/>
    </row>
    <row r="164" spans="1:4" ht="15.75">
      <c r="A164" s="190"/>
      <c r="C164" s="48"/>
      <c r="D164" s="48"/>
    </row>
    <row r="165" spans="1:4" ht="15.75">
      <c r="A165" s="190"/>
      <c r="C165" s="48"/>
      <c r="D165" s="48"/>
    </row>
    <row r="166" spans="1:4" ht="15.75">
      <c r="A166" s="190"/>
      <c r="C166" s="48"/>
      <c r="D166" s="48"/>
    </row>
    <row r="167" spans="1:4" ht="15.75">
      <c r="A167" s="190"/>
      <c r="C167" s="48"/>
      <c r="D167" s="48"/>
    </row>
    <row r="168" spans="1:4" ht="15.75">
      <c r="A168" s="190"/>
      <c r="C168" s="48"/>
      <c r="D168" s="48"/>
    </row>
    <row r="169" spans="1:4" ht="15.75">
      <c r="A169" s="190"/>
      <c r="C169" s="48"/>
      <c r="D169" s="48"/>
    </row>
    <row r="170" spans="1:4" ht="15.75">
      <c r="A170" s="190"/>
      <c r="C170" s="48"/>
      <c r="D170" s="48"/>
    </row>
    <row r="171" spans="1:4" ht="15.75">
      <c r="A171" s="190"/>
      <c r="C171" s="48"/>
      <c r="D171" s="48"/>
    </row>
    <row r="172" spans="1:4" ht="15.75">
      <c r="A172" s="190"/>
      <c r="C172" s="48"/>
      <c r="D172" s="48"/>
    </row>
    <row r="173" spans="1:4" ht="15.75">
      <c r="A173" s="190"/>
      <c r="C173" s="48"/>
      <c r="D173" s="48"/>
    </row>
    <row r="174" spans="1:4" ht="15.75">
      <c r="A174" s="190"/>
      <c r="C174" s="48"/>
      <c r="D174" s="48"/>
    </row>
    <row r="175" spans="1:4" ht="15.75">
      <c r="A175" s="190"/>
      <c r="C175" s="48"/>
      <c r="D175" s="48"/>
    </row>
    <row r="176" spans="1:4" ht="15.75">
      <c r="A176" s="190"/>
      <c r="C176" s="48"/>
      <c r="D176" s="48"/>
    </row>
    <row r="177" spans="1:4" ht="15.75">
      <c r="A177" s="190"/>
      <c r="C177" s="48"/>
      <c r="D177" s="48"/>
    </row>
    <row r="178" spans="1:4" ht="15.75">
      <c r="A178" s="190"/>
      <c r="C178" s="48"/>
      <c r="D178" s="48"/>
    </row>
    <row r="179" spans="1:4" ht="15.75">
      <c r="A179" s="190"/>
      <c r="C179" s="48"/>
      <c r="D179" s="48"/>
    </row>
    <row r="180" spans="1:4" ht="15.75">
      <c r="A180" s="190"/>
      <c r="C180" s="48"/>
      <c r="D180" s="48"/>
    </row>
    <row r="181" spans="1:4" ht="15.75">
      <c r="A181" s="190"/>
      <c r="C181" s="48"/>
      <c r="D181" s="48"/>
    </row>
    <row r="182" spans="1:4" ht="15.75">
      <c r="A182" s="190"/>
      <c r="C182" s="48"/>
      <c r="D182" s="48"/>
    </row>
    <row r="183" spans="1:4" ht="15.75">
      <c r="A183" s="190"/>
      <c r="C183" s="48"/>
      <c r="D183" s="48"/>
    </row>
    <row r="184" spans="1:4" ht="15.75">
      <c r="A184" s="190"/>
      <c r="C184" s="48"/>
      <c r="D184" s="48"/>
    </row>
    <row r="185" spans="1:4" ht="15.75">
      <c r="A185" s="190"/>
      <c r="C185" s="48"/>
      <c r="D185" s="48"/>
    </row>
    <row r="186" spans="1:4" ht="15.75">
      <c r="A186" s="190"/>
      <c r="C186" s="48"/>
      <c r="D186" s="48"/>
    </row>
    <row r="187" spans="1:4" ht="15.75">
      <c r="A187" s="190"/>
      <c r="C187" s="48"/>
      <c r="D187" s="48"/>
    </row>
    <row r="188" spans="1:4" ht="15.75">
      <c r="A188" s="190"/>
      <c r="C188" s="48"/>
      <c r="D188" s="48"/>
    </row>
    <row r="189" spans="1:4" ht="15.75">
      <c r="A189" s="190"/>
      <c r="C189" s="48"/>
      <c r="D189" s="48"/>
    </row>
    <row r="190" spans="1:4" ht="15.75">
      <c r="A190" s="190"/>
      <c r="C190" s="48"/>
      <c r="D190" s="48"/>
    </row>
    <row r="191" spans="1:4" ht="15.75">
      <c r="A191" s="190"/>
      <c r="C191" s="48"/>
      <c r="D191" s="48"/>
    </row>
    <row r="192" spans="1:4" ht="15.75">
      <c r="A192" s="190"/>
      <c r="C192" s="48"/>
      <c r="D192" s="48"/>
    </row>
    <row r="193" spans="1:4" ht="15.75">
      <c r="A193" s="190"/>
      <c r="C193" s="48"/>
      <c r="D193" s="48"/>
    </row>
    <row r="194" spans="1:4" ht="15.75">
      <c r="A194" s="190"/>
      <c r="C194" s="48"/>
      <c r="D194" s="48"/>
    </row>
    <row r="195" spans="1:4" ht="15.75">
      <c r="A195" s="190"/>
      <c r="C195" s="48"/>
      <c r="D195" s="48"/>
    </row>
    <row r="196" spans="1:4" ht="15.75">
      <c r="A196" s="190"/>
      <c r="C196" s="48"/>
      <c r="D196" s="48"/>
    </row>
    <row r="197" spans="1:4" ht="15.75">
      <c r="A197" s="190"/>
      <c r="C197" s="48"/>
      <c r="D197" s="48"/>
    </row>
    <row r="198" spans="1:4" ht="15.75">
      <c r="A198" s="190"/>
      <c r="C198" s="48"/>
      <c r="D198" s="48"/>
    </row>
    <row r="199" spans="1:4" ht="15.75">
      <c r="A199" s="190"/>
      <c r="C199" s="48"/>
      <c r="D199" s="48"/>
    </row>
    <row r="200" spans="1:4" ht="15.75">
      <c r="A200" s="190"/>
      <c r="C200" s="48"/>
      <c r="D200" s="48"/>
    </row>
    <row r="201" spans="1:4" ht="15.75">
      <c r="A201" s="190"/>
      <c r="C201" s="48"/>
      <c r="D201" s="48"/>
    </row>
    <row r="202" spans="1:4" ht="15.75">
      <c r="A202" s="190"/>
      <c r="C202" s="48"/>
      <c r="D202" s="48"/>
    </row>
    <row r="203" spans="1:4" ht="15.75">
      <c r="A203" s="190"/>
      <c r="C203" s="48"/>
      <c r="D203" s="48"/>
    </row>
    <row r="204" spans="1:4" ht="15.75">
      <c r="A204" s="190"/>
      <c r="C204" s="48"/>
      <c r="D204" s="48"/>
    </row>
    <row r="205" spans="1:4" ht="15.75">
      <c r="A205" s="190"/>
      <c r="C205" s="48"/>
      <c r="D205" s="48"/>
    </row>
    <row r="206" spans="1:4" ht="15.75">
      <c r="A206" s="190"/>
      <c r="C206" s="48"/>
      <c r="D206" s="48"/>
    </row>
    <row r="207" spans="1:4" ht="15.75">
      <c r="A207" s="190"/>
      <c r="C207" s="48"/>
      <c r="D207" s="48"/>
    </row>
    <row r="208" spans="1:4" ht="15.75">
      <c r="A208" s="190"/>
      <c r="C208" s="48"/>
      <c r="D208" s="48"/>
    </row>
    <row r="209" spans="1:4" ht="15.75">
      <c r="A209" s="190"/>
      <c r="C209" s="48"/>
      <c r="D209" s="48"/>
    </row>
    <row r="210" spans="1:4" ht="15.75">
      <c r="A210" s="190"/>
      <c r="C210" s="48"/>
      <c r="D210" s="48"/>
    </row>
    <row r="211" spans="1:4" ht="15.75">
      <c r="A211" s="190"/>
      <c r="C211" s="48"/>
      <c r="D211" s="48"/>
    </row>
    <row r="212" spans="1:4" ht="15.75">
      <c r="A212" s="190"/>
      <c r="C212" s="48"/>
      <c r="D212" s="48"/>
    </row>
    <row r="213" spans="1:4" ht="15.75">
      <c r="A213" s="190"/>
      <c r="C213" s="48"/>
      <c r="D213" s="48"/>
    </row>
    <row r="214" spans="1:4" ht="15.75">
      <c r="A214" s="190"/>
      <c r="C214" s="48"/>
      <c r="D214" s="48"/>
    </row>
    <row r="215" spans="1:4" ht="15.75">
      <c r="A215" s="190"/>
      <c r="C215" s="48"/>
      <c r="D215" s="48"/>
    </row>
    <row r="216" spans="1:4" ht="15.75">
      <c r="A216" s="190"/>
      <c r="C216" s="48"/>
      <c r="D216" s="48"/>
    </row>
    <row r="217" spans="1:4" ht="15.75">
      <c r="A217" s="190"/>
      <c r="C217" s="48"/>
      <c r="D217" s="48"/>
    </row>
    <row r="218" spans="1:4" ht="15.75">
      <c r="A218" s="190"/>
      <c r="C218" s="48"/>
      <c r="D218" s="48"/>
    </row>
    <row r="219" spans="1:4" ht="15.75">
      <c r="A219" s="190"/>
      <c r="C219" s="48"/>
      <c r="D219" s="48"/>
    </row>
    <row r="220" spans="1:4" ht="15.75">
      <c r="A220" s="190"/>
      <c r="C220" s="48"/>
      <c r="D220" s="48"/>
    </row>
    <row r="221" spans="1:4" ht="15.75">
      <c r="A221" s="190"/>
      <c r="C221" s="48"/>
      <c r="D221" s="48"/>
    </row>
    <row r="222" spans="1:4" ht="15.75">
      <c r="A222" s="190"/>
      <c r="C222" s="48"/>
      <c r="D222" s="48"/>
    </row>
    <row r="223" spans="1:4" ht="15.75">
      <c r="A223" s="190"/>
      <c r="C223" s="48"/>
      <c r="D223" s="48"/>
    </row>
    <row r="224" spans="1:4" ht="15.75">
      <c r="A224" s="190"/>
      <c r="C224" s="48"/>
      <c r="D224" s="48"/>
    </row>
    <row r="225" spans="1:4" ht="15.75">
      <c r="A225" s="190"/>
      <c r="C225" s="48"/>
      <c r="D225" s="48"/>
    </row>
    <row r="226" spans="1:4" ht="15.75">
      <c r="A226" s="190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  <c r="C269" s="48"/>
      <c r="D269" s="48"/>
    </row>
    <row r="270" spans="1:4" ht="15.75">
      <c r="A270" s="25"/>
      <c r="C270" s="48"/>
      <c r="D270" s="48"/>
    </row>
    <row r="271" spans="1:4" ht="15.75">
      <c r="A271" s="25"/>
      <c r="C271" s="48"/>
      <c r="D271" s="48"/>
    </row>
    <row r="272" spans="1:4" ht="15.75">
      <c r="A272" s="25"/>
      <c r="C272" s="48"/>
      <c r="D272" s="48"/>
    </row>
    <row r="273" spans="1:4" ht="15.75">
      <c r="A273" s="25"/>
      <c r="C273" s="48"/>
      <c r="D273" s="48"/>
    </row>
    <row r="274" spans="1:4" ht="15.75">
      <c r="A274" s="25"/>
      <c r="C274" s="48"/>
      <c r="D274" s="48"/>
    </row>
    <row r="275" spans="1:4" ht="15.75">
      <c r="A275" s="25"/>
      <c r="C275" s="48"/>
      <c r="D275" s="48"/>
    </row>
    <row r="276" spans="1:4" ht="15.75">
      <c r="A276" s="25"/>
      <c r="C276" s="48"/>
      <c r="D276" s="48"/>
    </row>
    <row r="277" spans="1:4" ht="15.75">
      <c r="A277" s="25"/>
      <c r="C277" s="48"/>
      <c r="D277" s="48"/>
    </row>
    <row r="278" spans="1:4" ht="15.75">
      <c r="A278" s="25"/>
      <c r="C278" s="48"/>
      <c r="D278" s="48"/>
    </row>
    <row r="279" spans="1:4" ht="15.75">
      <c r="A279" s="25"/>
      <c r="C279" s="48"/>
      <c r="D279" s="48"/>
    </row>
    <row r="280" spans="1:4" ht="15.75">
      <c r="A280" s="25"/>
      <c r="C280" s="48"/>
      <c r="D280" s="48"/>
    </row>
    <row r="281" spans="1:4" ht="15.75">
      <c r="A281" s="25"/>
      <c r="C281" s="48"/>
      <c r="D281" s="48"/>
    </row>
    <row r="282" spans="1:4" ht="15.75">
      <c r="A282" s="25"/>
      <c r="C282" s="48"/>
      <c r="D282" s="48"/>
    </row>
    <row r="283" spans="1:4" ht="15.75">
      <c r="A283" s="25"/>
      <c r="C283" s="48"/>
      <c r="D283" s="48"/>
    </row>
    <row r="284" spans="1:4" ht="15.75">
      <c r="A284" s="25"/>
      <c r="C284" s="48"/>
      <c r="D284" s="48"/>
    </row>
    <row r="285" spans="1:4" ht="15.75">
      <c r="A285" s="25"/>
      <c r="C285" s="48"/>
      <c r="D285" s="48"/>
    </row>
    <row r="286" spans="1:4" ht="15.75">
      <c r="A286" s="25"/>
      <c r="C286" s="48"/>
      <c r="D286" s="48"/>
    </row>
    <row r="287" spans="1:4" ht="15.75">
      <c r="A287" s="25"/>
      <c r="C287" s="48"/>
      <c r="D287" s="48"/>
    </row>
    <row r="288" spans="1:4" ht="15.75">
      <c r="A288" s="25"/>
      <c r="C288" s="48"/>
      <c r="D288" s="48"/>
    </row>
    <row r="289" spans="1:4" ht="15.75">
      <c r="A289" s="25"/>
      <c r="C289" s="48"/>
      <c r="D289" s="48"/>
    </row>
    <row r="290" spans="1:4" ht="15.75">
      <c r="A290" s="25"/>
      <c r="C290" s="48"/>
      <c r="D290" s="48"/>
    </row>
    <row r="291" spans="1:4" ht="15.75">
      <c r="A291" s="25"/>
      <c r="C291" s="48"/>
      <c r="D291" s="48"/>
    </row>
    <row r="292" spans="1:4" ht="15.75">
      <c r="A292" s="25"/>
      <c r="C292" s="48"/>
      <c r="D292" s="48"/>
    </row>
    <row r="293" spans="1:4" ht="15.75">
      <c r="A293" s="25"/>
      <c r="C293" s="48"/>
      <c r="D293" s="48"/>
    </row>
    <row r="294" spans="1:4" ht="15.75">
      <c r="A294" s="25"/>
      <c r="C294" s="48"/>
      <c r="D294" s="48"/>
    </row>
    <row r="295" spans="1:4" ht="15.75">
      <c r="A295" s="25"/>
      <c r="C295" s="48"/>
      <c r="D295" s="48"/>
    </row>
    <row r="296" spans="1:4" ht="15.75">
      <c r="A296" s="25"/>
      <c r="C296" s="48"/>
      <c r="D296" s="48"/>
    </row>
    <row r="297" spans="1:4" ht="15.75">
      <c r="A297" s="25"/>
      <c r="C297" s="48"/>
      <c r="D297" s="48"/>
    </row>
    <row r="298" spans="1:4" ht="15.75">
      <c r="A298" s="25"/>
      <c r="C298" s="48"/>
      <c r="D298" s="48"/>
    </row>
    <row r="299" spans="1:4" ht="15.75">
      <c r="A299" s="25"/>
    </row>
    <row r="300" spans="1:4" ht="15.75">
      <c r="A300" s="25"/>
    </row>
    <row r="301" spans="1:4" ht="15.75">
      <c r="A301" s="25"/>
    </row>
    <row r="302" spans="1:4" ht="15.75">
      <c r="A302" s="25"/>
    </row>
    <row r="303" spans="1:4" ht="15.75">
      <c r="A303" s="25"/>
    </row>
    <row r="304" spans="1:4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  <row r="675" spans="1:1" ht="15.75">
      <c r="A675" s="25"/>
    </row>
    <row r="676" spans="1:1" ht="15.75">
      <c r="A676" s="25"/>
    </row>
    <row r="677" spans="1:1" ht="15.75">
      <c r="A677" s="25"/>
    </row>
    <row r="678" spans="1:1" ht="15.75">
      <c r="A678" s="25"/>
    </row>
    <row r="679" spans="1:1" ht="15.75">
      <c r="A679" s="25"/>
    </row>
    <row r="680" spans="1:1" ht="15.75">
      <c r="A680" s="25"/>
    </row>
    <row r="681" spans="1:1" ht="15.75">
      <c r="A681" s="25"/>
    </row>
    <row r="682" spans="1:1" ht="15.75">
      <c r="A682" s="25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55" zoomScaleNormal="55" workbookViewId="0">
      <selection activeCell="A8" sqref="A8"/>
    </sheetView>
  </sheetViews>
  <sheetFormatPr defaultRowHeight="15"/>
  <cols>
    <col min="1" max="1" width="66.42578125" style="26" customWidth="1"/>
    <col min="2" max="5" width="30" style="572" customWidth="1"/>
    <col min="6" max="6" width="11" style="572" bestFit="1" customWidth="1"/>
    <col min="7" max="7" width="2.5703125" style="191" customWidth="1"/>
    <col min="8" max="256" width="9.140625" style="572"/>
    <col min="257" max="257" width="66.42578125" style="572" customWidth="1"/>
    <col min="258" max="261" width="30" style="572" customWidth="1"/>
    <col min="262" max="262" width="11" style="572" bestFit="1" customWidth="1"/>
    <col min="263" max="263" width="2.5703125" style="572" customWidth="1"/>
    <col min="264" max="512" width="9.140625" style="572"/>
    <col min="513" max="513" width="66.42578125" style="572" customWidth="1"/>
    <col min="514" max="517" width="30" style="572" customWidth="1"/>
    <col min="518" max="518" width="11" style="572" bestFit="1" customWidth="1"/>
    <col min="519" max="519" width="2.5703125" style="572" customWidth="1"/>
    <col min="520" max="768" width="9.140625" style="572"/>
    <col min="769" max="769" width="66.42578125" style="572" customWidth="1"/>
    <col min="770" max="773" width="30" style="572" customWidth="1"/>
    <col min="774" max="774" width="11" style="572" bestFit="1" customWidth="1"/>
    <col min="775" max="775" width="2.5703125" style="572" customWidth="1"/>
    <col min="776" max="1024" width="9.140625" style="572"/>
    <col min="1025" max="1025" width="66.42578125" style="572" customWidth="1"/>
    <col min="1026" max="1029" width="30" style="572" customWidth="1"/>
    <col min="1030" max="1030" width="11" style="572" bestFit="1" customWidth="1"/>
    <col min="1031" max="1031" width="2.5703125" style="572" customWidth="1"/>
    <col min="1032" max="1280" width="9.140625" style="572"/>
    <col min="1281" max="1281" width="66.42578125" style="572" customWidth="1"/>
    <col min="1282" max="1285" width="30" style="572" customWidth="1"/>
    <col min="1286" max="1286" width="11" style="572" bestFit="1" customWidth="1"/>
    <col min="1287" max="1287" width="2.5703125" style="572" customWidth="1"/>
    <col min="1288" max="1536" width="9.140625" style="572"/>
    <col min="1537" max="1537" width="66.42578125" style="572" customWidth="1"/>
    <col min="1538" max="1541" width="30" style="572" customWidth="1"/>
    <col min="1542" max="1542" width="11" style="572" bestFit="1" customWidth="1"/>
    <col min="1543" max="1543" width="2.5703125" style="572" customWidth="1"/>
    <col min="1544" max="1792" width="9.140625" style="572"/>
    <col min="1793" max="1793" width="66.42578125" style="572" customWidth="1"/>
    <col min="1794" max="1797" width="30" style="572" customWidth="1"/>
    <col min="1798" max="1798" width="11" style="572" bestFit="1" customWidth="1"/>
    <col min="1799" max="1799" width="2.5703125" style="572" customWidth="1"/>
    <col min="1800" max="2048" width="9.140625" style="572"/>
    <col min="2049" max="2049" width="66.42578125" style="572" customWidth="1"/>
    <col min="2050" max="2053" width="30" style="572" customWidth="1"/>
    <col min="2054" max="2054" width="11" style="572" bestFit="1" customWidth="1"/>
    <col min="2055" max="2055" width="2.5703125" style="572" customWidth="1"/>
    <col min="2056" max="2304" width="9.140625" style="572"/>
    <col min="2305" max="2305" width="66.42578125" style="572" customWidth="1"/>
    <col min="2306" max="2309" width="30" style="572" customWidth="1"/>
    <col min="2310" max="2310" width="11" style="572" bestFit="1" customWidth="1"/>
    <col min="2311" max="2311" width="2.5703125" style="572" customWidth="1"/>
    <col min="2312" max="2560" width="9.140625" style="572"/>
    <col min="2561" max="2561" width="66.42578125" style="572" customWidth="1"/>
    <col min="2562" max="2565" width="30" style="572" customWidth="1"/>
    <col min="2566" max="2566" width="11" style="572" bestFit="1" customWidth="1"/>
    <col min="2567" max="2567" width="2.5703125" style="572" customWidth="1"/>
    <col min="2568" max="2816" width="9.140625" style="572"/>
    <col min="2817" max="2817" width="66.42578125" style="572" customWidth="1"/>
    <col min="2818" max="2821" width="30" style="572" customWidth="1"/>
    <col min="2822" max="2822" width="11" style="572" bestFit="1" customWidth="1"/>
    <col min="2823" max="2823" width="2.5703125" style="572" customWidth="1"/>
    <col min="2824" max="3072" width="9.140625" style="572"/>
    <col min="3073" max="3073" width="66.42578125" style="572" customWidth="1"/>
    <col min="3074" max="3077" width="30" style="572" customWidth="1"/>
    <col min="3078" max="3078" width="11" style="572" bestFit="1" customWidth="1"/>
    <col min="3079" max="3079" width="2.5703125" style="572" customWidth="1"/>
    <col min="3080" max="3328" width="9.140625" style="572"/>
    <col min="3329" max="3329" width="66.42578125" style="572" customWidth="1"/>
    <col min="3330" max="3333" width="30" style="572" customWidth="1"/>
    <col min="3334" max="3334" width="11" style="572" bestFit="1" customWidth="1"/>
    <col min="3335" max="3335" width="2.5703125" style="572" customWidth="1"/>
    <col min="3336" max="3584" width="9.140625" style="572"/>
    <col min="3585" max="3585" width="66.42578125" style="572" customWidth="1"/>
    <col min="3586" max="3589" width="30" style="572" customWidth="1"/>
    <col min="3590" max="3590" width="11" style="572" bestFit="1" customWidth="1"/>
    <col min="3591" max="3591" width="2.5703125" style="572" customWidth="1"/>
    <col min="3592" max="3840" width="9.140625" style="572"/>
    <col min="3841" max="3841" width="66.42578125" style="572" customWidth="1"/>
    <col min="3842" max="3845" width="30" style="572" customWidth="1"/>
    <col min="3846" max="3846" width="11" style="572" bestFit="1" customWidth="1"/>
    <col min="3847" max="3847" width="2.5703125" style="572" customWidth="1"/>
    <col min="3848" max="4096" width="9.140625" style="572"/>
    <col min="4097" max="4097" width="66.42578125" style="572" customWidth="1"/>
    <col min="4098" max="4101" width="30" style="572" customWidth="1"/>
    <col min="4102" max="4102" width="11" style="572" bestFit="1" customWidth="1"/>
    <col min="4103" max="4103" width="2.5703125" style="572" customWidth="1"/>
    <col min="4104" max="4352" width="9.140625" style="572"/>
    <col min="4353" max="4353" width="66.42578125" style="572" customWidth="1"/>
    <col min="4354" max="4357" width="30" style="572" customWidth="1"/>
    <col min="4358" max="4358" width="11" style="572" bestFit="1" customWidth="1"/>
    <col min="4359" max="4359" width="2.5703125" style="572" customWidth="1"/>
    <col min="4360" max="4608" width="9.140625" style="572"/>
    <col min="4609" max="4609" width="66.42578125" style="572" customWidth="1"/>
    <col min="4610" max="4613" width="30" style="572" customWidth="1"/>
    <col min="4614" max="4614" width="11" style="572" bestFit="1" customWidth="1"/>
    <col min="4615" max="4615" width="2.5703125" style="572" customWidth="1"/>
    <col min="4616" max="4864" width="9.140625" style="572"/>
    <col min="4865" max="4865" width="66.42578125" style="572" customWidth="1"/>
    <col min="4866" max="4869" width="30" style="572" customWidth="1"/>
    <col min="4870" max="4870" width="11" style="572" bestFit="1" customWidth="1"/>
    <col min="4871" max="4871" width="2.5703125" style="572" customWidth="1"/>
    <col min="4872" max="5120" width="9.140625" style="572"/>
    <col min="5121" max="5121" width="66.42578125" style="572" customWidth="1"/>
    <col min="5122" max="5125" width="30" style="572" customWidth="1"/>
    <col min="5126" max="5126" width="11" style="572" bestFit="1" customWidth="1"/>
    <col min="5127" max="5127" width="2.5703125" style="572" customWidth="1"/>
    <col min="5128" max="5376" width="9.140625" style="572"/>
    <col min="5377" max="5377" width="66.42578125" style="572" customWidth="1"/>
    <col min="5378" max="5381" width="30" style="572" customWidth="1"/>
    <col min="5382" max="5382" width="11" style="572" bestFit="1" customWidth="1"/>
    <col min="5383" max="5383" width="2.5703125" style="572" customWidth="1"/>
    <col min="5384" max="5632" width="9.140625" style="572"/>
    <col min="5633" max="5633" width="66.42578125" style="572" customWidth="1"/>
    <col min="5634" max="5637" width="30" style="572" customWidth="1"/>
    <col min="5638" max="5638" width="11" style="572" bestFit="1" customWidth="1"/>
    <col min="5639" max="5639" width="2.5703125" style="572" customWidth="1"/>
    <col min="5640" max="5888" width="9.140625" style="572"/>
    <col min="5889" max="5889" width="66.42578125" style="572" customWidth="1"/>
    <col min="5890" max="5893" width="30" style="572" customWidth="1"/>
    <col min="5894" max="5894" width="11" style="572" bestFit="1" customWidth="1"/>
    <col min="5895" max="5895" width="2.5703125" style="572" customWidth="1"/>
    <col min="5896" max="6144" width="9.140625" style="572"/>
    <col min="6145" max="6145" width="66.42578125" style="572" customWidth="1"/>
    <col min="6146" max="6149" width="30" style="572" customWidth="1"/>
    <col min="6150" max="6150" width="11" style="572" bestFit="1" customWidth="1"/>
    <col min="6151" max="6151" width="2.5703125" style="572" customWidth="1"/>
    <col min="6152" max="6400" width="9.140625" style="572"/>
    <col min="6401" max="6401" width="66.42578125" style="572" customWidth="1"/>
    <col min="6402" max="6405" width="30" style="572" customWidth="1"/>
    <col min="6406" max="6406" width="11" style="572" bestFit="1" customWidth="1"/>
    <col min="6407" max="6407" width="2.5703125" style="572" customWidth="1"/>
    <col min="6408" max="6656" width="9.140625" style="572"/>
    <col min="6657" max="6657" width="66.42578125" style="572" customWidth="1"/>
    <col min="6658" max="6661" width="30" style="572" customWidth="1"/>
    <col min="6662" max="6662" width="11" style="572" bestFit="1" customWidth="1"/>
    <col min="6663" max="6663" width="2.5703125" style="572" customWidth="1"/>
    <col min="6664" max="6912" width="9.140625" style="572"/>
    <col min="6913" max="6913" width="66.42578125" style="572" customWidth="1"/>
    <col min="6914" max="6917" width="30" style="572" customWidth="1"/>
    <col min="6918" max="6918" width="11" style="572" bestFit="1" customWidth="1"/>
    <col min="6919" max="6919" width="2.5703125" style="572" customWidth="1"/>
    <col min="6920" max="7168" width="9.140625" style="572"/>
    <col min="7169" max="7169" width="66.42578125" style="572" customWidth="1"/>
    <col min="7170" max="7173" width="30" style="572" customWidth="1"/>
    <col min="7174" max="7174" width="11" style="572" bestFit="1" customWidth="1"/>
    <col min="7175" max="7175" width="2.5703125" style="572" customWidth="1"/>
    <col min="7176" max="7424" width="9.140625" style="572"/>
    <col min="7425" max="7425" width="66.42578125" style="572" customWidth="1"/>
    <col min="7426" max="7429" width="30" style="572" customWidth="1"/>
    <col min="7430" max="7430" width="11" style="572" bestFit="1" customWidth="1"/>
    <col min="7431" max="7431" width="2.5703125" style="572" customWidth="1"/>
    <col min="7432" max="7680" width="9.140625" style="572"/>
    <col min="7681" max="7681" width="66.42578125" style="572" customWidth="1"/>
    <col min="7682" max="7685" width="30" style="572" customWidth="1"/>
    <col min="7686" max="7686" width="11" style="572" bestFit="1" customWidth="1"/>
    <col min="7687" max="7687" width="2.5703125" style="572" customWidth="1"/>
    <col min="7688" max="7936" width="9.140625" style="572"/>
    <col min="7937" max="7937" width="66.42578125" style="572" customWidth="1"/>
    <col min="7938" max="7941" width="30" style="572" customWidth="1"/>
    <col min="7942" max="7942" width="11" style="572" bestFit="1" customWidth="1"/>
    <col min="7943" max="7943" width="2.5703125" style="572" customWidth="1"/>
    <col min="7944" max="8192" width="9.140625" style="572"/>
    <col min="8193" max="8193" width="66.42578125" style="572" customWidth="1"/>
    <col min="8194" max="8197" width="30" style="572" customWidth="1"/>
    <col min="8198" max="8198" width="11" style="572" bestFit="1" customWidth="1"/>
    <col min="8199" max="8199" width="2.5703125" style="572" customWidth="1"/>
    <col min="8200" max="8448" width="9.140625" style="572"/>
    <col min="8449" max="8449" width="66.42578125" style="572" customWidth="1"/>
    <col min="8450" max="8453" width="30" style="572" customWidth="1"/>
    <col min="8454" max="8454" width="11" style="572" bestFit="1" customWidth="1"/>
    <col min="8455" max="8455" width="2.5703125" style="572" customWidth="1"/>
    <col min="8456" max="8704" width="9.140625" style="572"/>
    <col min="8705" max="8705" width="66.42578125" style="572" customWidth="1"/>
    <col min="8706" max="8709" width="30" style="572" customWidth="1"/>
    <col min="8710" max="8710" width="11" style="572" bestFit="1" customWidth="1"/>
    <col min="8711" max="8711" width="2.5703125" style="572" customWidth="1"/>
    <col min="8712" max="8960" width="9.140625" style="572"/>
    <col min="8961" max="8961" width="66.42578125" style="572" customWidth="1"/>
    <col min="8962" max="8965" width="30" style="572" customWidth="1"/>
    <col min="8966" max="8966" width="11" style="572" bestFit="1" customWidth="1"/>
    <col min="8967" max="8967" width="2.5703125" style="572" customWidth="1"/>
    <col min="8968" max="9216" width="9.140625" style="572"/>
    <col min="9217" max="9217" width="66.42578125" style="572" customWidth="1"/>
    <col min="9218" max="9221" width="30" style="572" customWidth="1"/>
    <col min="9222" max="9222" width="11" style="572" bestFit="1" customWidth="1"/>
    <col min="9223" max="9223" width="2.5703125" style="572" customWidth="1"/>
    <col min="9224" max="9472" width="9.140625" style="572"/>
    <col min="9473" max="9473" width="66.42578125" style="572" customWidth="1"/>
    <col min="9474" max="9477" width="30" style="572" customWidth="1"/>
    <col min="9478" max="9478" width="11" style="572" bestFit="1" customWidth="1"/>
    <col min="9479" max="9479" width="2.5703125" style="572" customWidth="1"/>
    <col min="9480" max="9728" width="9.140625" style="572"/>
    <col min="9729" max="9729" width="66.42578125" style="572" customWidth="1"/>
    <col min="9730" max="9733" width="30" style="572" customWidth="1"/>
    <col min="9734" max="9734" width="11" style="572" bestFit="1" customWidth="1"/>
    <col min="9735" max="9735" width="2.5703125" style="572" customWidth="1"/>
    <col min="9736" max="9984" width="9.140625" style="572"/>
    <col min="9985" max="9985" width="66.42578125" style="572" customWidth="1"/>
    <col min="9986" max="9989" width="30" style="572" customWidth="1"/>
    <col min="9990" max="9990" width="11" style="572" bestFit="1" customWidth="1"/>
    <col min="9991" max="9991" width="2.5703125" style="572" customWidth="1"/>
    <col min="9992" max="10240" width="9.140625" style="572"/>
    <col min="10241" max="10241" width="66.42578125" style="572" customWidth="1"/>
    <col min="10242" max="10245" width="30" style="572" customWidth="1"/>
    <col min="10246" max="10246" width="11" style="572" bestFit="1" customWidth="1"/>
    <col min="10247" max="10247" width="2.5703125" style="572" customWidth="1"/>
    <col min="10248" max="10496" width="9.140625" style="572"/>
    <col min="10497" max="10497" width="66.42578125" style="572" customWidth="1"/>
    <col min="10498" max="10501" width="30" style="572" customWidth="1"/>
    <col min="10502" max="10502" width="11" style="572" bestFit="1" customWidth="1"/>
    <col min="10503" max="10503" width="2.5703125" style="572" customWidth="1"/>
    <col min="10504" max="10752" width="9.140625" style="572"/>
    <col min="10753" max="10753" width="66.42578125" style="572" customWidth="1"/>
    <col min="10754" max="10757" width="30" style="572" customWidth="1"/>
    <col min="10758" max="10758" width="11" style="572" bestFit="1" customWidth="1"/>
    <col min="10759" max="10759" width="2.5703125" style="572" customWidth="1"/>
    <col min="10760" max="11008" width="9.140625" style="572"/>
    <col min="11009" max="11009" width="66.42578125" style="572" customWidth="1"/>
    <col min="11010" max="11013" width="30" style="572" customWidth="1"/>
    <col min="11014" max="11014" width="11" style="572" bestFit="1" customWidth="1"/>
    <col min="11015" max="11015" width="2.5703125" style="572" customWidth="1"/>
    <col min="11016" max="11264" width="9.140625" style="572"/>
    <col min="11265" max="11265" width="66.42578125" style="572" customWidth="1"/>
    <col min="11266" max="11269" width="30" style="572" customWidth="1"/>
    <col min="11270" max="11270" width="11" style="572" bestFit="1" customWidth="1"/>
    <col min="11271" max="11271" width="2.5703125" style="572" customWidth="1"/>
    <col min="11272" max="11520" width="9.140625" style="572"/>
    <col min="11521" max="11521" width="66.42578125" style="572" customWidth="1"/>
    <col min="11522" max="11525" width="30" style="572" customWidth="1"/>
    <col min="11526" max="11526" width="11" style="572" bestFit="1" customWidth="1"/>
    <col min="11527" max="11527" width="2.5703125" style="572" customWidth="1"/>
    <col min="11528" max="11776" width="9.140625" style="572"/>
    <col min="11777" max="11777" width="66.42578125" style="572" customWidth="1"/>
    <col min="11778" max="11781" width="30" style="572" customWidth="1"/>
    <col min="11782" max="11782" width="11" style="572" bestFit="1" customWidth="1"/>
    <col min="11783" max="11783" width="2.5703125" style="572" customWidth="1"/>
    <col min="11784" max="12032" width="9.140625" style="572"/>
    <col min="12033" max="12033" width="66.42578125" style="572" customWidth="1"/>
    <col min="12034" max="12037" width="30" style="572" customWidth="1"/>
    <col min="12038" max="12038" width="11" style="572" bestFit="1" customWidth="1"/>
    <col min="12039" max="12039" width="2.5703125" style="572" customWidth="1"/>
    <col min="12040" max="12288" width="9.140625" style="572"/>
    <col min="12289" max="12289" width="66.42578125" style="572" customWidth="1"/>
    <col min="12290" max="12293" width="30" style="572" customWidth="1"/>
    <col min="12294" max="12294" width="11" style="572" bestFit="1" customWidth="1"/>
    <col min="12295" max="12295" width="2.5703125" style="572" customWidth="1"/>
    <col min="12296" max="12544" width="9.140625" style="572"/>
    <col min="12545" max="12545" width="66.42578125" style="572" customWidth="1"/>
    <col min="12546" max="12549" width="30" style="572" customWidth="1"/>
    <col min="12550" max="12550" width="11" style="572" bestFit="1" customWidth="1"/>
    <col min="12551" max="12551" width="2.5703125" style="572" customWidth="1"/>
    <col min="12552" max="12800" width="9.140625" style="572"/>
    <col min="12801" max="12801" width="66.42578125" style="572" customWidth="1"/>
    <col min="12802" max="12805" width="30" style="572" customWidth="1"/>
    <col min="12806" max="12806" width="11" style="572" bestFit="1" customWidth="1"/>
    <col min="12807" max="12807" width="2.5703125" style="572" customWidth="1"/>
    <col min="12808" max="13056" width="9.140625" style="572"/>
    <col min="13057" max="13057" width="66.42578125" style="572" customWidth="1"/>
    <col min="13058" max="13061" width="30" style="572" customWidth="1"/>
    <col min="13062" max="13062" width="11" style="572" bestFit="1" customWidth="1"/>
    <col min="13063" max="13063" width="2.5703125" style="572" customWidth="1"/>
    <col min="13064" max="13312" width="9.140625" style="572"/>
    <col min="13313" max="13313" width="66.42578125" style="572" customWidth="1"/>
    <col min="13314" max="13317" width="30" style="572" customWidth="1"/>
    <col min="13318" max="13318" width="11" style="572" bestFit="1" customWidth="1"/>
    <col min="13319" max="13319" width="2.5703125" style="572" customWidth="1"/>
    <col min="13320" max="13568" width="9.140625" style="572"/>
    <col min="13569" max="13569" width="66.42578125" style="572" customWidth="1"/>
    <col min="13570" max="13573" width="30" style="572" customWidth="1"/>
    <col min="13574" max="13574" width="11" style="572" bestFit="1" customWidth="1"/>
    <col min="13575" max="13575" width="2.5703125" style="572" customWidth="1"/>
    <col min="13576" max="13824" width="9.140625" style="572"/>
    <col min="13825" max="13825" width="66.42578125" style="572" customWidth="1"/>
    <col min="13826" max="13829" width="30" style="572" customWidth="1"/>
    <col min="13830" max="13830" width="11" style="572" bestFit="1" customWidth="1"/>
    <col min="13831" max="13831" width="2.5703125" style="572" customWidth="1"/>
    <col min="13832" max="14080" width="9.140625" style="572"/>
    <col min="14081" max="14081" width="66.42578125" style="572" customWidth="1"/>
    <col min="14082" max="14085" width="30" style="572" customWidth="1"/>
    <col min="14086" max="14086" width="11" style="572" bestFit="1" customWidth="1"/>
    <col min="14087" max="14087" width="2.5703125" style="572" customWidth="1"/>
    <col min="14088" max="14336" width="9.140625" style="572"/>
    <col min="14337" max="14337" width="66.42578125" style="572" customWidth="1"/>
    <col min="14338" max="14341" width="30" style="572" customWidth="1"/>
    <col min="14342" max="14342" width="11" style="572" bestFit="1" customWidth="1"/>
    <col min="14343" max="14343" width="2.5703125" style="572" customWidth="1"/>
    <col min="14344" max="14592" width="9.140625" style="572"/>
    <col min="14593" max="14593" width="66.42578125" style="572" customWidth="1"/>
    <col min="14594" max="14597" width="30" style="572" customWidth="1"/>
    <col min="14598" max="14598" width="11" style="572" bestFit="1" customWidth="1"/>
    <col min="14599" max="14599" width="2.5703125" style="572" customWidth="1"/>
    <col min="14600" max="14848" width="9.140625" style="572"/>
    <col min="14849" max="14849" width="66.42578125" style="572" customWidth="1"/>
    <col min="14850" max="14853" width="30" style="572" customWidth="1"/>
    <col min="14854" max="14854" width="11" style="572" bestFit="1" customWidth="1"/>
    <col min="14855" max="14855" width="2.5703125" style="572" customWidth="1"/>
    <col min="14856" max="15104" width="9.140625" style="572"/>
    <col min="15105" max="15105" width="66.42578125" style="572" customWidth="1"/>
    <col min="15106" max="15109" width="30" style="572" customWidth="1"/>
    <col min="15110" max="15110" width="11" style="572" bestFit="1" customWidth="1"/>
    <col min="15111" max="15111" width="2.5703125" style="572" customWidth="1"/>
    <col min="15112" max="15360" width="9.140625" style="572"/>
    <col min="15361" max="15361" width="66.42578125" style="572" customWidth="1"/>
    <col min="15362" max="15365" width="30" style="572" customWidth="1"/>
    <col min="15366" max="15366" width="11" style="572" bestFit="1" customWidth="1"/>
    <col min="15367" max="15367" width="2.5703125" style="572" customWidth="1"/>
    <col min="15368" max="15616" width="9.140625" style="572"/>
    <col min="15617" max="15617" width="66.42578125" style="572" customWidth="1"/>
    <col min="15618" max="15621" width="30" style="572" customWidth="1"/>
    <col min="15622" max="15622" width="11" style="572" bestFit="1" customWidth="1"/>
    <col min="15623" max="15623" width="2.5703125" style="572" customWidth="1"/>
    <col min="15624" max="15872" width="9.140625" style="572"/>
    <col min="15873" max="15873" width="66.42578125" style="572" customWidth="1"/>
    <col min="15874" max="15877" width="30" style="572" customWidth="1"/>
    <col min="15878" max="15878" width="11" style="572" bestFit="1" customWidth="1"/>
    <col min="15879" max="15879" width="2.5703125" style="572" customWidth="1"/>
    <col min="15880" max="16128" width="9.140625" style="572"/>
    <col min="16129" max="16129" width="66.42578125" style="572" customWidth="1"/>
    <col min="16130" max="16133" width="30" style="572" customWidth="1"/>
    <col min="16134" max="16134" width="11" style="572" bestFit="1" customWidth="1"/>
    <col min="16135" max="16135" width="2.5703125" style="572" customWidth="1"/>
    <col min="16136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217"/>
    </row>
    <row r="2" spans="1:26" s="1" customFormat="1" ht="49.5" customHeight="1">
      <c r="A2" s="736" t="s">
        <v>733</v>
      </c>
      <c r="B2" s="736"/>
      <c r="C2" s="736"/>
      <c r="D2" s="736"/>
      <c r="E2" s="736"/>
      <c r="F2" s="736"/>
      <c r="G2" s="217"/>
    </row>
    <row r="3" spans="1:26" s="1" customFormat="1" ht="29.25" customHeight="1">
      <c r="A3" s="736" t="s">
        <v>312</v>
      </c>
      <c r="B3" s="736"/>
      <c r="C3" s="736"/>
      <c r="D3" s="736"/>
      <c r="E3" s="736"/>
      <c r="F3" s="736"/>
      <c r="G3" s="217"/>
    </row>
    <row r="4" spans="1:26" s="1" customFormat="1" ht="28.5" customHeight="1">
      <c r="A4" s="736" t="s">
        <v>877</v>
      </c>
      <c r="B4" s="736"/>
      <c r="C4" s="736"/>
      <c r="D4" s="736"/>
      <c r="E4" s="736"/>
      <c r="F4" s="736"/>
      <c r="G4" s="217"/>
    </row>
    <row r="5" spans="1:26" s="40" customFormat="1" ht="39" customHeight="1">
      <c r="A5" s="737" t="s">
        <v>48</v>
      </c>
      <c r="B5" s="737"/>
      <c r="C5" s="737"/>
      <c r="D5" s="737"/>
      <c r="E5" s="737"/>
      <c r="F5" s="737"/>
      <c r="G5" s="139"/>
    </row>
    <row r="6" spans="1:26" ht="7.5" customHeight="1">
      <c r="A6" s="159"/>
    </row>
    <row r="7" spans="1:26" ht="10.5" customHeight="1">
      <c r="A7" s="160"/>
      <c r="B7" s="194"/>
      <c r="C7" s="161"/>
      <c r="D7" s="161"/>
      <c r="E7" s="162"/>
      <c r="F7" s="163"/>
      <c r="G7" s="218"/>
      <c r="H7" s="23"/>
      <c r="I7" s="23"/>
      <c r="J7" s="23"/>
      <c r="K7" s="23"/>
      <c r="L7" s="23"/>
    </row>
    <row r="8" spans="1:26" ht="51" customHeight="1" thickBot="1">
      <c r="A8" s="652" t="s">
        <v>356</v>
      </c>
      <c r="B8" s="506" t="s">
        <v>734</v>
      </c>
      <c r="C8" s="506" t="s">
        <v>736</v>
      </c>
      <c r="D8" s="506" t="s">
        <v>735</v>
      </c>
      <c r="E8" s="653" t="s">
        <v>357</v>
      </c>
      <c r="F8" s="654" t="s">
        <v>14</v>
      </c>
      <c r="G8" s="214">
        <v>1</v>
      </c>
      <c r="P8" s="572">
        <v>1</v>
      </c>
      <c r="Q8" s="572">
        <v>1</v>
      </c>
      <c r="Y8" s="572">
        <v>1</v>
      </c>
      <c r="Z8" s="572">
        <v>1</v>
      </c>
    </row>
    <row r="9" spans="1:26" s="200" customFormat="1" ht="31.5" customHeight="1" thickTop="1">
      <c r="A9" s="493" t="s">
        <v>315</v>
      </c>
      <c r="B9" s="493">
        <v>0</v>
      </c>
      <c r="C9" s="494">
        <v>0</v>
      </c>
      <c r="D9" s="494">
        <v>0</v>
      </c>
      <c r="E9" s="493">
        <f t="shared" ref="E9:E22" si="0">SUM(B9:D9)</f>
        <v>0</v>
      </c>
      <c r="F9" s="655">
        <f>+E9/$E$23</f>
        <v>0</v>
      </c>
      <c r="G9" s="320"/>
      <c r="H9" s="321"/>
      <c r="I9" s="321"/>
      <c r="J9" s="321"/>
      <c r="K9" s="321"/>
      <c r="L9" s="321"/>
    </row>
    <row r="10" spans="1:26" s="39" customFormat="1" ht="25.5" customHeight="1">
      <c r="A10" s="495" t="s">
        <v>316</v>
      </c>
      <c r="B10" s="495">
        <v>30064.084269999999</v>
      </c>
      <c r="C10" s="496">
        <v>0</v>
      </c>
      <c r="D10" s="496">
        <v>0</v>
      </c>
      <c r="E10" s="495">
        <f t="shared" si="0"/>
        <v>30064.084269999999</v>
      </c>
      <c r="F10" s="497">
        <f t="shared" ref="F10:F23" si="1">+E10/$E$23</f>
        <v>4.1482514723746571E-3</v>
      </c>
      <c r="G10" s="508"/>
      <c r="H10" s="642"/>
      <c r="I10" s="642"/>
      <c r="J10" s="642"/>
      <c r="K10" s="642"/>
      <c r="L10" s="642"/>
    </row>
    <row r="11" spans="1:26" s="39" customFormat="1" ht="25.5" customHeight="1">
      <c r="A11" s="495" t="s">
        <v>317</v>
      </c>
      <c r="B11" s="495">
        <v>31453.3138</v>
      </c>
      <c r="C11" s="496">
        <v>14439.2618692</v>
      </c>
      <c r="D11" s="496">
        <v>42016.647779999999</v>
      </c>
      <c r="E11" s="495">
        <f t="shared" si="0"/>
        <v>87909.223449199999</v>
      </c>
      <c r="F11" s="497">
        <f t="shared" si="1"/>
        <v>1.2129741332994761E-2</v>
      </c>
      <c r="G11" s="508"/>
      <c r="H11" s="642"/>
      <c r="I11" s="642"/>
      <c r="J11" s="642"/>
      <c r="K11" s="642"/>
      <c r="L11" s="642"/>
    </row>
    <row r="12" spans="1:26" s="39" customFormat="1" ht="25.5" customHeight="1">
      <c r="A12" s="495" t="s">
        <v>318</v>
      </c>
      <c r="B12" s="495">
        <v>104627.96722000001</v>
      </c>
      <c r="C12" s="496">
        <v>93902.523031799996</v>
      </c>
      <c r="D12" s="496">
        <v>191989.22594</v>
      </c>
      <c r="E12" s="495">
        <f t="shared" si="0"/>
        <v>390519.71619179996</v>
      </c>
      <c r="F12" s="497">
        <f t="shared" si="1"/>
        <v>5.3884028967431025E-2</v>
      </c>
      <c r="G12" s="508"/>
      <c r="H12" s="642"/>
      <c r="I12" s="642"/>
      <c r="J12" s="642"/>
      <c r="K12" s="642"/>
      <c r="L12" s="642"/>
    </row>
    <row r="13" spans="1:26" s="39" customFormat="1" ht="25.5" customHeight="1">
      <c r="A13" s="495" t="s">
        <v>319</v>
      </c>
      <c r="B13" s="495">
        <v>263061.53357999999</v>
      </c>
      <c r="C13" s="496">
        <v>158880.3591032</v>
      </c>
      <c r="D13" s="496">
        <v>174660.49872</v>
      </c>
      <c r="E13" s="495">
        <f t="shared" si="0"/>
        <v>596602.39140319999</v>
      </c>
      <c r="F13" s="497">
        <f t="shared" si="1"/>
        <v>8.2319379041594393E-2</v>
      </c>
      <c r="G13" s="508"/>
      <c r="H13" s="642"/>
      <c r="I13" s="642"/>
      <c r="J13" s="642"/>
      <c r="K13" s="642"/>
      <c r="L13" s="642"/>
    </row>
    <row r="14" spans="1:26" s="39" customFormat="1" ht="25.5" customHeight="1">
      <c r="A14" s="495" t="s">
        <v>320</v>
      </c>
      <c r="B14" s="495">
        <v>595487.14174999995</v>
      </c>
      <c r="C14" s="496">
        <v>230808.0081186</v>
      </c>
      <c r="D14" s="496">
        <v>126881.74071</v>
      </c>
      <c r="E14" s="495">
        <f t="shared" si="0"/>
        <v>953176.8905786</v>
      </c>
      <c r="F14" s="497">
        <f t="shared" si="1"/>
        <v>0.13151963666233346</v>
      </c>
      <c r="G14" s="508"/>
      <c r="H14" s="642"/>
      <c r="I14" s="642"/>
      <c r="J14" s="642"/>
      <c r="K14" s="642"/>
      <c r="L14" s="642"/>
    </row>
    <row r="15" spans="1:26" s="39" customFormat="1" ht="25.5" customHeight="1">
      <c r="A15" s="495" t="s">
        <v>321</v>
      </c>
      <c r="B15" s="495">
        <v>748207.59671000007</v>
      </c>
      <c r="C15" s="496">
        <v>364846.15873279999</v>
      </c>
      <c r="D15" s="496">
        <v>54767.710579999999</v>
      </c>
      <c r="E15" s="495">
        <f t="shared" si="0"/>
        <v>1167821.4660228</v>
      </c>
      <c r="F15" s="497">
        <f t="shared" si="1"/>
        <v>0.1611363603292551</v>
      </c>
      <c r="G15" s="508"/>
      <c r="H15" s="642"/>
      <c r="I15" s="642"/>
      <c r="J15" s="642"/>
      <c r="K15" s="642"/>
      <c r="L15" s="642"/>
    </row>
    <row r="16" spans="1:26" s="39" customFormat="1" ht="25.5" customHeight="1">
      <c r="A16" s="495" t="s">
        <v>322</v>
      </c>
      <c r="B16" s="495">
        <v>960589.21924999997</v>
      </c>
      <c r="C16" s="496">
        <v>228063.38281159999</v>
      </c>
      <c r="D16" s="496">
        <v>23028.97164</v>
      </c>
      <c r="E16" s="495">
        <f t="shared" si="0"/>
        <v>1211681.5737015998</v>
      </c>
      <c r="F16" s="497">
        <f t="shared" si="1"/>
        <v>0.16718819129882992</v>
      </c>
      <c r="G16" s="508"/>
      <c r="H16" s="642"/>
      <c r="I16" s="642"/>
      <c r="J16" s="642"/>
      <c r="K16" s="642"/>
      <c r="L16" s="642"/>
    </row>
    <row r="17" spans="1:12" s="39" customFormat="1" ht="25.5" customHeight="1">
      <c r="A17" s="495" t="s">
        <v>323</v>
      </c>
      <c r="B17" s="495">
        <v>427234.44572000002</v>
      </c>
      <c r="C17" s="496">
        <v>128703.93034209999</v>
      </c>
      <c r="D17" s="496">
        <v>14371.151470000001</v>
      </c>
      <c r="E17" s="495">
        <f t="shared" si="0"/>
        <v>570309.5275321001</v>
      </c>
      <c r="F17" s="497">
        <f t="shared" si="1"/>
        <v>7.8691481704469338E-2</v>
      </c>
      <c r="G17" s="508"/>
      <c r="H17" s="642"/>
      <c r="I17" s="642"/>
      <c r="J17" s="642"/>
      <c r="K17" s="642"/>
      <c r="L17" s="642"/>
    </row>
    <row r="18" spans="1:12" s="39" customFormat="1" ht="25.5" customHeight="1">
      <c r="A18" s="495" t="s">
        <v>324</v>
      </c>
      <c r="B18" s="495">
        <v>376300.84260000003</v>
      </c>
      <c r="C18" s="496">
        <v>178950.21272089999</v>
      </c>
      <c r="D18" s="496">
        <v>15117.394749999999</v>
      </c>
      <c r="E18" s="495">
        <f t="shared" si="0"/>
        <v>570368.45007090003</v>
      </c>
      <c r="F18" s="497">
        <f t="shared" si="1"/>
        <v>7.8699611854256626E-2</v>
      </c>
      <c r="G18" s="508"/>
      <c r="H18" s="642"/>
      <c r="I18" s="642"/>
      <c r="J18" s="642"/>
      <c r="K18" s="642"/>
      <c r="L18" s="642"/>
    </row>
    <row r="19" spans="1:12" s="39" customFormat="1" ht="25.5" customHeight="1">
      <c r="A19" s="495" t="s">
        <v>325</v>
      </c>
      <c r="B19" s="495">
        <v>547434.61282000004</v>
      </c>
      <c r="C19" s="496">
        <v>405424.36209899996</v>
      </c>
      <c r="D19" s="496">
        <v>26351.098140000002</v>
      </c>
      <c r="E19" s="495">
        <f t="shared" si="0"/>
        <v>979210.07305899996</v>
      </c>
      <c r="F19" s="497">
        <f t="shared" si="1"/>
        <v>0.13511170308235343</v>
      </c>
      <c r="G19" s="508"/>
      <c r="H19" s="642"/>
      <c r="I19" s="642"/>
      <c r="J19" s="642"/>
      <c r="K19" s="642"/>
      <c r="L19" s="642"/>
    </row>
    <row r="20" spans="1:12" s="39" customFormat="1" ht="25.5" customHeight="1">
      <c r="A20" s="495" t="s">
        <v>326</v>
      </c>
      <c r="B20" s="495">
        <v>101211.53198</v>
      </c>
      <c r="C20" s="496">
        <v>457157.95320779999</v>
      </c>
      <c r="D20" s="496">
        <v>27501.622480000002</v>
      </c>
      <c r="E20" s="495">
        <f t="shared" si="0"/>
        <v>585871.10766780004</v>
      </c>
      <c r="F20" s="497">
        <f t="shared" si="1"/>
        <v>8.0838673254714194E-2</v>
      </c>
      <c r="G20" s="508"/>
      <c r="H20" s="642"/>
      <c r="I20" s="642"/>
      <c r="J20" s="642"/>
      <c r="K20" s="642"/>
      <c r="L20" s="642"/>
    </row>
    <row r="21" spans="1:12" s="39" customFormat="1" ht="25.5" customHeight="1">
      <c r="A21" s="495" t="s">
        <v>327</v>
      </c>
      <c r="B21" s="495">
        <v>1495.3334399999999</v>
      </c>
      <c r="C21" s="496">
        <v>43383.112731100002</v>
      </c>
      <c r="D21" s="496">
        <v>1181.34701</v>
      </c>
      <c r="E21" s="495">
        <f t="shared" si="0"/>
        <v>46059.793181100002</v>
      </c>
      <c r="F21" s="497">
        <f t="shared" si="1"/>
        <v>6.3553442428123646E-3</v>
      </c>
      <c r="G21" s="508"/>
      <c r="H21" s="642"/>
      <c r="I21" s="642"/>
      <c r="J21" s="642"/>
      <c r="K21" s="642"/>
      <c r="L21" s="642"/>
    </row>
    <row r="22" spans="1:12" s="39" customFormat="1" ht="25.5" customHeight="1">
      <c r="A22" s="495" t="s">
        <v>328</v>
      </c>
      <c r="B22" s="495">
        <v>316.40931999999998</v>
      </c>
      <c r="C22" s="496">
        <v>13050.2597933</v>
      </c>
      <c r="D22" s="496">
        <v>44450.255140000001</v>
      </c>
      <c r="E22" s="495">
        <f t="shared" si="0"/>
        <v>57816.9242533</v>
      </c>
      <c r="F22" s="497">
        <f t="shared" si="1"/>
        <v>7.9775967565808639E-3</v>
      </c>
      <c r="G22" s="508"/>
      <c r="H22" s="642"/>
      <c r="I22" s="642"/>
      <c r="J22" s="642"/>
      <c r="K22" s="642"/>
      <c r="L22" s="642"/>
    </row>
    <row r="23" spans="1:12" s="447" customFormat="1" ht="27" customHeight="1" thickBot="1">
      <c r="A23" s="656" t="s">
        <v>236</v>
      </c>
      <c r="B23" s="657">
        <f>SUM(B9:B22)</f>
        <v>4187484.0324600004</v>
      </c>
      <c r="C23" s="657">
        <f>SUM(C9:C22)</f>
        <v>2317609.5245614005</v>
      </c>
      <c r="D23" s="657">
        <f>SUM(D9:D22)</f>
        <v>742317.66436000005</v>
      </c>
      <c r="E23" s="657">
        <f>SUM(E9:E22)</f>
        <v>7247411.2213813988</v>
      </c>
      <c r="F23" s="658">
        <f t="shared" si="1"/>
        <v>1</v>
      </c>
      <c r="G23" s="445">
        <v>1</v>
      </c>
      <c r="H23" s="446"/>
      <c r="I23" s="446"/>
      <c r="J23" s="446"/>
      <c r="K23" s="446"/>
      <c r="L23" s="446"/>
    </row>
    <row r="24" spans="1:12" s="452" customFormat="1" ht="30" customHeight="1" thickTop="1">
      <c r="A24" s="659" t="s">
        <v>289</v>
      </c>
      <c r="B24" s="660">
        <f>+B23/$E$23</f>
        <v>0.57779031774905154</v>
      </c>
      <c r="C24" s="660">
        <f>+C23/$E$23</f>
        <v>0.31978446562049101</v>
      </c>
      <c r="D24" s="660">
        <f>+D23/$E$23</f>
        <v>0.10242521663045774</v>
      </c>
      <c r="E24" s="660">
        <f>+E23/$E$23</f>
        <v>1</v>
      </c>
      <c r="F24" s="660"/>
      <c r="G24" s="450"/>
      <c r="H24" s="451"/>
      <c r="I24" s="451"/>
      <c r="J24" s="451"/>
      <c r="K24" s="451"/>
      <c r="L24" s="451"/>
    </row>
    <row r="25" spans="1:12" s="200" customFormat="1" ht="41.25" customHeight="1" thickBot="1">
      <c r="A25" s="661" t="s">
        <v>329</v>
      </c>
      <c r="B25" s="506" t="s">
        <v>734</v>
      </c>
      <c r="C25" s="506" t="s">
        <v>736</v>
      </c>
      <c r="D25" s="506" t="s">
        <v>735</v>
      </c>
      <c r="E25" s="653" t="s">
        <v>358</v>
      </c>
      <c r="F25" s="654" t="s">
        <v>14</v>
      </c>
      <c r="G25" s="320">
        <v>1</v>
      </c>
      <c r="H25" s="321"/>
      <c r="I25" s="321"/>
      <c r="J25" s="321"/>
      <c r="K25" s="321"/>
      <c r="L25" s="321"/>
    </row>
    <row r="26" spans="1:12" s="200" customFormat="1" ht="28.5" customHeight="1" thickTop="1">
      <c r="A26" s="493" t="s">
        <v>315</v>
      </c>
      <c r="B26" s="493">
        <v>0</v>
      </c>
      <c r="C26" s="494">
        <v>0</v>
      </c>
      <c r="D26" s="494">
        <v>0</v>
      </c>
      <c r="E26" s="493">
        <f t="shared" ref="E26:E39" si="2">SUM(B26:D26)</f>
        <v>0</v>
      </c>
      <c r="F26" s="655">
        <f>+E26/$E$40</f>
        <v>0</v>
      </c>
      <c r="G26" s="320"/>
      <c r="H26" s="321"/>
      <c r="I26" s="321"/>
      <c r="J26" s="321"/>
      <c r="K26" s="321"/>
      <c r="L26" s="321"/>
    </row>
    <row r="27" spans="1:12" s="200" customFormat="1" ht="25.5" customHeight="1">
      <c r="A27" s="493" t="s">
        <v>316</v>
      </c>
      <c r="B27" s="493">
        <v>3</v>
      </c>
      <c r="C27" s="494">
        <v>0</v>
      </c>
      <c r="D27" s="494">
        <v>0</v>
      </c>
      <c r="E27" s="493">
        <f t="shared" si="2"/>
        <v>3</v>
      </c>
      <c r="F27" s="655">
        <f t="shared" ref="F27:F40" si="3">+E27/$E$40</f>
        <v>2.7037257340615369E-5</v>
      </c>
      <c r="G27" s="320"/>
      <c r="H27" s="321"/>
      <c r="I27" s="321"/>
      <c r="J27" s="321"/>
      <c r="K27" s="321"/>
      <c r="L27" s="321"/>
    </row>
    <row r="28" spans="1:12" s="200" customFormat="1" ht="25.5" customHeight="1">
      <c r="A28" s="493" t="s">
        <v>317</v>
      </c>
      <c r="B28" s="493">
        <v>8</v>
      </c>
      <c r="C28" s="494">
        <v>3</v>
      </c>
      <c r="D28" s="494">
        <v>9</v>
      </c>
      <c r="E28" s="493">
        <f t="shared" si="2"/>
        <v>20</v>
      </c>
      <c r="F28" s="655">
        <f t="shared" si="3"/>
        <v>1.8024838227076912E-4</v>
      </c>
      <c r="G28" s="320"/>
      <c r="H28" s="321"/>
      <c r="I28" s="321"/>
      <c r="J28" s="321"/>
      <c r="K28" s="321"/>
      <c r="L28" s="321"/>
    </row>
    <row r="29" spans="1:12" s="200" customFormat="1" ht="25.5" customHeight="1">
      <c r="A29" s="493" t="s">
        <v>318</v>
      </c>
      <c r="B29" s="493">
        <v>66</v>
      </c>
      <c r="C29" s="494">
        <v>46</v>
      </c>
      <c r="D29" s="494">
        <v>97</v>
      </c>
      <c r="E29" s="493">
        <f t="shared" si="2"/>
        <v>209</v>
      </c>
      <c r="F29" s="655">
        <f t="shared" si="3"/>
        <v>1.8835955947295374E-3</v>
      </c>
      <c r="G29" s="320"/>
      <c r="H29" s="321"/>
      <c r="I29" s="321"/>
      <c r="J29" s="321"/>
      <c r="K29" s="321"/>
      <c r="L29" s="321"/>
    </row>
    <row r="30" spans="1:12" s="200" customFormat="1" ht="25.5" customHeight="1">
      <c r="A30" s="493" t="s">
        <v>319</v>
      </c>
      <c r="B30" s="493">
        <v>365</v>
      </c>
      <c r="C30" s="494">
        <v>179</v>
      </c>
      <c r="D30" s="494">
        <v>173</v>
      </c>
      <c r="E30" s="493">
        <f t="shared" si="2"/>
        <v>717</v>
      </c>
      <c r="F30" s="655">
        <f t="shared" si="3"/>
        <v>6.4619045044070726E-3</v>
      </c>
      <c r="G30" s="320"/>
      <c r="H30" s="321"/>
      <c r="I30" s="321"/>
      <c r="J30" s="321"/>
      <c r="K30" s="321"/>
      <c r="L30" s="321"/>
    </row>
    <row r="31" spans="1:12" s="200" customFormat="1" ht="25.5" customHeight="1">
      <c r="A31" s="493" t="s">
        <v>320</v>
      </c>
      <c r="B31" s="493">
        <v>1586</v>
      </c>
      <c r="C31" s="494">
        <v>483</v>
      </c>
      <c r="D31" s="494">
        <v>240</v>
      </c>
      <c r="E31" s="493">
        <f t="shared" si="2"/>
        <v>2309</v>
      </c>
      <c r="F31" s="655">
        <f t="shared" si="3"/>
        <v>2.0809675733160296E-2</v>
      </c>
      <c r="G31" s="320"/>
      <c r="H31" s="321"/>
      <c r="I31" s="321"/>
      <c r="J31" s="321"/>
      <c r="K31" s="321"/>
      <c r="L31" s="321"/>
    </row>
    <row r="32" spans="1:12" s="200" customFormat="1" ht="25.5" customHeight="1">
      <c r="A32" s="493" t="s">
        <v>321</v>
      </c>
      <c r="B32" s="493">
        <v>3271</v>
      </c>
      <c r="C32" s="494">
        <v>1435</v>
      </c>
      <c r="D32" s="494">
        <v>185</v>
      </c>
      <c r="E32" s="493">
        <f t="shared" si="2"/>
        <v>4891</v>
      </c>
      <c r="F32" s="655">
        <f t="shared" si="3"/>
        <v>4.4079741884316591E-2</v>
      </c>
      <c r="G32" s="320"/>
      <c r="H32" s="321"/>
      <c r="I32" s="321"/>
      <c r="J32" s="321"/>
      <c r="K32" s="321"/>
      <c r="L32" s="321"/>
    </row>
    <row r="33" spans="1:12" s="200" customFormat="1" ht="25.5" customHeight="1">
      <c r="A33" s="493" t="s">
        <v>322</v>
      </c>
      <c r="B33" s="493">
        <v>6837</v>
      </c>
      <c r="C33" s="494">
        <v>1358</v>
      </c>
      <c r="D33" s="494">
        <v>130</v>
      </c>
      <c r="E33" s="493">
        <f t="shared" si="2"/>
        <v>8325</v>
      </c>
      <c r="F33" s="655">
        <f t="shared" si="3"/>
        <v>7.502838912020765E-2</v>
      </c>
      <c r="G33" s="320"/>
      <c r="H33" s="321"/>
      <c r="I33" s="321"/>
      <c r="J33" s="321"/>
      <c r="K33" s="321"/>
      <c r="L33" s="321"/>
    </row>
    <row r="34" spans="1:12" s="200" customFormat="1" ht="25.5" customHeight="1">
      <c r="A34" s="493" t="s">
        <v>323</v>
      </c>
      <c r="B34" s="493">
        <v>4914</v>
      </c>
      <c r="C34" s="494">
        <v>1079</v>
      </c>
      <c r="D34" s="494">
        <v>117</v>
      </c>
      <c r="E34" s="493">
        <f t="shared" si="2"/>
        <v>6110</v>
      </c>
      <c r="F34" s="655">
        <f t="shared" si="3"/>
        <v>5.5065880783719968E-2</v>
      </c>
      <c r="G34" s="320"/>
      <c r="H34" s="321"/>
      <c r="I34" s="321"/>
      <c r="J34" s="321"/>
      <c r="K34" s="321"/>
      <c r="L34" s="321"/>
    </row>
    <row r="35" spans="1:12" s="200" customFormat="1" ht="25.5" customHeight="1">
      <c r="A35" s="493" t="s">
        <v>324</v>
      </c>
      <c r="B35" s="493">
        <v>6357</v>
      </c>
      <c r="C35" s="494">
        <v>2161</v>
      </c>
      <c r="D35" s="494">
        <v>170</v>
      </c>
      <c r="E35" s="493">
        <f t="shared" si="2"/>
        <v>8688</v>
      </c>
      <c r="F35" s="655">
        <f t="shared" si="3"/>
        <v>7.829989725842211E-2</v>
      </c>
      <c r="G35" s="320"/>
      <c r="H35" s="321"/>
      <c r="I35" s="321"/>
      <c r="J35" s="321"/>
      <c r="K35" s="321"/>
      <c r="L35" s="321"/>
    </row>
    <row r="36" spans="1:12" s="200" customFormat="1" ht="25.5" customHeight="1">
      <c r="A36" s="493" t="s">
        <v>325</v>
      </c>
      <c r="B36" s="493">
        <v>16784</v>
      </c>
      <c r="C36" s="494">
        <v>8727</v>
      </c>
      <c r="D36" s="494">
        <v>528</v>
      </c>
      <c r="E36" s="493">
        <f t="shared" si="2"/>
        <v>26039</v>
      </c>
      <c r="F36" s="655">
        <f t="shared" si="3"/>
        <v>0.23467438129742785</v>
      </c>
      <c r="G36" s="320"/>
      <c r="H36" s="321"/>
      <c r="I36" s="321"/>
      <c r="J36" s="321"/>
      <c r="K36" s="321"/>
      <c r="L36" s="321"/>
    </row>
    <row r="37" spans="1:12" s="200" customFormat="1" ht="25.5" customHeight="1">
      <c r="A37" s="493" t="s">
        <v>326</v>
      </c>
      <c r="B37" s="493">
        <v>9084</v>
      </c>
      <c r="C37" s="494">
        <v>26565</v>
      </c>
      <c r="D37" s="494">
        <v>1408</v>
      </c>
      <c r="E37" s="493">
        <f t="shared" si="2"/>
        <v>37057</v>
      </c>
      <c r="F37" s="655">
        <f t="shared" si="3"/>
        <v>0.33397321509039457</v>
      </c>
      <c r="G37" s="320"/>
      <c r="H37" s="321"/>
      <c r="I37" s="321"/>
      <c r="J37" s="321"/>
      <c r="K37" s="321"/>
      <c r="L37" s="321"/>
    </row>
    <row r="38" spans="1:12" s="200" customFormat="1" ht="25.5" customHeight="1">
      <c r="A38" s="493" t="s">
        <v>327</v>
      </c>
      <c r="B38" s="493">
        <v>449</v>
      </c>
      <c r="C38" s="494">
        <v>8426</v>
      </c>
      <c r="D38" s="494">
        <v>216</v>
      </c>
      <c r="E38" s="493">
        <f t="shared" si="2"/>
        <v>9091</v>
      </c>
      <c r="F38" s="655">
        <f t="shared" si="3"/>
        <v>8.19319021611781E-2</v>
      </c>
      <c r="G38" s="320"/>
      <c r="H38" s="321"/>
      <c r="I38" s="321"/>
      <c r="J38" s="321"/>
      <c r="K38" s="321"/>
      <c r="L38" s="321"/>
    </row>
    <row r="39" spans="1:12" s="200" customFormat="1" ht="25.5" customHeight="1">
      <c r="A39" s="493" t="s">
        <v>328</v>
      </c>
      <c r="B39" s="493">
        <v>171</v>
      </c>
      <c r="C39" s="494">
        <v>6930</v>
      </c>
      <c r="D39" s="494">
        <v>398</v>
      </c>
      <c r="E39" s="493">
        <f t="shared" si="2"/>
        <v>7499</v>
      </c>
      <c r="F39" s="655">
        <f t="shared" si="3"/>
        <v>6.758413093242488E-2</v>
      </c>
      <c r="G39" s="320"/>
      <c r="H39" s="321"/>
      <c r="I39" s="321"/>
      <c r="J39" s="321"/>
      <c r="K39" s="321"/>
      <c r="L39" s="321"/>
    </row>
    <row r="40" spans="1:12" s="200" customFormat="1" ht="24" customHeight="1">
      <c r="A40" s="498" t="s">
        <v>347</v>
      </c>
      <c r="B40" s="662">
        <f>SUM(B26:B39)</f>
        <v>49895</v>
      </c>
      <c r="C40" s="662">
        <f>SUM(C26:C39)</f>
        <v>57392</v>
      </c>
      <c r="D40" s="662">
        <f>SUM(D26:D39)</f>
        <v>3671</v>
      </c>
      <c r="E40" s="662">
        <f>SUM(E26:E39)</f>
        <v>110958</v>
      </c>
      <c r="F40" s="663">
        <f t="shared" si="3"/>
        <v>1</v>
      </c>
      <c r="G40" s="320">
        <v>1</v>
      </c>
      <c r="H40" s="321"/>
      <c r="I40" s="321"/>
      <c r="J40" s="321"/>
      <c r="K40" s="321"/>
      <c r="L40" s="321"/>
    </row>
    <row r="41" spans="1:12" ht="25.5" customHeight="1">
      <c r="A41" s="664" t="s">
        <v>289</v>
      </c>
      <c r="B41" s="501">
        <f>+B40/$E$40</f>
        <v>0.44967465167000126</v>
      </c>
      <c r="C41" s="501">
        <f>+C40/$E$40</f>
        <v>0.51724075776419909</v>
      </c>
      <c r="D41" s="501">
        <f>+D40/$E$40</f>
        <v>3.3084590565799675E-2</v>
      </c>
      <c r="E41" s="501">
        <f>+E40/$E$40</f>
        <v>1</v>
      </c>
      <c r="F41" s="501"/>
      <c r="G41" s="214"/>
      <c r="H41" s="23"/>
      <c r="I41" s="23"/>
      <c r="J41" s="23"/>
      <c r="K41" s="23"/>
      <c r="L41" s="23"/>
    </row>
    <row r="42" spans="1:12" ht="14.25" customHeight="1" thickBot="1">
      <c r="A42" s="205"/>
      <c r="B42" s="206"/>
      <c r="C42" s="207"/>
      <c r="D42" s="207"/>
      <c r="E42" s="208"/>
      <c r="F42" s="209"/>
      <c r="G42" s="214"/>
      <c r="H42" s="23"/>
      <c r="I42" s="23"/>
      <c r="J42" s="23"/>
      <c r="K42" s="23"/>
      <c r="L42" s="23"/>
    </row>
    <row r="43" spans="1:12" ht="15" customHeight="1" thickTop="1">
      <c r="A43" s="216" t="s">
        <v>219</v>
      </c>
      <c r="B43" s="179"/>
      <c r="C43" s="211"/>
      <c r="D43" s="211"/>
      <c r="E43" s="212"/>
      <c r="F43" s="212"/>
      <c r="G43" s="214"/>
      <c r="H43" s="212"/>
      <c r="I43" s="23"/>
      <c r="J43" s="23"/>
      <c r="K43" s="23"/>
      <c r="L43" s="23"/>
    </row>
    <row r="44" spans="1:12" ht="9" customHeight="1">
      <c r="C44" s="24"/>
      <c r="D44" s="24"/>
      <c r="E44" s="23"/>
      <c r="F44" s="212"/>
      <c r="G44" s="214"/>
      <c r="H44" s="23"/>
      <c r="I44" s="23"/>
      <c r="J44" s="23"/>
      <c r="K44" s="23"/>
      <c r="L44" s="23"/>
    </row>
    <row r="45" spans="1:12" ht="9" customHeight="1">
      <c r="A45" s="22"/>
      <c r="C45" s="24"/>
      <c r="D45" s="24"/>
      <c r="E45" s="23"/>
      <c r="F45" s="212"/>
      <c r="G45" s="214"/>
      <c r="H45" s="23"/>
      <c r="I45" s="23"/>
      <c r="J45" s="23"/>
      <c r="K45" s="23"/>
      <c r="L45" s="23"/>
    </row>
    <row r="46" spans="1:12" ht="9" customHeight="1">
      <c r="A46" s="188"/>
      <c r="C46" s="24"/>
      <c r="D46" s="24"/>
      <c r="E46" s="23"/>
      <c r="F46" s="212"/>
      <c r="G46" s="214"/>
      <c r="H46" s="23"/>
      <c r="I46" s="23"/>
      <c r="J46" s="23"/>
      <c r="K46" s="23"/>
      <c r="L46" s="23"/>
    </row>
    <row r="47" spans="1:12" ht="9" customHeight="1">
      <c r="A47" s="22"/>
      <c r="C47" s="24"/>
      <c r="D47" s="24"/>
      <c r="E47" s="23"/>
      <c r="F47" s="212"/>
      <c r="G47" s="214"/>
      <c r="H47" s="23"/>
      <c r="I47" s="23"/>
      <c r="J47" s="23"/>
      <c r="K47" s="23"/>
      <c r="L47" s="23"/>
    </row>
    <row r="48" spans="1:12" ht="9" customHeight="1">
      <c r="A48" s="22"/>
      <c r="C48" s="24"/>
      <c r="D48" s="24"/>
      <c r="E48" s="23"/>
      <c r="F48" s="212"/>
      <c r="G48" s="214"/>
      <c r="H48" s="23"/>
      <c r="I48" s="23"/>
      <c r="J48" s="23"/>
      <c r="K48" s="23"/>
      <c r="L48" s="23"/>
    </row>
    <row r="49" spans="1:12" ht="9" customHeight="1">
      <c r="A49" s="22"/>
      <c r="B49" s="215"/>
      <c r="C49" s="24"/>
      <c r="D49" s="24"/>
      <c r="E49" s="23"/>
      <c r="F49" s="212"/>
      <c r="G49" s="214"/>
      <c r="H49" s="23"/>
      <c r="I49" s="23"/>
      <c r="J49" s="23"/>
      <c r="K49" s="23"/>
      <c r="L49" s="23"/>
    </row>
    <row r="50" spans="1:12" ht="9" customHeight="1">
      <c r="A50" s="22"/>
      <c r="B50" s="215"/>
      <c r="C50" s="24"/>
      <c r="D50" s="24"/>
      <c r="E50" s="23"/>
      <c r="F50" s="212"/>
      <c r="G50" s="214"/>
      <c r="H50" s="23"/>
      <c r="I50" s="23"/>
      <c r="J50" s="23"/>
      <c r="K50" s="23"/>
      <c r="L50" s="23"/>
    </row>
    <row r="51" spans="1:12" ht="9" customHeight="1">
      <c r="A51" s="22"/>
      <c r="B51" s="215"/>
      <c r="C51" s="24"/>
      <c r="D51" s="24"/>
      <c r="E51" s="23"/>
      <c r="F51" s="212"/>
      <c r="G51" s="214"/>
      <c r="H51" s="23"/>
      <c r="I51" s="23"/>
      <c r="J51" s="23"/>
      <c r="K51" s="23"/>
      <c r="L51" s="23"/>
    </row>
    <row r="52" spans="1:12" ht="9" customHeight="1">
      <c r="A52" s="185"/>
      <c r="B52" s="215"/>
      <c r="C52" s="24"/>
      <c r="D52" s="24"/>
      <c r="E52" s="23"/>
      <c r="F52" s="212"/>
      <c r="G52" s="214"/>
      <c r="H52" s="23"/>
      <c r="I52" s="23"/>
      <c r="J52" s="23"/>
      <c r="K52" s="23"/>
      <c r="L52" s="23"/>
    </row>
    <row r="53" spans="1:12" ht="9" customHeight="1">
      <c r="A53" s="22"/>
      <c r="B53" s="215"/>
      <c r="C53" s="24"/>
      <c r="D53" s="24"/>
      <c r="E53" s="23"/>
      <c r="F53" s="212"/>
      <c r="G53" s="214"/>
      <c r="H53" s="23"/>
      <c r="I53" s="23"/>
      <c r="J53" s="23"/>
      <c r="K53" s="23"/>
      <c r="L53" s="23"/>
    </row>
    <row r="54" spans="1:12" ht="9" customHeight="1">
      <c r="A54" s="22"/>
      <c r="B54" s="215"/>
      <c r="C54" s="24"/>
      <c r="D54" s="24"/>
      <c r="E54" s="23"/>
      <c r="F54" s="212"/>
      <c r="G54" s="214"/>
      <c r="H54" s="23"/>
      <c r="I54" s="23"/>
      <c r="J54" s="23"/>
      <c r="K54" s="23"/>
      <c r="L54" s="23"/>
    </row>
    <row r="55" spans="1:12" ht="9" customHeight="1">
      <c r="A55" s="22"/>
      <c r="B55" s="215"/>
      <c r="C55" s="24"/>
      <c r="D55" s="24"/>
      <c r="E55" s="23"/>
      <c r="F55" s="212"/>
      <c r="G55" s="214"/>
      <c r="H55" s="23"/>
      <c r="I55" s="23"/>
      <c r="J55" s="23"/>
      <c r="K55" s="23"/>
      <c r="L55" s="23"/>
    </row>
    <row r="56" spans="1:12" ht="9" customHeight="1">
      <c r="A56" s="22"/>
      <c r="C56" s="24"/>
      <c r="D56" s="24"/>
      <c r="E56" s="23"/>
      <c r="F56" s="212"/>
      <c r="G56" s="214"/>
      <c r="H56" s="23"/>
      <c r="I56" s="23"/>
      <c r="J56" s="23"/>
      <c r="K56" s="23"/>
      <c r="L56" s="23"/>
    </row>
    <row r="57" spans="1:12" ht="9" customHeight="1">
      <c r="A57" s="22"/>
      <c r="C57" s="24"/>
      <c r="D57" s="24"/>
      <c r="E57" s="23"/>
      <c r="F57" s="212"/>
      <c r="G57" s="214"/>
      <c r="H57" s="23"/>
      <c r="I57" s="23"/>
      <c r="J57" s="23"/>
      <c r="K57" s="23"/>
      <c r="L57" s="23"/>
    </row>
    <row r="58" spans="1:12" ht="9" customHeight="1">
      <c r="A58" s="185"/>
      <c r="C58" s="24"/>
      <c r="D58" s="24"/>
      <c r="E58" s="23"/>
      <c r="F58" s="212"/>
      <c r="G58" s="214"/>
      <c r="H58" s="23"/>
      <c r="I58" s="23"/>
      <c r="J58" s="23"/>
      <c r="K58" s="23"/>
      <c r="L58" s="23"/>
    </row>
    <row r="59" spans="1:12" ht="9" customHeight="1">
      <c r="A59" s="22"/>
      <c r="C59" s="24"/>
      <c r="D59" s="24"/>
      <c r="E59" s="23"/>
      <c r="F59" s="212"/>
      <c r="G59" s="214"/>
      <c r="H59" s="23"/>
      <c r="I59" s="23"/>
      <c r="J59" s="23"/>
      <c r="K59" s="23"/>
      <c r="L59" s="23"/>
    </row>
    <row r="60" spans="1:12" ht="9" customHeight="1">
      <c r="A60" s="22"/>
      <c r="C60" s="24"/>
      <c r="D60" s="24"/>
      <c r="E60" s="23"/>
      <c r="F60" s="212"/>
      <c r="G60" s="214"/>
      <c r="H60" s="23"/>
      <c r="I60" s="23"/>
      <c r="J60" s="23"/>
      <c r="K60" s="23"/>
      <c r="L60" s="23"/>
    </row>
    <row r="61" spans="1:12" ht="9" customHeight="1">
      <c r="A61" s="22"/>
      <c r="C61" s="24"/>
      <c r="D61" s="24"/>
      <c r="E61" s="23"/>
      <c r="F61" s="212"/>
      <c r="G61" s="214"/>
      <c r="H61" s="23"/>
      <c r="I61" s="23"/>
      <c r="J61" s="23"/>
      <c r="K61" s="23"/>
      <c r="L61" s="23"/>
    </row>
    <row r="62" spans="1:12" ht="9" customHeight="1">
      <c r="A62" s="22"/>
      <c r="C62" s="24"/>
      <c r="D62" s="24"/>
      <c r="E62" s="23"/>
      <c r="F62" s="212"/>
      <c r="G62" s="214"/>
      <c r="H62" s="23"/>
      <c r="I62" s="23"/>
      <c r="J62" s="23"/>
      <c r="K62" s="23"/>
      <c r="L62" s="23"/>
    </row>
    <row r="63" spans="1:12" ht="9" customHeight="1">
      <c r="A63" s="22"/>
      <c r="C63" s="24"/>
      <c r="D63" s="24"/>
      <c r="E63" s="23"/>
      <c r="F63" s="212"/>
      <c r="G63" s="214"/>
      <c r="H63" s="23"/>
      <c r="I63" s="23"/>
      <c r="J63" s="23"/>
      <c r="K63" s="23"/>
      <c r="L63" s="23"/>
    </row>
    <row r="64" spans="1:12" ht="9" customHeight="1">
      <c r="A64" s="185"/>
      <c r="C64" s="24"/>
      <c r="D64" s="24"/>
      <c r="E64" s="23"/>
      <c r="F64" s="212"/>
      <c r="G64" s="214"/>
      <c r="H64" s="23"/>
      <c r="I64" s="23"/>
      <c r="J64" s="23"/>
      <c r="K64" s="23"/>
      <c r="L64" s="23"/>
    </row>
    <row r="65" spans="1:12" ht="9" customHeight="1">
      <c r="A65" s="22"/>
      <c r="C65" s="24"/>
      <c r="D65" s="24"/>
      <c r="E65" s="23"/>
      <c r="F65" s="212"/>
      <c r="G65" s="214"/>
      <c r="H65" s="23"/>
      <c r="I65" s="23"/>
      <c r="J65" s="23"/>
      <c r="K65" s="23"/>
      <c r="L65" s="23"/>
    </row>
    <row r="66" spans="1:12" ht="9" customHeight="1">
      <c r="A66" s="22"/>
      <c r="C66" s="24"/>
      <c r="D66" s="24"/>
      <c r="E66" s="23"/>
      <c r="F66" s="212"/>
      <c r="G66" s="214"/>
      <c r="H66" s="23"/>
      <c r="I66" s="23"/>
      <c r="J66" s="23"/>
      <c r="K66" s="23"/>
      <c r="L66" s="23"/>
    </row>
    <row r="67" spans="1:12" ht="9" customHeight="1">
      <c r="A67" s="22"/>
      <c r="C67" s="24"/>
      <c r="D67" s="24"/>
      <c r="E67" s="23"/>
      <c r="F67" s="212"/>
      <c r="G67" s="214"/>
      <c r="H67" s="23"/>
      <c r="I67" s="23"/>
      <c r="J67" s="23"/>
      <c r="K67" s="23"/>
      <c r="L67" s="23"/>
    </row>
    <row r="68" spans="1:12" ht="9" customHeight="1">
      <c r="A68" s="22"/>
      <c r="C68" s="24"/>
      <c r="D68" s="24"/>
      <c r="E68" s="23"/>
      <c r="F68" s="212"/>
      <c r="G68" s="214"/>
      <c r="H68" s="23"/>
      <c r="I68" s="23"/>
      <c r="J68" s="23"/>
      <c r="K68" s="23"/>
      <c r="L68" s="23"/>
    </row>
    <row r="69" spans="1:12" ht="9" customHeight="1">
      <c r="A69" s="185"/>
      <c r="C69" s="24"/>
      <c r="D69" s="24"/>
      <c r="E69" s="23"/>
      <c r="F69" s="212"/>
      <c r="G69" s="214"/>
      <c r="H69" s="23"/>
      <c r="I69" s="23"/>
      <c r="J69" s="23"/>
      <c r="K69" s="23"/>
      <c r="L69" s="23"/>
    </row>
    <row r="70" spans="1:12" ht="9" customHeight="1">
      <c r="A70" s="186"/>
      <c r="C70" s="24"/>
      <c r="D70" s="24"/>
      <c r="E70" s="23"/>
      <c r="F70" s="212"/>
      <c r="G70" s="214"/>
      <c r="H70" s="23"/>
      <c r="I70" s="23"/>
      <c r="J70" s="23"/>
      <c r="K70" s="23"/>
      <c r="L70" s="23"/>
    </row>
    <row r="71" spans="1:12" ht="9" customHeight="1">
      <c r="A71" s="186"/>
      <c r="C71" s="24"/>
      <c r="D71" s="24"/>
      <c r="E71" s="23"/>
      <c r="F71" s="212"/>
      <c r="G71" s="214"/>
      <c r="H71" s="23"/>
      <c r="I71" s="23"/>
      <c r="J71" s="23"/>
      <c r="K71" s="23"/>
      <c r="L71" s="23"/>
    </row>
    <row r="72" spans="1:12" ht="9" customHeight="1">
      <c r="A72" s="186"/>
      <c r="C72" s="24"/>
      <c r="D72" s="24"/>
      <c r="E72" s="23"/>
      <c r="F72" s="212"/>
      <c r="G72" s="214"/>
      <c r="H72" s="23"/>
      <c r="I72" s="23"/>
      <c r="J72" s="23"/>
      <c r="K72" s="23"/>
      <c r="L72" s="23"/>
    </row>
    <row r="73" spans="1:12" ht="9" customHeight="1">
      <c r="A73" s="186"/>
      <c r="C73" s="24"/>
      <c r="D73" s="24"/>
      <c r="E73" s="23"/>
      <c r="F73" s="212"/>
      <c r="G73" s="214"/>
      <c r="H73" s="23"/>
      <c r="I73" s="23"/>
      <c r="J73" s="23"/>
      <c r="K73" s="23"/>
      <c r="L73" s="23"/>
    </row>
    <row r="74" spans="1:12" ht="9" customHeight="1">
      <c r="A74" s="187"/>
      <c r="C74" s="24"/>
      <c r="D74" s="24"/>
      <c r="E74" s="23"/>
      <c r="F74" s="212"/>
      <c r="G74" s="214"/>
      <c r="H74" s="23"/>
      <c r="I74" s="23"/>
      <c r="J74" s="23"/>
      <c r="K74" s="23"/>
      <c r="L74" s="23"/>
    </row>
    <row r="75" spans="1:12" ht="9" customHeight="1">
      <c r="A75" s="187"/>
      <c r="C75" s="24"/>
      <c r="D75" s="24"/>
      <c r="E75" s="23"/>
      <c r="F75" s="212"/>
      <c r="G75" s="214"/>
      <c r="H75" s="23"/>
      <c r="I75" s="23"/>
      <c r="J75" s="23"/>
      <c r="K75" s="23"/>
      <c r="L75" s="23"/>
    </row>
    <row r="76" spans="1:12" ht="9" customHeight="1">
      <c r="A76" s="188"/>
      <c r="C76" s="24"/>
      <c r="D76" s="24"/>
      <c r="E76" s="23"/>
      <c r="F76" s="212"/>
      <c r="G76" s="214"/>
      <c r="H76" s="23"/>
      <c r="I76" s="23"/>
      <c r="J76" s="23"/>
      <c r="K76" s="23"/>
      <c r="L76" s="23"/>
    </row>
    <row r="77" spans="1:12" ht="9" customHeight="1">
      <c r="A77" s="22"/>
      <c r="C77" s="24"/>
      <c r="D77" s="24"/>
      <c r="E77" s="23"/>
      <c r="F77" s="212"/>
      <c r="G77" s="214"/>
      <c r="H77" s="23"/>
      <c r="I77" s="23"/>
      <c r="J77" s="23"/>
      <c r="K77" s="23"/>
      <c r="L77" s="23"/>
    </row>
    <row r="78" spans="1:12" ht="9" customHeight="1">
      <c r="A78" s="22"/>
      <c r="C78" s="24"/>
      <c r="D78" s="24"/>
      <c r="E78" s="23"/>
      <c r="F78" s="212"/>
      <c r="G78" s="214"/>
      <c r="H78" s="23"/>
      <c r="I78" s="23"/>
      <c r="J78" s="23"/>
      <c r="K78" s="23"/>
      <c r="L78" s="23"/>
    </row>
    <row r="79" spans="1:12" ht="9" customHeight="1">
      <c r="A79" s="22"/>
      <c r="C79" s="24"/>
      <c r="D79" s="24"/>
      <c r="E79" s="23"/>
      <c r="F79" s="212"/>
      <c r="G79" s="214"/>
      <c r="H79" s="23"/>
      <c r="I79" s="23"/>
      <c r="J79" s="23"/>
      <c r="K79" s="23"/>
      <c r="L79" s="23"/>
    </row>
    <row r="80" spans="1:12" ht="9" customHeight="1">
      <c r="A80" s="22"/>
      <c r="C80" s="24"/>
      <c r="D80" s="24"/>
      <c r="E80" s="23"/>
      <c r="F80" s="212"/>
      <c r="G80" s="214"/>
      <c r="H80" s="23"/>
      <c r="I80" s="23"/>
      <c r="J80" s="23"/>
      <c r="K80" s="23"/>
      <c r="L80" s="23"/>
    </row>
    <row r="81" spans="1:12" ht="9" customHeight="1">
      <c r="A81" s="186"/>
      <c r="C81" s="24"/>
      <c r="D81" s="24"/>
      <c r="E81" s="23"/>
      <c r="F81" s="212"/>
      <c r="G81" s="214"/>
      <c r="H81" s="23"/>
      <c r="I81" s="23"/>
      <c r="J81" s="23"/>
      <c r="K81" s="23"/>
      <c r="L81" s="23"/>
    </row>
    <row r="82" spans="1:12" ht="9" customHeight="1">
      <c r="A82" s="188"/>
      <c r="C82" s="24"/>
      <c r="D82" s="24"/>
      <c r="E82" s="23"/>
      <c r="F82" s="212"/>
      <c r="G82" s="214"/>
      <c r="H82" s="23"/>
      <c r="I82" s="23"/>
      <c r="J82" s="23"/>
      <c r="K82" s="23"/>
      <c r="L82" s="23"/>
    </row>
    <row r="83" spans="1:12" ht="9" customHeight="1">
      <c r="A83" s="22"/>
      <c r="C83" s="24"/>
      <c r="D83" s="24"/>
      <c r="E83" s="23"/>
      <c r="F83" s="212"/>
      <c r="G83" s="214"/>
      <c r="H83" s="23"/>
      <c r="I83" s="23"/>
      <c r="J83" s="23"/>
      <c r="K83" s="23"/>
      <c r="L83" s="23"/>
    </row>
    <row r="84" spans="1:12" ht="9" customHeight="1">
      <c r="A84" s="22"/>
      <c r="C84" s="24"/>
      <c r="D84" s="24"/>
      <c r="E84" s="23"/>
      <c r="F84" s="212"/>
      <c r="G84" s="214"/>
      <c r="H84" s="23"/>
      <c r="I84" s="23"/>
      <c r="J84" s="23"/>
      <c r="K84" s="23"/>
      <c r="L84" s="23"/>
    </row>
    <row r="85" spans="1:12" ht="9" customHeight="1">
      <c r="A85" s="22"/>
      <c r="C85" s="24"/>
      <c r="D85" s="24"/>
      <c r="E85" s="23"/>
      <c r="F85" s="212"/>
      <c r="G85" s="214"/>
      <c r="H85" s="23"/>
      <c r="I85" s="23"/>
      <c r="J85" s="23"/>
      <c r="K85" s="23"/>
      <c r="L85" s="23"/>
    </row>
    <row r="86" spans="1:12" ht="9" customHeight="1">
      <c r="A86" s="22"/>
      <c r="C86" s="24"/>
      <c r="D86" s="24"/>
      <c r="E86" s="23"/>
      <c r="F86" s="212"/>
      <c r="G86" s="214"/>
      <c r="H86" s="23"/>
      <c r="I86" s="23"/>
      <c r="J86" s="23"/>
      <c r="K86" s="23"/>
      <c r="L86" s="23"/>
    </row>
    <row r="87" spans="1:12" ht="9" customHeight="1">
      <c r="A87" s="186"/>
      <c r="C87" s="24"/>
      <c r="D87" s="24"/>
      <c r="E87" s="23"/>
      <c r="F87" s="212"/>
      <c r="G87" s="214"/>
      <c r="H87" s="23"/>
      <c r="I87" s="23"/>
      <c r="J87" s="23"/>
      <c r="K87" s="23"/>
      <c r="L87" s="23"/>
    </row>
    <row r="88" spans="1:12" ht="9" customHeight="1">
      <c r="A88" s="188"/>
      <c r="C88" s="24"/>
      <c r="D88" s="24"/>
      <c r="E88" s="23"/>
      <c r="F88" s="212"/>
      <c r="G88" s="214"/>
      <c r="H88" s="23"/>
      <c r="I88" s="23"/>
      <c r="J88" s="23"/>
      <c r="K88" s="23"/>
      <c r="L88" s="23"/>
    </row>
    <row r="89" spans="1:12" ht="9" customHeight="1">
      <c r="A89" s="22"/>
      <c r="C89" s="24"/>
      <c r="D89" s="24"/>
      <c r="E89" s="23"/>
      <c r="F89" s="212"/>
      <c r="G89" s="214"/>
      <c r="H89" s="23"/>
      <c r="I89" s="23"/>
      <c r="J89" s="23"/>
      <c r="K89" s="23"/>
      <c r="L89" s="23"/>
    </row>
    <row r="90" spans="1:12" ht="9" customHeight="1">
      <c r="A90" s="22"/>
      <c r="C90" s="24"/>
      <c r="D90" s="24"/>
      <c r="E90" s="23"/>
      <c r="F90" s="212"/>
      <c r="G90" s="214"/>
      <c r="H90" s="23"/>
      <c r="I90" s="23"/>
      <c r="J90" s="23"/>
      <c r="K90" s="23"/>
      <c r="L90" s="23"/>
    </row>
    <row r="91" spans="1:12" ht="9" customHeight="1">
      <c r="A91" s="22"/>
      <c r="C91" s="48"/>
      <c r="D91" s="48"/>
      <c r="F91" s="179"/>
      <c r="G91" s="214"/>
    </row>
    <row r="92" spans="1:12" ht="9" customHeight="1">
      <c r="A92" s="22"/>
      <c r="C92" s="48"/>
      <c r="D92" s="48"/>
      <c r="F92" s="179"/>
      <c r="G92" s="214"/>
    </row>
    <row r="93" spans="1:12" ht="9" customHeight="1">
      <c r="A93" s="22"/>
      <c r="C93" s="48"/>
      <c r="D93" s="48"/>
      <c r="F93" s="179"/>
      <c r="G93" s="214"/>
    </row>
    <row r="94" spans="1:12" ht="9" customHeight="1">
      <c r="A94" s="22"/>
      <c r="C94" s="48"/>
      <c r="D94" s="48"/>
      <c r="F94" s="179"/>
      <c r="G94" s="214"/>
    </row>
    <row r="95" spans="1:12" ht="9" customHeight="1">
      <c r="A95" s="22"/>
      <c r="C95" s="48"/>
      <c r="D95" s="48"/>
      <c r="F95" s="179"/>
      <c r="G95" s="214"/>
    </row>
    <row r="96" spans="1:12" ht="9" customHeight="1">
      <c r="A96" s="22"/>
      <c r="C96" s="48"/>
      <c r="D96" s="48"/>
      <c r="F96" s="179"/>
      <c r="G96" s="214"/>
    </row>
    <row r="97" spans="1:7" ht="9" customHeight="1">
      <c r="A97" s="186"/>
      <c r="C97" s="48"/>
      <c r="D97" s="48"/>
      <c r="F97" s="179"/>
      <c r="G97" s="214"/>
    </row>
    <row r="98" spans="1:7" ht="9" customHeight="1">
      <c r="A98" s="188"/>
      <c r="C98" s="48"/>
      <c r="D98" s="48"/>
      <c r="F98" s="179"/>
      <c r="G98" s="214"/>
    </row>
    <row r="99" spans="1:7" ht="9" customHeight="1">
      <c r="A99" s="22"/>
      <c r="C99" s="48"/>
      <c r="D99" s="48"/>
      <c r="F99" s="179"/>
      <c r="G99" s="214"/>
    </row>
    <row r="100" spans="1:7" ht="9" customHeight="1">
      <c r="A100" s="22"/>
      <c r="C100" s="48"/>
      <c r="D100" s="48"/>
      <c r="F100" s="179"/>
      <c r="G100" s="214"/>
    </row>
    <row r="101" spans="1:7" ht="9" customHeight="1">
      <c r="A101" s="22"/>
      <c r="C101" s="48"/>
      <c r="D101" s="48"/>
      <c r="F101" s="179"/>
      <c r="G101" s="214"/>
    </row>
    <row r="102" spans="1:7" ht="9" customHeight="1">
      <c r="A102" s="22"/>
      <c r="C102" s="48"/>
      <c r="D102" s="48"/>
      <c r="F102" s="179"/>
      <c r="G102" s="214"/>
    </row>
    <row r="103" spans="1:7" ht="9" customHeight="1">
      <c r="A103" s="22"/>
      <c r="C103" s="48"/>
      <c r="D103" s="48"/>
      <c r="F103" s="179"/>
      <c r="G103" s="214"/>
    </row>
    <row r="104" spans="1:7" ht="9" customHeight="1">
      <c r="A104" s="22"/>
      <c r="C104" s="48"/>
      <c r="D104" s="48"/>
      <c r="F104" s="179"/>
      <c r="G104" s="214"/>
    </row>
    <row r="105" spans="1:7" ht="9" customHeight="1">
      <c r="A105" s="22"/>
      <c r="C105" s="48"/>
      <c r="D105" s="48"/>
      <c r="F105" s="179"/>
      <c r="G105" s="214"/>
    </row>
    <row r="106" spans="1:7" ht="9" customHeight="1">
      <c r="A106" s="22"/>
      <c r="C106" s="48"/>
      <c r="D106" s="48"/>
      <c r="F106" s="179"/>
      <c r="G106" s="214"/>
    </row>
    <row r="107" spans="1:7" ht="9" customHeight="1">
      <c r="A107" s="22"/>
      <c r="C107" s="48"/>
      <c r="D107" s="48"/>
      <c r="F107" s="179"/>
      <c r="G107" s="214"/>
    </row>
    <row r="108" spans="1:7" ht="9" customHeight="1">
      <c r="A108" s="188"/>
      <c r="C108" s="48"/>
      <c r="D108" s="48"/>
      <c r="F108" s="179"/>
      <c r="G108" s="214"/>
    </row>
    <row r="109" spans="1:7" ht="9" customHeight="1">
      <c r="A109" s="22"/>
      <c r="C109" s="48"/>
      <c r="D109" s="48"/>
      <c r="F109" s="179"/>
      <c r="G109" s="214"/>
    </row>
    <row r="110" spans="1:7" ht="9" customHeight="1">
      <c r="A110" s="22"/>
      <c r="C110" s="48"/>
      <c r="D110" s="48"/>
      <c r="F110" s="179"/>
      <c r="G110" s="214"/>
    </row>
    <row r="111" spans="1:7" ht="9" customHeight="1">
      <c r="A111" s="22"/>
      <c r="C111" s="48"/>
      <c r="D111" s="48"/>
      <c r="F111" s="179"/>
      <c r="G111" s="214"/>
    </row>
    <row r="112" spans="1:7">
      <c r="A112" s="189"/>
      <c r="C112" s="48"/>
      <c r="D112" s="48"/>
      <c r="F112" s="179"/>
      <c r="G112" s="214"/>
    </row>
    <row r="113" spans="1:7">
      <c r="A113" s="189"/>
      <c r="C113" s="48"/>
      <c r="D113" s="48"/>
      <c r="F113" s="179"/>
      <c r="G113" s="214"/>
    </row>
    <row r="114" spans="1:7">
      <c r="A114" s="189"/>
      <c r="C114" s="48"/>
      <c r="D114" s="48"/>
      <c r="F114" s="179"/>
      <c r="G114" s="214"/>
    </row>
    <row r="115" spans="1:7">
      <c r="A115" s="189"/>
      <c r="C115" s="48"/>
      <c r="D115" s="48"/>
      <c r="F115" s="179"/>
    </row>
    <row r="116" spans="1:7">
      <c r="A116" s="189"/>
      <c r="C116" s="48"/>
      <c r="D116" s="48"/>
      <c r="F116" s="179"/>
    </row>
    <row r="117" spans="1:7">
      <c r="A117" s="189"/>
      <c r="C117" s="48"/>
      <c r="D117" s="48"/>
      <c r="F117" s="179"/>
    </row>
    <row r="118" spans="1:7">
      <c r="A118" s="189"/>
      <c r="C118" s="48"/>
      <c r="D118" s="48"/>
      <c r="F118" s="179"/>
    </row>
    <row r="119" spans="1:7" ht="15.75">
      <c r="A119" s="190"/>
      <c r="C119" s="48"/>
      <c r="D119" s="48"/>
      <c r="F119" s="179"/>
    </row>
    <row r="120" spans="1:7" ht="15.75">
      <c r="A120" s="190"/>
      <c r="C120" s="48"/>
      <c r="D120" s="48"/>
      <c r="F120" s="179"/>
    </row>
    <row r="121" spans="1:7" ht="15.75">
      <c r="A121" s="190"/>
      <c r="C121" s="48"/>
      <c r="D121" s="48"/>
      <c r="F121" s="179"/>
    </row>
    <row r="122" spans="1:7" ht="15.75">
      <c r="A122" s="190"/>
      <c r="C122" s="48"/>
      <c r="D122" s="48"/>
      <c r="F122" s="179"/>
    </row>
    <row r="123" spans="1:7" ht="15.75">
      <c r="A123" s="190"/>
      <c r="C123" s="48"/>
      <c r="D123" s="48"/>
      <c r="F123" s="179"/>
    </row>
    <row r="124" spans="1:7" ht="15.75">
      <c r="A124" s="190"/>
      <c r="C124" s="48"/>
      <c r="D124" s="48"/>
      <c r="F124" s="179"/>
    </row>
    <row r="125" spans="1:7" ht="15.75">
      <c r="A125" s="190"/>
      <c r="C125" s="48"/>
      <c r="D125" s="48"/>
      <c r="F125" s="179"/>
    </row>
    <row r="126" spans="1:7" ht="15.75">
      <c r="A126" s="190"/>
      <c r="C126" s="48"/>
      <c r="D126" s="48"/>
      <c r="F126" s="179"/>
    </row>
    <row r="127" spans="1:7" ht="15.75">
      <c r="A127" s="190"/>
      <c r="C127" s="48"/>
      <c r="D127" s="48"/>
      <c r="F127" s="179"/>
    </row>
    <row r="128" spans="1:7" ht="15.75">
      <c r="A128" s="190"/>
      <c r="C128" s="48"/>
      <c r="D128" s="48"/>
      <c r="F128" s="179"/>
    </row>
    <row r="129" spans="1:6" ht="15.75">
      <c r="A129" s="190"/>
      <c r="C129" s="48"/>
      <c r="D129" s="48"/>
      <c r="F129" s="179"/>
    </row>
    <row r="130" spans="1:6" ht="15.75">
      <c r="A130" s="190"/>
      <c r="C130" s="48"/>
      <c r="D130" s="48"/>
      <c r="F130" s="179"/>
    </row>
    <row r="131" spans="1:6" ht="15.75">
      <c r="A131" s="190"/>
      <c r="C131" s="48"/>
      <c r="D131" s="48"/>
      <c r="F131" s="179"/>
    </row>
    <row r="132" spans="1:6" ht="15.75">
      <c r="A132" s="190"/>
      <c r="C132" s="48"/>
      <c r="D132" s="48"/>
      <c r="F132" s="179"/>
    </row>
    <row r="133" spans="1:6" ht="15.75">
      <c r="A133" s="190"/>
      <c r="C133" s="48"/>
      <c r="D133" s="48"/>
      <c r="F133" s="179"/>
    </row>
    <row r="134" spans="1:6" ht="15.75">
      <c r="A134" s="190"/>
      <c r="C134" s="48"/>
      <c r="D134" s="48"/>
      <c r="F134" s="179"/>
    </row>
    <row r="135" spans="1:6" ht="15.75">
      <c r="A135" s="190"/>
      <c r="C135" s="48"/>
      <c r="D135" s="48"/>
      <c r="F135" s="179"/>
    </row>
    <row r="136" spans="1:6" ht="15.75">
      <c r="A136" s="190"/>
      <c r="C136" s="48"/>
      <c r="D136" s="48"/>
      <c r="F136" s="179"/>
    </row>
    <row r="137" spans="1:6" ht="15.75">
      <c r="A137" s="190"/>
      <c r="C137" s="48"/>
      <c r="D137" s="48"/>
      <c r="F137" s="179"/>
    </row>
    <row r="138" spans="1:6" ht="15.75">
      <c r="A138" s="190"/>
      <c r="C138" s="48"/>
      <c r="D138" s="48"/>
      <c r="F138" s="179"/>
    </row>
    <row r="139" spans="1:6" ht="15.75">
      <c r="A139" s="190"/>
      <c r="C139" s="48"/>
      <c r="D139" s="48"/>
      <c r="F139" s="179"/>
    </row>
    <row r="140" spans="1:6" ht="15.75">
      <c r="A140" s="190"/>
      <c r="C140" s="48"/>
      <c r="D140" s="48"/>
      <c r="F140" s="179"/>
    </row>
    <row r="141" spans="1:6" ht="15.75">
      <c r="A141" s="190"/>
      <c r="C141" s="48"/>
      <c r="D141" s="48"/>
      <c r="F141" s="179"/>
    </row>
    <row r="142" spans="1:6" ht="15.75">
      <c r="A142" s="190"/>
      <c r="C142" s="48"/>
      <c r="D142" s="48"/>
      <c r="F142" s="179"/>
    </row>
    <row r="143" spans="1:6" ht="15.75">
      <c r="A143" s="190"/>
      <c r="C143" s="48"/>
      <c r="D143" s="48"/>
      <c r="F143" s="179"/>
    </row>
    <row r="144" spans="1:6" ht="15.75">
      <c r="A144" s="190"/>
      <c r="C144" s="48"/>
      <c r="D144" s="48"/>
      <c r="F144" s="179"/>
    </row>
    <row r="145" spans="1:6" ht="15.75">
      <c r="A145" s="190"/>
      <c r="C145" s="48"/>
      <c r="D145" s="48"/>
      <c r="F145" s="179"/>
    </row>
    <row r="146" spans="1:6" ht="15.75">
      <c r="A146" s="190"/>
      <c r="C146" s="48"/>
      <c r="D146" s="48"/>
      <c r="F146" s="179"/>
    </row>
    <row r="147" spans="1:6" ht="15.75">
      <c r="A147" s="190"/>
      <c r="C147" s="48"/>
      <c r="D147" s="48"/>
      <c r="F147" s="179"/>
    </row>
    <row r="148" spans="1:6" ht="15.75">
      <c r="A148" s="190"/>
      <c r="C148" s="48"/>
      <c r="D148" s="48"/>
      <c r="F148" s="179"/>
    </row>
    <row r="149" spans="1:6" ht="15.75">
      <c r="A149" s="190"/>
      <c r="C149" s="48"/>
      <c r="D149" s="48"/>
      <c r="F149" s="179"/>
    </row>
    <row r="150" spans="1:6" ht="15.75">
      <c r="A150" s="190"/>
      <c r="C150" s="48"/>
      <c r="D150" s="48"/>
      <c r="F150" s="179"/>
    </row>
    <row r="151" spans="1:6" ht="15.75">
      <c r="A151" s="190"/>
      <c r="C151" s="48"/>
      <c r="D151" s="48"/>
      <c r="F151" s="179"/>
    </row>
    <row r="152" spans="1:6" ht="15.75">
      <c r="A152" s="190"/>
      <c r="C152" s="48"/>
      <c r="D152" s="48"/>
      <c r="F152" s="179"/>
    </row>
    <row r="153" spans="1:6" ht="15.75">
      <c r="A153" s="190"/>
      <c r="C153" s="48"/>
      <c r="D153" s="48"/>
      <c r="F153" s="179"/>
    </row>
    <row r="154" spans="1:6" ht="15.75">
      <c r="A154" s="190"/>
      <c r="C154" s="48"/>
      <c r="D154" s="48"/>
      <c r="F154" s="179"/>
    </row>
    <row r="155" spans="1:6" ht="15.75">
      <c r="A155" s="190"/>
      <c r="C155" s="48"/>
      <c r="D155" s="48"/>
      <c r="F155" s="179"/>
    </row>
    <row r="156" spans="1:6" ht="15.75">
      <c r="A156" s="190"/>
      <c r="C156" s="48"/>
      <c r="D156" s="48"/>
      <c r="F156" s="179"/>
    </row>
    <row r="157" spans="1:6" ht="15.75">
      <c r="A157" s="190"/>
      <c r="C157" s="48"/>
      <c r="D157" s="48"/>
      <c r="F157" s="179"/>
    </row>
    <row r="158" spans="1:6" ht="15.75">
      <c r="A158" s="190"/>
      <c r="C158" s="48"/>
      <c r="D158" s="48"/>
      <c r="F158" s="179"/>
    </row>
    <row r="159" spans="1:6" ht="15.75">
      <c r="A159" s="190"/>
      <c r="C159" s="48"/>
      <c r="D159" s="48"/>
      <c r="F159" s="179"/>
    </row>
    <row r="160" spans="1:6" ht="15.75">
      <c r="A160" s="190"/>
      <c r="C160" s="48"/>
      <c r="D160" s="48"/>
      <c r="F160" s="179"/>
    </row>
    <row r="161" spans="1:6" ht="15.75">
      <c r="A161" s="190"/>
      <c r="C161" s="48"/>
      <c r="D161" s="48"/>
      <c r="F161" s="179"/>
    </row>
    <row r="162" spans="1:6" ht="15.75">
      <c r="A162" s="190"/>
      <c r="C162" s="48"/>
      <c r="D162" s="48"/>
      <c r="F162" s="179"/>
    </row>
    <row r="163" spans="1:6" ht="15.75">
      <c r="A163" s="190"/>
      <c r="C163" s="48"/>
      <c r="D163" s="48"/>
      <c r="F163" s="179"/>
    </row>
    <row r="164" spans="1:6" ht="15.75">
      <c r="A164" s="190"/>
      <c r="C164" s="48"/>
      <c r="D164" s="48"/>
      <c r="F164" s="179"/>
    </row>
    <row r="165" spans="1:6" ht="15.75">
      <c r="A165" s="190"/>
      <c r="C165" s="48"/>
      <c r="D165" s="48"/>
      <c r="F165" s="179"/>
    </row>
    <row r="166" spans="1:6" ht="15.75">
      <c r="A166" s="190"/>
      <c r="C166" s="48"/>
      <c r="D166" s="48"/>
      <c r="F166" s="179"/>
    </row>
    <row r="167" spans="1:6" ht="15.75">
      <c r="A167" s="190"/>
      <c r="C167" s="48"/>
      <c r="D167" s="48"/>
      <c r="F167" s="179"/>
    </row>
    <row r="168" spans="1:6" ht="15.75">
      <c r="A168" s="190"/>
      <c r="C168" s="48"/>
      <c r="D168" s="48"/>
      <c r="F168" s="179"/>
    </row>
    <row r="169" spans="1:6" ht="15.75">
      <c r="A169" s="190"/>
      <c r="C169" s="48"/>
      <c r="D169" s="48"/>
      <c r="F169" s="179"/>
    </row>
    <row r="170" spans="1:6" ht="15.75">
      <c r="A170" s="190"/>
      <c r="C170" s="48"/>
      <c r="D170" s="48"/>
      <c r="F170" s="179"/>
    </row>
    <row r="171" spans="1:6" ht="15.75">
      <c r="A171" s="190"/>
      <c r="C171" s="48"/>
      <c r="D171" s="48"/>
      <c r="F171" s="179"/>
    </row>
    <row r="172" spans="1:6" ht="15.75">
      <c r="A172" s="190"/>
      <c r="C172" s="48"/>
      <c r="D172" s="48"/>
      <c r="F172" s="179"/>
    </row>
    <row r="173" spans="1:6" ht="15.75">
      <c r="A173" s="190"/>
      <c r="C173" s="48"/>
      <c r="D173" s="48"/>
      <c r="F173" s="179"/>
    </row>
    <row r="174" spans="1:6" ht="15.75">
      <c r="A174" s="190"/>
      <c r="C174" s="48"/>
      <c r="D174" s="48"/>
      <c r="F174" s="179"/>
    </row>
    <row r="175" spans="1:6" ht="15.75">
      <c r="A175" s="190"/>
      <c r="C175" s="48"/>
      <c r="D175" s="48"/>
      <c r="F175" s="179"/>
    </row>
    <row r="176" spans="1:6" ht="15.75">
      <c r="A176" s="190"/>
      <c r="C176" s="48"/>
      <c r="D176" s="48"/>
      <c r="F176" s="179"/>
    </row>
    <row r="177" spans="1:6" ht="15.75">
      <c r="A177" s="190"/>
      <c r="C177" s="48"/>
      <c r="D177" s="48"/>
      <c r="F177" s="179"/>
    </row>
    <row r="178" spans="1:6" ht="15.75">
      <c r="A178" s="190"/>
      <c r="C178" s="48"/>
      <c r="D178" s="48"/>
      <c r="F178" s="179"/>
    </row>
    <row r="179" spans="1:6" ht="15.75">
      <c r="A179" s="190"/>
      <c r="C179" s="48"/>
      <c r="D179" s="48"/>
      <c r="F179" s="179"/>
    </row>
    <row r="180" spans="1:6" ht="15.75">
      <c r="A180" s="190"/>
      <c r="C180" s="48"/>
      <c r="D180" s="48"/>
      <c r="F180" s="179"/>
    </row>
    <row r="181" spans="1:6" ht="15.75">
      <c r="A181" s="190"/>
      <c r="C181" s="48"/>
      <c r="D181" s="48"/>
      <c r="F181" s="179"/>
    </row>
    <row r="182" spans="1:6" ht="15.75">
      <c r="A182" s="190"/>
      <c r="C182" s="48"/>
      <c r="D182" s="48"/>
      <c r="F182" s="179"/>
    </row>
    <row r="183" spans="1:6" ht="15.75">
      <c r="A183" s="190"/>
      <c r="C183" s="48"/>
      <c r="D183" s="48"/>
      <c r="F183" s="179"/>
    </row>
    <row r="184" spans="1:6" ht="15.75">
      <c r="A184" s="190"/>
      <c r="C184" s="48"/>
      <c r="D184" s="48"/>
      <c r="F184" s="179"/>
    </row>
    <row r="185" spans="1:6" ht="15.75">
      <c r="A185" s="190"/>
      <c r="C185" s="48"/>
      <c r="D185" s="48"/>
      <c r="F185" s="179"/>
    </row>
    <row r="186" spans="1:6" ht="15.75">
      <c r="A186" s="190"/>
      <c r="C186" s="48"/>
      <c r="D186" s="48"/>
      <c r="F186" s="179"/>
    </row>
    <row r="187" spans="1:6" ht="15.75">
      <c r="A187" s="190"/>
      <c r="C187" s="48"/>
      <c r="D187" s="48"/>
      <c r="F187" s="179"/>
    </row>
    <row r="188" spans="1:6" ht="15.75">
      <c r="A188" s="190"/>
      <c r="C188" s="48"/>
      <c r="D188" s="48"/>
      <c r="F188" s="179"/>
    </row>
    <row r="189" spans="1:6" ht="15.75">
      <c r="A189" s="190"/>
      <c r="C189" s="48"/>
      <c r="D189" s="48"/>
      <c r="F189" s="179"/>
    </row>
    <row r="190" spans="1:6" ht="15.75">
      <c r="A190" s="190"/>
      <c r="C190" s="48"/>
      <c r="D190" s="48"/>
      <c r="F190" s="179"/>
    </row>
    <row r="191" spans="1:6" ht="15.75">
      <c r="A191" s="190"/>
      <c r="C191" s="48"/>
      <c r="D191" s="48"/>
      <c r="F191" s="179"/>
    </row>
    <row r="192" spans="1:6" ht="15.75">
      <c r="A192" s="190"/>
      <c r="C192" s="48"/>
      <c r="D192" s="48"/>
      <c r="F192" s="179"/>
    </row>
    <row r="193" spans="1:6" ht="15.75">
      <c r="A193" s="190"/>
      <c r="C193" s="48"/>
      <c r="D193" s="48"/>
      <c r="F193" s="179"/>
    </row>
    <row r="194" spans="1:6" ht="15.75">
      <c r="A194" s="190"/>
      <c r="C194" s="48"/>
      <c r="D194" s="48"/>
      <c r="F194" s="179"/>
    </row>
    <row r="195" spans="1:6" ht="15.75">
      <c r="A195" s="190"/>
      <c r="C195" s="48"/>
      <c r="D195" s="48"/>
      <c r="F195" s="179"/>
    </row>
    <row r="196" spans="1:6" ht="15.75">
      <c r="A196" s="190"/>
      <c r="C196" s="48"/>
      <c r="D196" s="48"/>
      <c r="F196" s="179"/>
    </row>
    <row r="197" spans="1:6" ht="15.75">
      <c r="A197" s="190"/>
      <c r="C197" s="48"/>
      <c r="D197" s="48"/>
      <c r="F197" s="179"/>
    </row>
    <row r="198" spans="1:6" ht="15.75">
      <c r="A198" s="190"/>
      <c r="C198" s="48"/>
      <c r="D198" s="48"/>
      <c r="F198" s="179"/>
    </row>
    <row r="199" spans="1:6" ht="15.75">
      <c r="A199" s="190"/>
      <c r="C199" s="48"/>
      <c r="D199" s="48"/>
      <c r="F199" s="179"/>
    </row>
    <row r="200" spans="1:6" ht="15.75">
      <c r="A200" s="190"/>
      <c r="C200" s="48"/>
      <c r="D200" s="48"/>
      <c r="F200" s="179"/>
    </row>
    <row r="201" spans="1:6" ht="15.75">
      <c r="A201" s="190"/>
      <c r="C201" s="48"/>
      <c r="D201" s="48"/>
      <c r="F201" s="179"/>
    </row>
    <row r="202" spans="1:6" ht="15.75">
      <c r="A202" s="190"/>
      <c r="C202" s="48"/>
      <c r="D202" s="48"/>
      <c r="F202" s="179"/>
    </row>
    <row r="203" spans="1:6" ht="15.75">
      <c r="A203" s="190"/>
      <c r="C203" s="48"/>
      <c r="D203" s="48"/>
      <c r="F203" s="179"/>
    </row>
    <row r="204" spans="1:6" ht="15.75">
      <c r="A204" s="190"/>
      <c r="C204" s="48"/>
      <c r="D204" s="48"/>
      <c r="F204" s="179"/>
    </row>
    <row r="205" spans="1:6" ht="15.75">
      <c r="A205" s="190"/>
      <c r="C205" s="48"/>
      <c r="D205" s="48"/>
      <c r="F205" s="179"/>
    </row>
    <row r="206" spans="1:6" ht="15.75">
      <c r="A206" s="190"/>
      <c r="C206" s="48"/>
      <c r="D206" s="48"/>
      <c r="F206" s="179"/>
    </row>
    <row r="207" spans="1:6" ht="15.75">
      <c r="A207" s="190"/>
      <c r="C207" s="48"/>
      <c r="D207" s="48"/>
      <c r="F207" s="179"/>
    </row>
    <row r="208" spans="1:6" ht="15.75">
      <c r="A208" s="190"/>
      <c r="C208" s="48"/>
      <c r="D208" s="48"/>
      <c r="F208" s="179"/>
    </row>
    <row r="209" spans="1:6" ht="15.75">
      <c r="A209" s="190"/>
      <c r="C209" s="48"/>
      <c r="D209" s="48"/>
      <c r="F209" s="179"/>
    </row>
    <row r="210" spans="1:6" ht="15.75">
      <c r="A210" s="25"/>
      <c r="C210" s="48"/>
      <c r="D210" s="48"/>
      <c r="F210" s="179"/>
    </row>
    <row r="211" spans="1:6" ht="15.75">
      <c r="A211" s="25"/>
      <c r="C211" s="48"/>
      <c r="D211" s="48"/>
      <c r="F211" s="179"/>
    </row>
    <row r="212" spans="1:6" ht="15.75">
      <c r="A212" s="25"/>
      <c r="C212" s="48"/>
      <c r="D212" s="48"/>
      <c r="F212" s="179"/>
    </row>
    <row r="213" spans="1:6" ht="15.75">
      <c r="A213" s="25"/>
      <c r="C213" s="48"/>
      <c r="D213" s="48"/>
    </row>
    <row r="214" spans="1:6" ht="15.75">
      <c r="A214" s="25"/>
      <c r="C214" s="48"/>
      <c r="D214" s="48"/>
    </row>
    <row r="215" spans="1:6" ht="15.75">
      <c r="A215" s="25"/>
      <c r="C215" s="48"/>
      <c r="D215" s="48"/>
    </row>
    <row r="216" spans="1:6" ht="15.75">
      <c r="A216" s="25"/>
      <c r="C216" s="48"/>
      <c r="D216" s="48"/>
    </row>
    <row r="217" spans="1:6" ht="15.75">
      <c r="A217" s="25"/>
      <c r="C217" s="48"/>
      <c r="D217" s="48"/>
    </row>
    <row r="218" spans="1:6" ht="15.75">
      <c r="A218" s="25"/>
      <c r="C218" s="48"/>
      <c r="D218" s="48"/>
    </row>
    <row r="219" spans="1:6" ht="15.75">
      <c r="A219" s="25"/>
      <c r="C219" s="48"/>
      <c r="D219" s="48"/>
    </row>
    <row r="220" spans="1:6" ht="15.75">
      <c r="A220" s="25"/>
      <c r="C220" s="48"/>
      <c r="D220" s="48"/>
    </row>
    <row r="221" spans="1:6" ht="15.75">
      <c r="A221" s="25"/>
      <c r="C221" s="48"/>
      <c r="D221" s="48"/>
    </row>
    <row r="222" spans="1:6" ht="15.75">
      <c r="A222" s="25"/>
      <c r="C222" s="48"/>
      <c r="D222" s="48"/>
    </row>
    <row r="223" spans="1:6" ht="15.75">
      <c r="A223" s="25"/>
      <c r="C223" s="48"/>
      <c r="D223" s="48"/>
    </row>
    <row r="224" spans="1:6" ht="15.75">
      <c r="A224" s="25"/>
      <c r="C224" s="48"/>
      <c r="D224" s="48"/>
    </row>
    <row r="225" spans="1:4" ht="15.75">
      <c r="A225" s="25"/>
      <c r="C225" s="48"/>
      <c r="D225" s="48"/>
    </row>
    <row r="226" spans="1:4" ht="15.75">
      <c r="A226" s="25"/>
      <c r="C226" s="48"/>
      <c r="D226" s="48"/>
    </row>
    <row r="227" spans="1:4" ht="15.75">
      <c r="A227" s="25"/>
      <c r="C227" s="48"/>
      <c r="D227" s="48"/>
    </row>
    <row r="228" spans="1:4" ht="15.75">
      <c r="A228" s="25"/>
      <c r="C228" s="48"/>
      <c r="D228" s="48"/>
    </row>
    <row r="229" spans="1:4" ht="15.75">
      <c r="A229" s="25"/>
      <c r="C229" s="48"/>
      <c r="D229" s="48"/>
    </row>
    <row r="230" spans="1:4" ht="15.75">
      <c r="A230" s="25"/>
      <c r="C230" s="48"/>
      <c r="D230" s="48"/>
    </row>
    <row r="231" spans="1:4" ht="15.75">
      <c r="A231" s="25"/>
      <c r="C231" s="48"/>
      <c r="D231" s="48"/>
    </row>
    <row r="232" spans="1:4" ht="15.75">
      <c r="A232" s="25"/>
      <c r="C232" s="48"/>
      <c r="D232" s="48"/>
    </row>
    <row r="233" spans="1:4" ht="15.75">
      <c r="A233" s="25"/>
      <c r="C233" s="48"/>
      <c r="D233" s="48"/>
    </row>
    <row r="234" spans="1:4" ht="15.75">
      <c r="A234" s="25"/>
      <c r="C234" s="48"/>
      <c r="D234" s="48"/>
    </row>
    <row r="235" spans="1:4" ht="15.75">
      <c r="A235" s="25"/>
      <c r="C235" s="48"/>
      <c r="D235" s="48"/>
    </row>
    <row r="236" spans="1:4" ht="15.75">
      <c r="A236" s="25"/>
      <c r="C236" s="48"/>
      <c r="D236" s="48"/>
    </row>
    <row r="237" spans="1:4" ht="15.75">
      <c r="A237" s="25"/>
      <c r="C237" s="48"/>
      <c r="D237" s="48"/>
    </row>
    <row r="238" spans="1:4" ht="15.75">
      <c r="A238" s="25"/>
      <c r="C238" s="48"/>
      <c r="D238" s="48"/>
    </row>
    <row r="239" spans="1:4" ht="15.75">
      <c r="A239" s="25"/>
      <c r="C239" s="48"/>
      <c r="D239" s="48"/>
    </row>
    <row r="240" spans="1:4" ht="15.75">
      <c r="A240" s="25"/>
      <c r="C240" s="48"/>
      <c r="D240" s="48"/>
    </row>
    <row r="241" spans="1:4" ht="15.75">
      <c r="A241" s="25"/>
      <c r="C241" s="48"/>
      <c r="D241" s="48"/>
    </row>
    <row r="242" spans="1:4" ht="15.75">
      <c r="A242" s="25"/>
      <c r="C242" s="48"/>
      <c r="D242" s="48"/>
    </row>
    <row r="243" spans="1:4" ht="15.75">
      <c r="A243" s="25"/>
      <c r="C243" s="48"/>
      <c r="D243" s="48"/>
    </row>
    <row r="244" spans="1:4" ht="15.75">
      <c r="A244" s="25"/>
      <c r="C244" s="48"/>
      <c r="D244" s="48"/>
    </row>
    <row r="245" spans="1:4" ht="15.75">
      <c r="A245" s="25"/>
      <c r="C245" s="48"/>
      <c r="D245" s="48"/>
    </row>
    <row r="246" spans="1:4" ht="15.75">
      <c r="A246" s="25"/>
      <c r="C246" s="48"/>
      <c r="D246" s="48"/>
    </row>
    <row r="247" spans="1:4" ht="15.75">
      <c r="A247" s="25"/>
      <c r="C247" s="48"/>
      <c r="D247" s="48"/>
    </row>
    <row r="248" spans="1:4" ht="15.75">
      <c r="A248" s="25"/>
      <c r="C248" s="48"/>
      <c r="D248" s="48"/>
    </row>
    <row r="249" spans="1:4" ht="15.75">
      <c r="A249" s="25"/>
      <c r="C249" s="48"/>
      <c r="D249" s="48"/>
    </row>
    <row r="250" spans="1:4" ht="15.75">
      <c r="A250" s="25"/>
      <c r="C250" s="48"/>
      <c r="D250" s="48"/>
    </row>
    <row r="251" spans="1:4" ht="15.75">
      <c r="A251" s="25"/>
      <c r="C251" s="48"/>
      <c r="D251" s="48"/>
    </row>
    <row r="252" spans="1:4" ht="15.75">
      <c r="A252" s="25"/>
      <c r="C252" s="48"/>
      <c r="D252" s="48"/>
    </row>
    <row r="253" spans="1:4" ht="15.75">
      <c r="A253" s="25"/>
      <c r="C253" s="48"/>
      <c r="D253" s="48"/>
    </row>
    <row r="254" spans="1:4" ht="15.75">
      <c r="A254" s="25"/>
      <c r="C254" s="48"/>
      <c r="D254" s="48"/>
    </row>
    <row r="255" spans="1:4" ht="15.75">
      <c r="A255" s="25"/>
      <c r="C255" s="48"/>
      <c r="D255" s="48"/>
    </row>
    <row r="256" spans="1:4" ht="15.75">
      <c r="A256" s="25"/>
      <c r="C256" s="48"/>
      <c r="D256" s="48"/>
    </row>
    <row r="257" spans="1:4" ht="15.75">
      <c r="A257" s="25"/>
      <c r="C257" s="48"/>
      <c r="D257" s="48"/>
    </row>
    <row r="258" spans="1:4" ht="15.75">
      <c r="A258" s="25"/>
      <c r="C258" s="48"/>
      <c r="D258" s="48"/>
    </row>
    <row r="259" spans="1:4" ht="15.75">
      <c r="A259" s="25"/>
      <c r="C259" s="48"/>
      <c r="D259" s="48"/>
    </row>
    <row r="260" spans="1:4" ht="15.75">
      <c r="A260" s="25"/>
      <c r="C260" s="48"/>
      <c r="D260" s="48"/>
    </row>
    <row r="261" spans="1:4" ht="15.75">
      <c r="A261" s="25"/>
      <c r="C261" s="48"/>
      <c r="D261" s="48"/>
    </row>
    <row r="262" spans="1:4" ht="15.75">
      <c r="A262" s="25"/>
      <c r="C262" s="48"/>
      <c r="D262" s="48"/>
    </row>
    <row r="263" spans="1:4" ht="15.75">
      <c r="A263" s="25"/>
      <c r="C263" s="48"/>
      <c r="D263" s="48"/>
    </row>
    <row r="264" spans="1:4" ht="15.75">
      <c r="A264" s="25"/>
      <c r="C264" s="48"/>
      <c r="D264" s="48"/>
    </row>
    <row r="265" spans="1:4" ht="15.75">
      <c r="A265" s="25"/>
      <c r="C265" s="48"/>
      <c r="D265" s="48"/>
    </row>
    <row r="266" spans="1:4" ht="15.75">
      <c r="A266" s="25"/>
      <c r="C266" s="48"/>
      <c r="D266" s="48"/>
    </row>
    <row r="267" spans="1:4" ht="15.75">
      <c r="A267" s="25"/>
      <c r="C267" s="48"/>
      <c r="D267" s="48"/>
    </row>
    <row r="268" spans="1:4" ht="15.75">
      <c r="A268" s="25"/>
      <c r="C268" s="48"/>
      <c r="D268" s="48"/>
    </row>
    <row r="269" spans="1:4" ht="15.75">
      <c r="A269" s="25"/>
      <c r="C269" s="48"/>
      <c r="D269" s="48"/>
    </row>
    <row r="270" spans="1:4" ht="15.75">
      <c r="A270" s="25"/>
      <c r="C270" s="48"/>
      <c r="D270" s="48"/>
    </row>
    <row r="271" spans="1:4" ht="15.75">
      <c r="A271" s="25"/>
      <c r="C271" s="48"/>
      <c r="D271" s="48"/>
    </row>
    <row r="272" spans="1:4" ht="15.75">
      <c r="A272" s="25"/>
      <c r="C272" s="48"/>
      <c r="D272" s="48"/>
    </row>
    <row r="273" spans="1:4" ht="15.75">
      <c r="A273" s="25"/>
      <c r="C273" s="48"/>
      <c r="D273" s="48"/>
    </row>
    <row r="274" spans="1:4" ht="15.75">
      <c r="A274" s="25"/>
      <c r="C274" s="48"/>
      <c r="D274" s="48"/>
    </row>
    <row r="275" spans="1:4" ht="15.75">
      <c r="A275" s="25"/>
      <c r="C275" s="48"/>
      <c r="D275" s="48"/>
    </row>
    <row r="276" spans="1:4" ht="15.75">
      <c r="A276" s="25"/>
      <c r="C276" s="48"/>
      <c r="D276" s="48"/>
    </row>
    <row r="277" spans="1:4" ht="15.75">
      <c r="A277" s="25"/>
      <c r="C277" s="48"/>
      <c r="D277" s="48"/>
    </row>
    <row r="278" spans="1:4" ht="15.75">
      <c r="A278" s="25"/>
      <c r="C278" s="48"/>
      <c r="D278" s="48"/>
    </row>
    <row r="279" spans="1:4" ht="15.75">
      <c r="A279" s="25"/>
      <c r="C279" s="48"/>
      <c r="D279" s="48"/>
    </row>
    <row r="280" spans="1:4" ht="15.75">
      <c r="A280" s="25"/>
      <c r="C280" s="48"/>
      <c r="D280" s="48"/>
    </row>
    <row r="281" spans="1:4" ht="15.75">
      <c r="A281" s="25"/>
      <c r="C281" s="48"/>
      <c r="D281" s="48"/>
    </row>
    <row r="282" spans="1:4" ht="15.75">
      <c r="A282" s="25"/>
    </row>
    <row r="283" spans="1:4" ht="15.75">
      <c r="A283" s="25"/>
    </row>
    <row r="284" spans="1:4" ht="15.75">
      <c r="A284" s="25"/>
    </row>
    <row r="285" spans="1:4" ht="15.75">
      <c r="A285" s="25"/>
    </row>
    <row r="286" spans="1:4" ht="15.75">
      <c r="A286" s="25"/>
    </row>
    <row r="287" spans="1:4" ht="15.75">
      <c r="A287" s="25"/>
    </row>
    <row r="288" spans="1:4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topLeftCell="A2" zoomScale="25" zoomScaleNormal="25" workbookViewId="0">
      <selection activeCell="A4" sqref="A4:Q4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734</v>
      </c>
      <c r="C8" s="735"/>
      <c r="D8" s="735"/>
      <c r="E8" s="735"/>
      <c r="F8" s="735"/>
      <c r="G8" s="735"/>
      <c r="H8" s="735"/>
      <c r="I8" s="735"/>
      <c r="J8" s="735" t="s">
        <v>736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0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0</v>
      </c>
      <c r="J10" s="272">
        <v>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0</v>
      </c>
      <c r="R10" s="261"/>
    </row>
    <row r="11" spans="1:26" ht="183" customHeight="1">
      <c r="A11" s="271" t="s">
        <v>316</v>
      </c>
      <c r="B11" s="273">
        <v>6200.2006700000002</v>
      </c>
      <c r="C11" s="273">
        <v>23863.883600000001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30064.084269999999</v>
      </c>
      <c r="J11" s="273">
        <v>0</v>
      </c>
      <c r="K11" s="273">
        <v>0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0</v>
      </c>
      <c r="R11" s="261"/>
    </row>
    <row r="12" spans="1:26" ht="183" customHeight="1">
      <c r="A12" s="271" t="s">
        <v>317</v>
      </c>
      <c r="B12" s="273">
        <v>31453.3138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0</v>
      </c>
      <c r="I12" s="273">
        <v>31453.3138</v>
      </c>
      <c r="J12" s="273">
        <v>14439.2618692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0</v>
      </c>
      <c r="Q12" s="272">
        <v>14439.2618692</v>
      </c>
      <c r="R12" s="261"/>
    </row>
    <row r="13" spans="1:26" ht="183" customHeight="1">
      <c r="A13" s="271" t="s">
        <v>318</v>
      </c>
      <c r="B13" s="272">
        <v>101248.17487</v>
      </c>
      <c r="C13" s="272">
        <v>0</v>
      </c>
      <c r="D13" s="272">
        <v>0</v>
      </c>
      <c r="E13" s="272">
        <v>0</v>
      </c>
      <c r="F13" s="272">
        <v>1501.2193500000001</v>
      </c>
      <c r="G13" s="272">
        <v>0</v>
      </c>
      <c r="H13" s="272">
        <v>1878.5730000000001</v>
      </c>
      <c r="I13" s="272">
        <v>104627.96722000001</v>
      </c>
      <c r="J13" s="272">
        <v>90541.2095118</v>
      </c>
      <c r="K13" s="272">
        <v>3361.3135200000002</v>
      </c>
      <c r="L13" s="272">
        <v>0</v>
      </c>
      <c r="M13" s="272">
        <v>0</v>
      </c>
      <c r="N13" s="272">
        <v>0</v>
      </c>
      <c r="O13" s="272">
        <v>0</v>
      </c>
      <c r="P13" s="272">
        <v>0</v>
      </c>
      <c r="Q13" s="272">
        <v>93902.523031799996</v>
      </c>
      <c r="R13" s="261"/>
    </row>
    <row r="14" spans="1:26" ht="183" customHeight="1">
      <c r="A14" s="271" t="s">
        <v>319</v>
      </c>
      <c r="B14" s="272">
        <v>256864.27961000003</v>
      </c>
      <c r="C14" s="272">
        <v>5245.5577400000002</v>
      </c>
      <c r="D14" s="272">
        <v>271.66656</v>
      </c>
      <c r="E14" s="272">
        <v>680.02967000000001</v>
      </c>
      <c r="F14" s="272">
        <v>0</v>
      </c>
      <c r="G14" s="272">
        <v>0</v>
      </c>
      <c r="H14" s="272">
        <v>0</v>
      </c>
      <c r="I14" s="272">
        <v>263061.53357999999</v>
      </c>
      <c r="J14" s="272">
        <v>156833.2056322</v>
      </c>
      <c r="K14" s="272">
        <v>1177.126951</v>
      </c>
      <c r="L14" s="272">
        <v>0</v>
      </c>
      <c r="M14" s="272">
        <v>0</v>
      </c>
      <c r="N14" s="272">
        <v>870.02652</v>
      </c>
      <c r="O14" s="272">
        <v>0</v>
      </c>
      <c r="P14" s="272">
        <v>0</v>
      </c>
      <c r="Q14" s="272">
        <v>158880.3591032</v>
      </c>
      <c r="R14" s="261"/>
    </row>
    <row r="15" spans="1:26" ht="183" customHeight="1">
      <c r="A15" s="271" t="s">
        <v>320</v>
      </c>
      <c r="B15" s="272">
        <v>583985.73658000003</v>
      </c>
      <c r="C15" s="272">
        <v>2751.7226299999998</v>
      </c>
      <c r="D15" s="272">
        <v>587.71276999999998</v>
      </c>
      <c r="E15" s="272">
        <v>0</v>
      </c>
      <c r="F15" s="272">
        <v>3447.8077899999998</v>
      </c>
      <c r="G15" s="272">
        <v>863.88490000000002</v>
      </c>
      <c r="H15" s="272">
        <v>3850.2770800000003</v>
      </c>
      <c r="I15" s="272">
        <v>595487.14174999995</v>
      </c>
      <c r="J15" s="272">
        <v>227602.27001100002</v>
      </c>
      <c r="K15" s="272">
        <v>1758.9779576000001</v>
      </c>
      <c r="L15" s="272">
        <v>0</v>
      </c>
      <c r="M15" s="272">
        <v>0</v>
      </c>
      <c r="N15" s="272">
        <v>1446.7601499999998</v>
      </c>
      <c r="O15" s="272">
        <v>0</v>
      </c>
      <c r="P15" s="272">
        <v>0</v>
      </c>
      <c r="Q15" s="272">
        <v>230808.0081186</v>
      </c>
      <c r="R15" s="261"/>
    </row>
    <row r="16" spans="1:26" ht="183" customHeight="1">
      <c r="A16" s="271" t="s">
        <v>321</v>
      </c>
      <c r="B16" s="272">
        <v>734708.83525999996</v>
      </c>
      <c r="C16" s="272">
        <v>4241.9553499999993</v>
      </c>
      <c r="D16" s="272">
        <v>953.71335999999997</v>
      </c>
      <c r="E16" s="272">
        <v>0</v>
      </c>
      <c r="F16" s="272">
        <v>4852.7635</v>
      </c>
      <c r="G16" s="272">
        <v>0</v>
      </c>
      <c r="H16" s="272">
        <v>3450.32924</v>
      </c>
      <c r="I16" s="272">
        <v>748207.59671000007</v>
      </c>
      <c r="J16" s="272">
        <v>362544.74102339998</v>
      </c>
      <c r="K16" s="272">
        <v>1383.9717450000001</v>
      </c>
      <c r="L16" s="272">
        <v>13.02336</v>
      </c>
      <c r="M16" s="272">
        <v>0</v>
      </c>
      <c r="N16" s="272">
        <v>904.42260439999995</v>
      </c>
      <c r="O16" s="272">
        <v>0</v>
      </c>
      <c r="P16" s="272">
        <v>0</v>
      </c>
      <c r="Q16" s="272">
        <v>364846.15873279999</v>
      </c>
      <c r="R16" s="261"/>
    </row>
    <row r="17" spans="1:18" ht="183" customHeight="1">
      <c r="A17" s="271" t="s">
        <v>322</v>
      </c>
      <c r="B17" s="272">
        <v>944484.39633000002</v>
      </c>
      <c r="C17" s="272">
        <v>4820.2242200000001</v>
      </c>
      <c r="D17" s="272">
        <v>2512.7920800000002</v>
      </c>
      <c r="E17" s="272">
        <v>373.48271</v>
      </c>
      <c r="F17" s="272">
        <v>6039.2465300000003</v>
      </c>
      <c r="G17" s="272">
        <v>0</v>
      </c>
      <c r="H17" s="272">
        <v>2359.0773799999997</v>
      </c>
      <c r="I17" s="272">
        <v>960589.21924999997</v>
      </c>
      <c r="J17" s="272">
        <v>226708.16183899998</v>
      </c>
      <c r="K17" s="272">
        <v>276.97571260000001</v>
      </c>
      <c r="L17" s="272">
        <v>174.98792</v>
      </c>
      <c r="M17" s="272">
        <v>0</v>
      </c>
      <c r="N17" s="272">
        <v>747.46956999999998</v>
      </c>
      <c r="O17" s="272">
        <v>155.78776999999999</v>
      </c>
      <c r="P17" s="272">
        <v>0</v>
      </c>
      <c r="Q17" s="272">
        <v>228063.38281159999</v>
      </c>
      <c r="R17" s="261"/>
    </row>
    <row r="18" spans="1:18" ht="183" customHeight="1">
      <c r="A18" s="271" t="s">
        <v>323</v>
      </c>
      <c r="B18" s="272">
        <v>416863.58283999999</v>
      </c>
      <c r="C18" s="272">
        <v>3407.7593900000002</v>
      </c>
      <c r="D18" s="272">
        <v>1118.12446</v>
      </c>
      <c r="E18" s="272">
        <v>0</v>
      </c>
      <c r="F18" s="272">
        <v>4641.0803800000003</v>
      </c>
      <c r="G18" s="272">
        <v>0</v>
      </c>
      <c r="H18" s="272">
        <v>1203.8986499999999</v>
      </c>
      <c r="I18" s="272">
        <v>427234.44572000002</v>
      </c>
      <c r="J18" s="272">
        <v>127348.6125573</v>
      </c>
      <c r="K18" s="272">
        <v>243.57245</v>
      </c>
      <c r="L18" s="272">
        <v>136</v>
      </c>
      <c r="M18" s="272">
        <v>0</v>
      </c>
      <c r="N18" s="272">
        <v>975.74533479999991</v>
      </c>
      <c r="O18" s="272">
        <v>0</v>
      </c>
      <c r="P18" s="272">
        <v>0</v>
      </c>
      <c r="Q18" s="272">
        <v>128703.93034209999</v>
      </c>
      <c r="R18" s="261"/>
    </row>
    <row r="19" spans="1:18" ht="183" customHeight="1">
      <c r="A19" s="271" t="s">
        <v>324</v>
      </c>
      <c r="B19" s="272">
        <v>365810.20838999999</v>
      </c>
      <c r="C19" s="272">
        <v>3872.7849999999999</v>
      </c>
      <c r="D19" s="272">
        <v>1414.73332</v>
      </c>
      <c r="E19" s="272">
        <v>0</v>
      </c>
      <c r="F19" s="272">
        <v>3775.47606</v>
      </c>
      <c r="G19" s="272">
        <v>247.27387999999999</v>
      </c>
      <c r="H19" s="272">
        <v>1180.3659499999999</v>
      </c>
      <c r="I19" s="272">
        <v>376300.84260000003</v>
      </c>
      <c r="J19" s="272">
        <v>176819.5347281</v>
      </c>
      <c r="K19" s="272">
        <v>1371.0994454000001</v>
      </c>
      <c r="L19" s="272">
        <v>170.52</v>
      </c>
      <c r="M19" s="272">
        <v>0</v>
      </c>
      <c r="N19" s="272">
        <v>589.05854740000007</v>
      </c>
      <c r="O19" s="272">
        <v>0</v>
      </c>
      <c r="P19" s="272">
        <v>0</v>
      </c>
      <c r="Q19" s="272">
        <v>178950.21272089999</v>
      </c>
      <c r="R19" s="261"/>
    </row>
    <row r="20" spans="1:18" ht="183" customHeight="1">
      <c r="A20" s="271" t="s">
        <v>325</v>
      </c>
      <c r="B20" s="272">
        <v>526001.81524000003</v>
      </c>
      <c r="C20" s="272">
        <v>3992.38904</v>
      </c>
      <c r="D20" s="272">
        <v>6440.9271200000003</v>
      </c>
      <c r="E20" s="272">
        <v>216.18678</v>
      </c>
      <c r="F20" s="272">
        <v>8709.4100299999991</v>
      </c>
      <c r="G20" s="272">
        <v>543.41968999999995</v>
      </c>
      <c r="H20" s="272">
        <v>1530.4649199999999</v>
      </c>
      <c r="I20" s="272">
        <v>547434.61282000004</v>
      </c>
      <c r="J20" s="272">
        <v>399918.61858040001</v>
      </c>
      <c r="K20" s="272">
        <v>1493.4001162</v>
      </c>
      <c r="L20" s="272">
        <v>791.62743820000003</v>
      </c>
      <c r="M20" s="272">
        <v>52.110549400000004</v>
      </c>
      <c r="N20" s="272">
        <v>3168.6054147999998</v>
      </c>
      <c r="O20" s="272">
        <v>0</v>
      </c>
      <c r="P20" s="272">
        <v>0</v>
      </c>
      <c r="Q20" s="272">
        <v>405424.36209899996</v>
      </c>
      <c r="R20" s="261"/>
    </row>
    <row r="21" spans="1:18" ht="183" customHeight="1">
      <c r="A21" s="271" t="s">
        <v>326</v>
      </c>
      <c r="B21" s="272">
        <v>95531.503239999991</v>
      </c>
      <c r="C21" s="272">
        <v>1488.99649</v>
      </c>
      <c r="D21" s="272">
        <v>1774.89633</v>
      </c>
      <c r="E21" s="272">
        <v>96.755289999999988</v>
      </c>
      <c r="F21" s="272">
        <v>1247.6490800000001</v>
      </c>
      <c r="G21" s="272">
        <v>113.70947</v>
      </c>
      <c r="H21" s="272">
        <v>958.02207999999996</v>
      </c>
      <c r="I21" s="272">
        <v>101211.53198</v>
      </c>
      <c r="J21" s="272">
        <v>438718.09731079999</v>
      </c>
      <c r="K21" s="272">
        <v>2614.6278253999999</v>
      </c>
      <c r="L21" s="272">
        <v>10203.8210946</v>
      </c>
      <c r="M21" s="272">
        <v>221.01749520000001</v>
      </c>
      <c r="N21" s="272">
        <v>5316.4239308000006</v>
      </c>
      <c r="O21" s="272">
        <v>83.965551000000005</v>
      </c>
      <c r="P21" s="272">
        <v>0</v>
      </c>
      <c r="Q21" s="272">
        <v>457157.95320779999</v>
      </c>
      <c r="R21" s="261"/>
    </row>
    <row r="22" spans="1:18" ht="183" customHeight="1">
      <c r="A22" s="271" t="s">
        <v>327</v>
      </c>
      <c r="B22" s="272">
        <v>1229.0278600000001</v>
      </c>
      <c r="C22" s="272">
        <v>0</v>
      </c>
      <c r="D22" s="272">
        <v>17.293240000000001</v>
      </c>
      <c r="E22" s="272">
        <v>0.34273999999999999</v>
      </c>
      <c r="F22" s="272">
        <v>1.32073</v>
      </c>
      <c r="G22" s="272">
        <v>0</v>
      </c>
      <c r="H22" s="272">
        <v>247.34887000000001</v>
      </c>
      <c r="I22" s="272">
        <v>1495.3334399999999</v>
      </c>
      <c r="J22" s="272">
        <v>40316.009401100004</v>
      </c>
      <c r="K22" s="272">
        <v>241.37814259999999</v>
      </c>
      <c r="L22" s="272">
        <v>2767.4803213999999</v>
      </c>
      <c r="M22" s="272">
        <v>44.761609999999997</v>
      </c>
      <c r="N22" s="272">
        <v>13.483255999999999</v>
      </c>
      <c r="O22" s="272">
        <v>0</v>
      </c>
      <c r="P22" s="272">
        <v>0</v>
      </c>
      <c r="Q22" s="272">
        <v>43383.112731100002</v>
      </c>
      <c r="R22" s="261"/>
    </row>
    <row r="23" spans="1:18" s="200" customFormat="1" ht="303" customHeight="1" thickBot="1">
      <c r="A23" s="274" t="s">
        <v>328</v>
      </c>
      <c r="B23" s="275">
        <v>177.68698000000001</v>
      </c>
      <c r="C23" s="275">
        <v>0</v>
      </c>
      <c r="D23" s="275">
        <v>2.7915399999999999</v>
      </c>
      <c r="E23" s="275">
        <v>0</v>
      </c>
      <c r="F23" s="275">
        <v>2</v>
      </c>
      <c r="G23" s="275">
        <v>0</v>
      </c>
      <c r="H23" s="275">
        <v>133.93079999999998</v>
      </c>
      <c r="I23" s="275">
        <v>316.40931999999998</v>
      </c>
      <c r="J23" s="275">
        <v>11750.576504499999</v>
      </c>
      <c r="K23" s="275">
        <v>68.168440799999999</v>
      </c>
      <c r="L23" s="275">
        <v>1223.5213522000001</v>
      </c>
      <c r="M23" s="275">
        <v>5.0777900000000002</v>
      </c>
      <c r="N23" s="275">
        <v>2.9157058</v>
      </c>
      <c r="O23" s="275">
        <v>0</v>
      </c>
      <c r="P23" s="275">
        <v>0</v>
      </c>
      <c r="Q23" s="275">
        <v>13050.2597933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4064558.7616699995</v>
      </c>
      <c r="C24" s="278">
        <f t="shared" ref="C24:Q24" si="0">SUM(C10:C23)</f>
        <v>53685.273459999997</v>
      </c>
      <c r="D24" s="278">
        <f t="shared" si="0"/>
        <v>15094.650780000002</v>
      </c>
      <c r="E24" s="278">
        <f t="shared" si="0"/>
        <v>1366.7971900000002</v>
      </c>
      <c r="F24" s="278">
        <f t="shared" si="0"/>
        <v>34217.973449999998</v>
      </c>
      <c r="G24" s="278">
        <f t="shared" si="0"/>
        <v>1768.2879399999999</v>
      </c>
      <c r="H24" s="278">
        <f t="shared" si="0"/>
        <v>16792.287969999998</v>
      </c>
      <c r="I24" s="278">
        <f t="shared" si="0"/>
        <v>4187484.0324600004</v>
      </c>
      <c r="J24" s="278">
        <f t="shared" si="0"/>
        <v>2273540.2989688003</v>
      </c>
      <c r="K24" s="278">
        <f t="shared" si="0"/>
        <v>13990.612306600002</v>
      </c>
      <c r="L24" s="278">
        <f t="shared" si="0"/>
        <v>15480.9814864</v>
      </c>
      <c r="M24" s="278">
        <f t="shared" si="0"/>
        <v>322.96744460000002</v>
      </c>
      <c r="N24" s="278">
        <f t="shared" si="0"/>
        <v>14034.911033999999</v>
      </c>
      <c r="O24" s="278">
        <f t="shared" si="0"/>
        <v>239.753321</v>
      </c>
      <c r="P24" s="278">
        <f t="shared" si="0"/>
        <v>0</v>
      </c>
      <c r="Q24" s="278">
        <f t="shared" si="0"/>
        <v>2317609.5245614005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2"/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2"/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topLeftCell="A2" zoomScale="25" zoomScaleNormal="25" workbookViewId="0">
      <selection activeCell="A2" sqref="A2:Q2"/>
    </sheetView>
  </sheetViews>
  <sheetFormatPr defaultRowHeight="60"/>
  <cols>
    <col min="1" max="1" width="174.7109375" style="26" customWidth="1"/>
    <col min="2" max="2" width="39.42578125" style="572" customWidth="1"/>
    <col min="3" max="3" width="48.7109375" style="258" customWidth="1"/>
    <col min="4" max="4" width="41.140625" style="572" customWidth="1"/>
    <col min="5" max="5" width="48.7109375" style="572" customWidth="1"/>
    <col min="6" max="6" width="51.140625" style="572" customWidth="1"/>
    <col min="7" max="7" width="48.7109375" style="572" customWidth="1"/>
    <col min="8" max="8" width="64" style="572" customWidth="1"/>
    <col min="9" max="9" width="42.42578125" style="572" customWidth="1"/>
    <col min="10" max="10" width="39.42578125" style="572" customWidth="1"/>
    <col min="11" max="11" width="48.7109375" style="572" customWidth="1"/>
    <col min="12" max="12" width="41.140625" style="572" customWidth="1"/>
    <col min="13" max="13" width="48.7109375" style="572" customWidth="1"/>
    <col min="14" max="14" width="51.140625" style="572" customWidth="1"/>
    <col min="15" max="15" width="48.7109375" style="572" customWidth="1"/>
    <col min="16" max="16" width="58.28515625" style="572" customWidth="1"/>
    <col min="17" max="17" width="42.42578125" style="572" customWidth="1"/>
    <col min="18" max="18" width="6.5703125" style="259" customWidth="1"/>
    <col min="19" max="24" width="9.140625" style="572"/>
    <col min="25" max="25" width="11.28515625" style="572" bestFit="1" customWidth="1"/>
    <col min="26" max="26" width="10.140625" style="572" bestFit="1" customWidth="1"/>
    <col min="27" max="28" width="9.140625" style="572"/>
    <col min="29" max="29" width="10.140625" style="572" bestFit="1" customWidth="1"/>
    <col min="30" max="256" width="9.140625" style="572"/>
    <col min="257" max="257" width="174.7109375" style="572" customWidth="1"/>
    <col min="258" max="258" width="39.42578125" style="572" customWidth="1"/>
    <col min="259" max="259" width="48.7109375" style="572" customWidth="1"/>
    <col min="260" max="260" width="41.140625" style="572" customWidth="1"/>
    <col min="261" max="261" width="48.7109375" style="572" customWidth="1"/>
    <col min="262" max="262" width="51.140625" style="572" customWidth="1"/>
    <col min="263" max="263" width="48.7109375" style="572" customWidth="1"/>
    <col min="264" max="264" width="64" style="572" customWidth="1"/>
    <col min="265" max="265" width="42.42578125" style="572" customWidth="1"/>
    <col min="266" max="266" width="39.42578125" style="572" customWidth="1"/>
    <col min="267" max="267" width="48.7109375" style="572" customWidth="1"/>
    <col min="268" max="268" width="41.140625" style="572" customWidth="1"/>
    <col min="269" max="269" width="48.7109375" style="572" customWidth="1"/>
    <col min="270" max="270" width="51.140625" style="572" customWidth="1"/>
    <col min="271" max="271" width="48.7109375" style="572" customWidth="1"/>
    <col min="272" max="272" width="58.28515625" style="572" customWidth="1"/>
    <col min="273" max="273" width="42.42578125" style="572" customWidth="1"/>
    <col min="274" max="274" width="6.5703125" style="572" customWidth="1"/>
    <col min="275" max="280" width="9.140625" style="572"/>
    <col min="281" max="281" width="11.28515625" style="572" bestFit="1" customWidth="1"/>
    <col min="282" max="282" width="10.140625" style="572" bestFit="1" customWidth="1"/>
    <col min="283" max="284" width="9.140625" style="572"/>
    <col min="285" max="285" width="10.140625" style="572" bestFit="1" customWidth="1"/>
    <col min="286" max="512" width="9.140625" style="572"/>
    <col min="513" max="513" width="174.7109375" style="572" customWidth="1"/>
    <col min="514" max="514" width="39.42578125" style="572" customWidth="1"/>
    <col min="515" max="515" width="48.7109375" style="572" customWidth="1"/>
    <col min="516" max="516" width="41.140625" style="572" customWidth="1"/>
    <col min="517" max="517" width="48.7109375" style="572" customWidth="1"/>
    <col min="518" max="518" width="51.140625" style="572" customWidth="1"/>
    <col min="519" max="519" width="48.7109375" style="572" customWidth="1"/>
    <col min="520" max="520" width="64" style="572" customWidth="1"/>
    <col min="521" max="521" width="42.42578125" style="572" customWidth="1"/>
    <col min="522" max="522" width="39.42578125" style="572" customWidth="1"/>
    <col min="523" max="523" width="48.7109375" style="572" customWidth="1"/>
    <col min="524" max="524" width="41.140625" style="572" customWidth="1"/>
    <col min="525" max="525" width="48.7109375" style="572" customWidth="1"/>
    <col min="526" max="526" width="51.140625" style="572" customWidth="1"/>
    <col min="527" max="527" width="48.7109375" style="572" customWidth="1"/>
    <col min="528" max="528" width="58.28515625" style="572" customWidth="1"/>
    <col min="529" max="529" width="42.42578125" style="572" customWidth="1"/>
    <col min="530" max="530" width="6.5703125" style="572" customWidth="1"/>
    <col min="531" max="536" width="9.140625" style="572"/>
    <col min="537" max="537" width="11.28515625" style="572" bestFit="1" customWidth="1"/>
    <col min="538" max="538" width="10.140625" style="572" bestFit="1" customWidth="1"/>
    <col min="539" max="540" width="9.140625" style="572"/>
    <col min="541" max="541" width="10.140625" style="572" bestFit="1" customWidth="1"/>
    <col min="542" max="768" width="9.140625" style="572"/>
    <col min="769" max="769" width="174.7109375" style="572" customWidth="1"/>
    <col min="770" max="770" width="39.42578125" style="572" customWidth="1"/>
    <col min="771" max="771" width="48.7109375" style="572" customWidth="1"/>
    <col min="772" max="772" width="41.140625" style="572" customWidth="1"/>
    <col min="773" max="773" width="48.7109375" style="572" customWidth="1"/>
    <col min="774" max="774" width="51.140625" style="572" customWidth="1"/>
    <col min="775" max="775" width="48.7109375" style="572" customWidth="1"/>
    <col min="776" max="776" width="64" style="572" customWidth="1"/>
    <col min="777" max="777" width="42.42578125" style="572" customWidth="1"/>
    <col min="778" max="778" width="39.42578125" style="572" customWidth="1"/>
    <col min="779" max="779" width="48.7109375" style="572" customWidth="1"/>
    <col min="780" max="780" width="41.140625" style="572" customWidth="1"/>
    <col min="781" max="781" width="48.7109375" style="572" customWidth="1"/>
    <col min="782" max="782" width="51.140625" style="572" customWidth="1"/>
    <col min="783" max="783" width="48.7109375" style="572" customWidth="1"/>
    <col min="784" max="784" width="58.28515625" style="572" customWidth="1"/>
    <col min="785" max="785" width="42.42578125" style="572" customWidth="1"/>
    <col min="786" max="786" width="6.5703125" style="572" customWidth="1"/>
    <col min="787" max="792" width="9.140625" style="572"/>
    <col min="793" max="793" width="11.28515625" style="572" bestFit="1" customWidth="1"/>
    <col min="794" max="794" width="10.140625" style="572" bestFit="1" customWidth="1"/>
    <col min="795" max="796" width="9.140625" style="572"/>
    <col min="797" max="797" width="10.140625" style="572" bestFit="1" customWidth="1"/>
    <col min="798" max="1024" width="9.140625" style="572"/>
    <col min="1025" max="1025" width="174.7109375" style="572" customWidth="1"/>
    <col min="1026" max="1026" width="39.42578125" style="572" customWidth="1"/>
    <col min="1027" max="1027" width="48.7109375" style="572" customWidth="1"/>
    <col min="1028" max="1028" width="41.140625" style="572" customWidth="1"/>
    <col min="1029" max="1029" width="48.7109375" style="572" customWidth="1"/>
    <col min="1030" max="1030" width="51.140625" style="572" customWidth="1"/>
    <col min="1031" max="1031" width="48.7109375" style="572" customWidth="1"/>
    <col min="1032" max="1032" width="64" style="572" customWidth="1"/>
    <col min="1033" max="1033" width="42.42578125" style="572" customWidth="1"/>
    <col min="1034" max="1034" width="39.42578125" style="572" customWidth="1"/>
    <col min="1035" max="1035" width="48.7109375" style="572" customWidth="1"/>
    <col min="1036" max="1036" width="41.140625" style="572" customWidth="1"/>
    <col min="1037" max="1037" width="48.7109375" style="572" customWidth="1"/>
    <col min="1038" max="1038" width="51.140625" style="572" customWidth="1"/>
    <col min="1039" max="1039" width="48.7109375" style="572" customWidth="1"/>
    <col min="1040" max="1040" width="58.28515625" style="572" customWidth="1"/>
    <col min="1041" max="1041" width="42.42578125" style="572" customWidth="1"/>
    <col min="1042" max="1042" width="6.5703125" style="572" customWidth="1"/>
    <col min="1043" max="1048" width="9.140625" style="572"/>
    <col min="1049" max="1049" width="11.28515625" style="572" bestFit="1" customWidth="1"/>
    <col min="1050" max="1050" width="10.140625" style="572" bestFit="1" customWidth="1"/>
    <col min="1051" max="1052" width="9.140625" style="572"/>
    <col min="1053" max="1053" width="10.140625" style="572" bestFit="1" customWidth="1"/>
    <col min="1054" max="1280" width="9.140625" style="572"/>
    <col min="1281" max="1281" width="174.7109375" style="572" customWidth="1"/>
    <col min="1282" max="1282" width="39.42578125" style="572" customWidth="1"/>
    <col min="1283" max="1283" width="48.7109375" style="572" customWidth="1"/>
    <col min="1284" max="1284" width="41.140625" style="572" customWidth="1"/>
    <col min="1285" max="1285" width="48.7109375" style="572" customWidth="1"/>
    <col min="1286" max="1286" width="51.140625" style="572" customWidth="1"/>
    <col min="1287" max="1287" width="48.7109375" style="572" customWidth="1"/>
    <col min="1288" max="1288" width="64" style="572" customWidth="1"/>
    <col min="1289" max="1289" width="42.42578125" style="572" customWidth="1"/>
    <col min="1290" max="1290" width="39.42578125" style="572" customWidth="1"/>
    <col min="1291" max="1291" width="48.7109375" style="572" customWidth="1"/>
    <col min="1292" max="1292" width="41.140625" style="572" customWidth="1"/>
    <col min="1293" max="1293" width="48.7109375" style="572" customWidth="1"/>
    <col min="1294" max="1294" width="51.140625" style="572" customWidth="1"/>
    <col min="1295" max="1295" width="48.7109375" style="572" customWidth="1"/>
    <col min="1296" max="1296" width="58.28515625" style="572" customWidth="1"/>
    <col min="1297" max="1297" width="42.42578125" style="572" customWidth="1"/>
    <col min="1298" max="1298" width="6.5703125" style="572" customWidth="1"/>
    <col min="1299" max="1304" width="9.140625" style="572"/>
    <col min="1305" max="1305" width="11.28515625" style="572" bestFit="1" customWidth="1"/>
    <col min="1306" max="1306" width="10.140625" style="572" bestFit="1" customWidth="1"/>
    <col min="1307" max="1308" width="9.140625" style="572"/>
    <col min="1309" max="1309" width="10.140625" style="572" bestFit="1" customWidth="1"/>
    <col min="1310" max="1536" width="9.140625" style="572"/>
    <col min="1537" max="1537" width="174.7109375" style="572" customWidth="1"/>
    <col min="1538" max="1538" width="39.42578125" style="572" customWidth="1"/>
    <col min="1539" max="1539" width="48.7109375" style="572" customWidth="1"/>
    <col min="1540" max="1540" width="41.140625" style="572" customWidth="1"/>
    <col min="1541" max="1541" width="48.7109375" style="572" customWidth="1"/>
    <col min="1542" max="1542" width="51.140625" style="572" customWidth="1"/>
    <col min="1543" max="1543" width="48.7109375" style="572" customWidth="1"/>
    <col min="1544" max="1544" width="64" style="572" customWidth="1"/>
    <col min="1545" max="1545" width="42.42578125" style="572" customWidth="1"/>
    <col min="1546" max="1546" width="39.42578125" style="572" customWidth="1"/>
    <col min="1547" max="1547" width="48.7109375" style="572" customWidth="1"/>
    <col min="1548" max="1548" width="41.140625" style="572" customWidth="1"/>
    <col min="1549" max="1549" width="48.7109375" style="572" customWidth="1"/>
    <col min="1550" max="1550" width="51.140625" style="572" customWidth="1"/>
    <col min="1551" max="1551" width="48.7109375" style="572" customWidth="1"/>
    <col min="1552" max="1552" width="58.28515625" style="572" customWidth="1"/>
    <col min="1553" max="1553" width="42.42578125" style="572" customWidth="1"/>
    <col min="1554" max="1554" width="6.5703125" style="572" customWidth="1"/>
    <col min="1555" max="1560" width="9.140625" style="572"/>
    <col min="1561" max="1561" width="11.28515625" style="572" bestFit="1" customWidth="1"/>
    <col min="1562" max="1562" width="10.140625" style="572" bestFit="1" customWidth="1"/>
    <col min="1563" max="1564" width="9.140625" style="572"/>
    <col min="1565" max="1565" width="10.140625" style="572" bestFit="1" customWidth="1"/>
    <col min="1566" max="1792" width="9.140625" style="572"/>
    <col min="1793" max="1793" width="174.7109375" style="572" customWidth="1"/>
    <col min="1794" max="1794" width="39.42578125" style="572" customWidth="1"/>
    <col min="1795" max="1795" width="48.7109375" style="572" customWidth="1"/>
    <col min="1796" max="1796" width="41.140625" style="572" customWidth="1"/>
    <col min="1797" max="1797" width="48.7109375" style="572" customWidth="1"/>
    <col min="1798" max="1798" width="51.140625" style="572" customWidth="1"/>
    <col min="1799" max="1799" width="48.7109375" style="572" customWidth="1"/>
    <col min="1800" max="1800" width="64" style="572" customWidth="1"/>
    <col min="1801" max="1801" width="42.42578125" style="572" customWidth="1"/>
    <col min="1802" max="1802" width="39.42578125" style="572" customWidth="1"/>
    <col min="1803" max="1803" width="48.7109375" style="572" customWidth="1"/>
    <col min="1804" max="1804" width="41.140625" style="572" customWidth="1"/>
    <col min="1805" max="1805" width="48.7109375" style="572" customWidth="1"/>
    <col min="1806" max="1806" width="51.140625" style="572" customWidth="1"/>
    <col min="1807" max="1807" width="48.7109375" style="572" customWidth="1"/>
    <col min="1808" max="1808" width="58.28515625" style="572" customWidth="1"/>
    <col min="1809" max="1809" width="42.42578125" style="572" customWidth="1"/>
    <col min="1810" max="1810" width="6.5703125" style="572" customWidth="1"/>
    <col min="1811" max="1816" width="9.140625" style="572"/>
    <col min="1817" max="1817" width="11.28515625" style="572" bestFit="1" customWidth="1"/>
    <col min="1818" max="1818" width="10.140625" style="572" bestFit="1" customWidth="1"/>
    <col min="1819" max="1820" width="9.140625" style="572"/>
    <col min="1821" max="1821" width="10.140625" style="572" bestFit="1" customWidth="1"/>
    <col min="1822" max="2048" width="9.140625" style="572"/>
    <col min="2049" max="2049" width="174.7109375" style="572" customWidth="1"/>
    <col min="2050" max="2050" width="39.42578125" style="572" customWidth="1"/>
    <col min="2051" max="2051" width="48.7109375" style="572" customWidth="1"/>
    <col min="2052" max="2052" width="41.140625" style="572" customWidth="1"/>
    <col min="2053" max="2053" width="48.7109375" style="572" customWidth="1"/>
    <col min="2054" max="2054" width="51.140625" style="572" customWidth="1"/>
    <col min="2055" max="2055" width="48.7109375" style="572" customWidth="1"/>
    <col min="2056" max="2056" width="64" style="572" customWidth="1"/>
    <col min="2057" max="2057" width="42.42578125" style="572" customWidth="1"/>
    <col min="2058" max="2058" width="39.42578125" style="572" customWidth="1"/>
    <col min="2059" max="2059" width="48.7109375" style="572" customWidth="1"/>
    <col min="2060" max="2060" width="41.140625" style="572" customWidth="1"/>
    <col min="2061" max="2061" width="48.7109375" style="572" customWidth="1"/>
    <col min="2062" max="2062" width="51.140625" style="572" customWidth="1"/>
    <col min="2063" max="2063" width="48.7109375" style="572" customWidth="1"/>
    <col min="2064" max="2064" width="58.28515625" style="572" customWidth="1"/>
    <col min="2065" max="2065" width="42.42578125" style="572" customWidth="1"/>
    <col min="2066" max="2066" width="6.5703125" style="572" customWidth="1"/>
    <col min="2067" max="2072" width="9.140625" style="572"/>
    <col min="2073" max="2073" width="11.28515625" style="572" bestFit="1" customWidth="1"/>
    <col min="2074" max="2074" width="10.140625" style="572" bestFit="1" customWidth="1"/>
    <col min="2075" max="2076" width="9.140625" style="572"/>
    <col min="2077" max="2077" width="10.140625" style="572" bestFit="1" customWidth="1"/>
    <col min="2078" max="2304" width="9.140625" style="572"/>
    <col min="2305" max="2305" width="174.7109375" style="572" customWidth="1"/>
    <col min="2306" max="2306" width="39.42578125" style="572" customWidth="1"/>
    <col min="2307" max="2307" width="48.7109375" style="572" customWidth="1"/>
    <col min="2308" max="2308" width="41.140625" style="572" customWidth="1"/>
    <col min="2309" max="2309" width="48.7109375" style="572" customWidth="1"/>
    <col min="2310" max="2310" width="51.140625" style="572" customWidth="1"/>
    <col min="2311" max="2311" width="48.7109375" style="572" customWidth="1"/>
    <col min="2312" max="2312" width="64" style="572" customWidth="1"/>
    <col min="2313" max="2313" width="42.42578125" style="572" customWidth="1"/>
    <col min="2314" max="2314" width="39.42578125" style="572" customWidth="1"/>
    <col min="2315" max="2315" width="48.7109375" style="572" customWidth="1"/>
    <col min="2316" max="2316" width="41.140625" style="572" customWidth="1"/>
    <col min="2317" max="2317" width="48.7109375" style="572" customWidth="1"/>
    <col min="2318" max="2318" width="51.140625" style="572" customWidth="1"/>
    <col min="2319" max="2319" width="48.7109375" style="572" customWidth="1"/>
    <col min="2320" max="2320" width="58.28515625" style="572" customWidth="1"/>
    <col min="2321" max="2321" width="42.42578125" style="572" customWidth="1"/>
    <col min="2322" max="2322" width="6.5703125" style="572" customWidth="1"/>
    <col min="2323" max="2328" width="9.140625" style="572"/>
    <col min="2329" max="2329" width="11.28515625" style="572" bestFit="1" customWidth="1"/>
    <col min="2330" max="2330" width="10.140625" style="572" bestFit="1" customWidth="1"/>
    <col min="2331" max="2332" width="9.140625" style="572"/>
    <col min="2333" max="2333" width="10.140625" style="572" bestFit="1" customWidth="1"/>
    <col min="2334" max="2560" width="9.140625" style="572"/>
    <col min="2561" max="2561" width="174.7109375" style="572" customWidth="1"/>
    <col min="2562" max="2562" width="39.42578125" style="572" customWidth="1"/>
    <col min="2563" max="2563" width="48.7109375" style="572" customWidth="1"/>
    <col min="2564" max="2564" width="41.140625" style="572" customWidth="1"/>
    <col min="2565" max="2565" width="48.7109375" style="572" customWidth="1"/>
    <col min="2566" max="2566" width="51.140625" style="572" customWidth="1"/>
    <col min="2567" max="2567" width="48.7109375" style="572" customWidth="1"/>
    <col min="2568" max="2568" width="64" style="572" customWidth="1"/>
    <col min="2569" max="2569" width="42.42578125" style="572" customWidth="1"/>
    <col min="2570" max="2570" width="39.42578125" style="572" customWidth="1"/>
    <col min="2571" max="2571" width="48.7109375" style="572" customWidth="1"/>
    <col min="2572" max="2572" width="41.140625" style="572" customWidth="1"/>
    <col min="2573" max="2573" width="48.7109375" style="572" customWidth="1"/>
    <col min="2574" max="2574" width="51.140625" style="572" customWidth="1"/>
    <col min="2575" max="2575" width="48.7109375" style="572" customWidth="1"/>
    <col min="2576" max="2576" width="58.28515625" style="572" customWidth="1"/>
    <col min="2577" max="2577" width="42.42578125" style="572" customWidth="1"/>
    <col min="2578" max="2578" width="6.5703125" style="572" customWidth="1"/>
    <col min="2579" max="2584" width="9.140625" style="572"/>
    <col min="2585" max="2585" width="11.28515625" style="572" bestFit="1" customWidth="1"/>
    <col min="2586" max="2586" width="10.140625" style="572" bestFit="1" customWidth="1"/>
    <col min="2587" max="2588" width="9.140625" style="572"/>
    <col min="2589" max="2589" width="10.140625" style="572" bestFit="1" customWidth="1"/>
    <col min="2590" max="2816" width="9.140625" style="572"/>
    <col min="2817" max="2817" width="174.7109375" style="572" customWidth="1"/>
    <col min="2818" max="2818" width="39.42578125" style="572" customWidth="1"/>
    <col min="2819" max="2819" width="48.7109375" style="572" customWidth="1"/>
    <col min="2820" max="2820" width="41.140625" style="572" customWidth="1"/>
    <col min="2821" max="2821" width="48.7109375" style="572" customWidth="1"/>
    <col min="2822" max="2822" width="51.140625" style="572" customWidth="1"/>
    <col min="2823" max="2823" width="48.7109375" style="572" customWidth="1"/>
    <col min="2824" max="2824" width="64" style="572" customWidth="1"/>
    <col min="2825" max="2825" width="42.42578125" style="572" customWidth="1"/>
    <col min="2826" max="2826" width="39.42578125" style="572" customWidth="1"/>
    <col min="2827" max="2827" width="48.7109375" style="572" customWidth="1"/>
    <col min="2828" max="2828" width="41.140625" style="572" customWidth="1"/>
    <col min="2829" max="2829" width="48.7109375" style="572" customWidth="1"/>
    <col min="2830" max="2830" width="51.140625" style="572" customWidth="1"/>
    <col min="2831" max="2831" width="48.7109375" style="572" customWidth="1"/>
    <col min="2832" max="2832" width="58.28515625" style="572" customWidth="1"/>
    <col min="2833" max="2833" width="42.42578125" style="572" customWidth="1"/>
    <col min="2834" max="2834" width="6.5703125" style="572" customWidth="1"/>
    <col min="2835" max="2840" width="9.140625" style="572"/>
    <col min="2841" max="2841" width="11.28515625" style="572" bestFit="1" customWidth="1"/>
    <col min="2842" max="2842" width="10.140625" style="572" bestFit="1" customWidth="1"/>
    <col min="2843" max="2844" width="9.140625" style="572"/>
    <col min="2845" max="2845" width="10.140625" style="572" bestFit="1" customWidth="1"/>
    <col min="2846" max="3072" width="9.140625" style="572"/>
    <col min="3073" max="3073" width="174.7109375" style="572" customWidth="1"/>
    <col min="3074" max="3074" width="39.42578125" style="572" customWidth="1"/>
    <col min="3075" max="3075" width="48.7109375" style="572" customWidth="1"/>
    <col min="3076" max="3076" width="41.140625" style="572" customWidth="1"/>
    <col min="3077" max="3077" width="48.7109375" style="572" customWidth="1"/>
    <col min="3078" max="3078" width="51.140625" style="572" customWidth="1"/>
    <col min="3079" max="3079" width="48.7109375" style="572" customWidth="1"/>
    <col min="3080" max="3080" width="64" style="572" customWidth="1"/>
    <col min="3081" max="3081" width="42.42578125" style="572" customWidth="1"/>
    <col min="3082" max="3082" width="39.42578125" style="572" customWidth="1"/>
    <col min="3083" max="3083" width="48.7109375" style="572" customWidth="1"/>
    <col min="3084" max="3084" width="41.140625" style="572" customWidth="1"/>
    <col min="3085" max="3085" width="48.7109375" style="572" customWidth="1"/>
    <col min="3086" max="3086" width="51.140625" style="572" customWidth="1"/>
    <col min="3087" max="3087" width="48.7109375" style="572" customWidth="1"/>
    <col min="3088" max="3088" width="58.28515625" style="572" customWidth="1"/>
    <col min="3089" max="3089" width="42.42578125" style="572" customWidth="1"/>
    <col min="3090" max="3090" width="6.5703125" style="572" customWidth="1"/>
    <col min="3091" max="3096" width="9.140625" style="572"/>
    <col min="3097" max="3097" width="11.28515625" style="572" bestFit="1" customWidth="1"/>
    <col min="3098" max="3098" width="10.140625" style="572" bestFit="1" customWidth="1"/>
    <col min="3099" max="3100" width="9.140625" style="572"/>
    <col min="3101" max="3101" width="10.140625" style="572" bestFit="1" customWidth="1"/>
    <col min="3102" max="3328" width="9.140625" style="572"/>
    <col min="3329" max="3329" width="174.7109375" style="572" customWidth="1"/>
    <col min="3330" max="3330" width="39.42578125" style="572" customWidth="1"/>
    <col min="3331" max="3331" width="48.7109375" style="572" customWidth="1"/>
    <col min="3332" max="3332" width="41.140625" style="572" customWidth="1"/>
    <col min="3333" max="3333" width="48.7109375" style="572" customWidth="1"/>
    <col min="3334" max="3334" width="51.140625" style="572" customWidth="1"/>
    <col min="3335" max="3335" width="48.7109375" style="572" customWidth="1"/>
    <col min="3336" max="3336" width="64" style="572" customWidth="1"/>
    <col min="3337" max="3337" width="42.42578125" style="572" customWidth="1"/>
    <col min="3338" max="3338" width="39.42578125" style="572" customWidth="1"/>
    <col min="3339" max="3339" width="48.7109375" style="572" customWidth="1"/>
    <col min="3340" max="3340" width="41.140625" style="572" customWidth="1"/>
    <col min="3341" max="3341" width="48.7109375" style="572" customWidth="1"/>
    <col min="3342" max="3342" width="51.140625" style="572" customWidth="1"/>
    <col min="3343" max="3343" width="48.7109375" style="572" customWidth="1"/>
    <col min="3344" max="3344" width="58.28515625" style="572" customWidth="1"/>
    <col min="3345" max="3345" width="42.42578125" style="572" customWidth="1"/>
    <col min="3346" max="3346" width="6.5703125" style="572" customWidth="1"/>
    <col min="3347" max="3352" width="9.140625" style="572"/>
    <col min="3353" max="3353" width="11.28515625" style="572" bestFit="1" customWidth="1"/>
    <col min="3354" max="3354" width="10.140625" style="572" bestFit="1" customWidth="1"/>
    <col min="3355" max="3356" width="9.140625" style="572"/>
    <col min="3357" max="3357" width="10.140625" style="572" bestFit="1" customWidth="1"/>
    <col min="3358" max="3584" width="9.140625" style="572"/>
    <col min="3585" max="3585" width="174.7109375" style="572" customWidth="1"/>
    <col min="3586" max="3586" width="39.42578125" style="572" customWidth="1"/>
    <col min="3587" max="3587" width="48.7109375" style="572" customWidth="1"/>
    <col min="3588" max="3588" width="41.140625" style="572" customWidth="1"/>
    <col min="3589" max="3589" width="48.7109375" style="572" customWidth="1"/>
    <col min="3590" max="3590" width="51.140625" style="572" customWidth="1"/>
    <col min="3591" max="3591" width="48.7109375" style="572" customWidth="1"/>
    <col min="3592" max="3592" width="64" style="572" customWidth="1"/>
    <col min="3593" max="3593" width="42.42578125" style="572" customWidth="1"/>
    <col min="3594" max="3594" width="39.42578125" style="572" customWidth="1"/>
    <col min="3595" max="3595" width="48.7109375" style="572" customWidth="1"/>
    <col min="3596" max="3596" width="41.140625" style="572" customWidth="1"/>
    <col min="3597" max="3597" width="48.7109375" style="572" customWidth="1"/>
    <col min="3598" max="3598" width="51.140625" style="572" customWidth="1"/>
    <col min="3599" max="3599" width="48.7109375" style="572" customWidth="1"/>
    <col min="3600" max="3600" width="58.28515625" style="572" customWidth="1"/>
    <col min="3601" max="3601" width="42.42578125" style="572" customWidth="1"/>
    <col min="3602" max="3602" width="6.5703125" style="572" customWidth="1"/>
    <col min="3603" max="3608" width="9.140625" style="572"/>
    <col min="3609" max="3609" width="11.28515625" style="572" bestFit="1" customWidth="1"/>
    <col min="3610" max="3610" width="10.140625" style="572" bestFit="1" customWidth="1"/>
    <col min="3611" max="3612" width="9.140625" style="572"/>
    <col min="3613" max="3613" width="10.140625" style="572" bestFit="1" customWidth="1"/>
    <col min="3614" max="3840" width="9.140625" style="572"/>
    <col min="3841" max="3841" width="174.7109375" style="572" customWidth="1"/>
    <col min="3842" max="3842" width="39.42578125" style="572" customWidth="1"/>
    <col min="3843" max="3843" width="48.7109375" style="572" customWidth="1"/>
    <col min="3844" max="3844" width="41.140625" style="572" customWidth="1"/>
    <col min="3845" max="3845" width="48.7109375" style="572" customWidth="1"/>
    <col min="3846" max="3846" width="51.140625" style="572" customWidth="1"/>
    <col min="3847" max="3847" width="48.7109375" style="572" customWidth="1"/>
    <col min="3848" max="3848" width="64" style="572" customWidth="1"/>
    <col min="3849" max="3849" width="42.42578125" style="572" customWidth="1"/>
    <col min="3850" max="3850" width="39.42578125" style="572" customWidth="1"/>
    <col min="3851" max="3851" width="48.7109375" style="572" customWidth="1"/>
    <col min="3852" max="3852" width="41.140625" style="572" customWidth="1"/>
    <col min="3853" max="3853" width="48.7109375" style="572" customWidth="1"/>
    <col min="3854" max="3854" width="51.140625" style="572" customWidth="1"/>
    <col min="3855" max="3855" width="48.7109375" style="572" customWidth="1"/>
    <col min="3856" max="3856" width="58.28515625" style="572" customWidth="1"/>
    <col min="3857" max="3857" width="42.42578125" style="572" customWidth="1"/>
    <col min="3858" max="3858" width="6.5703125" style="572" customWidth="1"/>
    <col min="3859" max="3864" width="9.140625" style="572"/>
    <col min="3865" max="3865" width="11.28515625" style="572" bestFit="1" customWidth="1"/>
    <col min="3866" max="3866" width="10.140625" style="572" bestFit="1" customWidth="1"/>
    <col min="3867" max="3868" width="9.140625" style="572"/>
    <col min="3869" max="3869" width="10.140625" style="572" bestFit="1" customWidth="1"/>
    <col min="3870" max="4096" width="9.140625" style="572"/>
    <col min="4097" max="4097" width="174.7109375" style="572" customWidth="1"/>
    <col min="4098" max="4098" width="39.42578125" style="572" customWidth="1"/>
    <col min="4099" max="4099" width="48.7109375" style="572" customWidth="1"/>
    <col min="4100" max="4100" width="41.140625" style="572" customWidth="1"/>
    <col min="4101" max="4101" width="48.7109375" style="572" customWidth="1"/>
    <col min="4102" max="4102" width="51.140625" style="572" customWidth="1"/>
    <col min="4103" max="4103" width="48.7109375" style="572" customWidth="1"/>
    <col min="4104" max="4104" width="64" style="572" customWidth="1"/>
    <col min="4105" max="4105" width="42.42578125" style="572" customWidth="1"/>
    <col min="4106" max="4106" width="39.42578125" style="572" customWidth="1"/>
    <col min="4107" max="4107" width="48.7109375" style="572" customWidth="1"/>
    <col min="4108" max="4108" width="41.140625" style="572" customWidth="1"/>
    <col min="4109" max="4109" width="48.7109375" style="572" customWidth="1"/>
    <col min="4110" max="4110" width="51.140625" style="572" customWidth="1"/>
    <col min="4111" max="4111" width="48.7109375" style="572" customWidth="1"/>
    <col min="4112" max="4112" width="58.28515625" style="572" customWidth="1"/>
    <col min="4113" max="4113" width="42.42578125" style="572" customWidth="1"/>
    <col min="4114" max="4114" width="6.5703125" style="572" customWidth="1"/>
    <col min="4115" max="4120" width="9.140625" style="572"/>
    <col min="4121" max="4121" width="11.28515625" style="572" bestFit="1" customWidth="1"/>
    <col min="4122" max="4122" width="10.140625" style="572" bestFit="1" customWidth="1"/>
    <col min="4123" max="4124" width="9.140625" style="572"/>
    <col min="4125" max="4125" width="10.140625" style="572" bestFit="1" customWidth="1"/>
    <col min="4126" max="4352" width="9.140625" style="572"/>
    <col min="4353" max="4353" width="174.7109375" style="572" customWidth="1"/>
    <col min="4354" max="4354" width="39.42578125" style="572" customWidth="1"/>
    <col min="4355" max="4355" width="48.7109375" style="572" customWidth="1"/>
    <col min="4356" max="4356" width="41.140625" style="572" customWidth="1"/>
    <col min="4357" max="4357" width="48.7109375" style="572" customWidth="1"/>
    <col min="4358" max="4358" width="51.140625" style="572" customWidth="1"/>
    <col min="4359" max="4359" width="48.7109375" style="572" customWidth="1"/>
    <col min="4360" max="4360" width="64" style="572" customWidth="1"/>
    <col min="4361" max="4361" width="42.42578125" style="572" customWidth="1"/>
    <col min="4362" max="4362" width="39.42578125" style="572" customWidth="1"/>
    <col min="4363" max="4363" width="48.7109375" style="572" customWidth="1"/>
    <col min="4364" max="4364" width="41.140625" style="572" customWidth="1"/>
    <col min="4365" max="4365" width="48.7109375" style="572" customWidth="1"/>
    <col min="4366" max="4366" width="51.140625" style="572" customWidth="1"/>
    <col min="4367" max="4367" width="48.7109375" style="572" customWidth="1"/>
    <col min="4368" max="4368" width="58.28515625" style="572" customWidth="1"/>
    <col min="4369" max="4369" width="42.42578125" style="572" customWidth="1"/>
    <col min="4370" max="4370" width="6.5703125" style="572" customWidth="1"/>
    <col min="4371" max="4376" width="9.140625" style="572"/>
    <col min="4377" max="4377" width="11.28515625" style="572" bestFit="1" customWidth="1"/>
    <col min="4378" max="4378" width="10.140625" style="572" bestFit="1" customWidth="1"/>
    <col min="4379" max="4380" width="9.140625" style="572"/>
    <col min="4381" max="4381" width="10.140625" style="572" bestFit="1" customWidth="1"/>
    <col min="4382" max="4608" width="9.140625" style="572"/>
    <col min="4609" max="4609" width="174.7109375" style="572" customWidth="1"/>
    <col min="4610" max="4610" width="39.42578125" style="572" customWidth="1"/>
    <col min="4611" max="4611" width="48.7109375" style="572" customWidth="1"/>
    <col min="4612" max="4612" width="41.140625" style="572" customWidth="1"/>
    <col min="4613" max="4613" width="48.7109375" style="572" customWidth="1"/>
    <col min="4614" max="4614" width="51.140625" style="572" customWidth="1"/>
    <col min="4615" max="4615" width="48.7109375" style="572" customWidth="1"/>
    <col min="4616" max="4616" width="64" style="572" customWidth="1"/>
    <col min="4617" max="4617" width="42.42578125" style="572" customWidth="1"/>
    <col min="4618" max="4618" width="39.42578125" style="572" customWidth="1"/>
    <col min="4619" max="4619" width="48.7109375" style="572" customWidth="1"/>
    <col min="4620" max="4620" width="41.140625" style="572" customWidth="1"/>
    <col min="4621" max="4621" width="48.7109375" style="572" customWidth="1"/>
    <col min="4622" max="4622" width="51.140625" style="572" customWidth="1"/>
    <col min="4623" max="4623" width="48.7109375" style="572" customWidth="1"/>
    <col min="4624" max="4624" width="58.28515625" style="572" customWidth="1"/>
    <col min="4625" max="4625" width="42.42578125" style="572" customWidth="1"/>
    <col min="4626" max="4626" width="6.5703125" style="572" customWidth="1"/>
    <col min="4627" max="4632" width="9.140625" style="572"/>
    <col min="4633" max="4633" width="11.28515625" style="572" bestFit="1" customWidth="1"/>
    <col min="4634" max="4634" width="10.140625" style="572" bestFit="1" customWidth="1"/>
    <col min="4635" max="4636" width="9.140625" style="572"/>
    <col min="4637" max="4637" width="10.140625" style="572" bestFit="1" customWidth="1"/>
    <col min="4638" max="4864" width="9.140625" style="572"/>
    <col min="4865" max="4865" width="174.7109375" style="572" customWidth="1"/>
    <col min="4866" max="4866" width="39.42578125" style="572" customWidth="1"/>
    <col min="4867" max="4867" width="48.7109375" style="572" customWidth="1"/>
    <col min="4868" max="4868" width="41.140625" style="572" customWidth="1"/>
    <col min="4869" max="4869" width="48.7109375" style="572" customWidth="1"/>
    <col min="4870" max="4870" width="51.140625" style="572" customWidth="1"/>
    <col min="4871" max="4871" width="48.7109375" style="572" customWidth="1"/>
    <col min="4872" max="4872" width="64" style="572" customWidth="1"/>
    <col min="4873" max="4873" width="42.42578125" style="572" customWidth="1"/>
    <col min="4874" max="4874" width="39.42578125" style="572" customWidth="1"/>
    <col min="4875" max="4875" width="48.7109375" style="572" customWidth="1"/>
    <col min="4876" max="4876" width="41.140625" style="572" customWidth="1"/>
    <col min="4877" max="4877" width="48.7109375" style="572" customWidth="1"/>
    <col min="4878" max="4878" width="51.140625" style="572" customWidth="1"/>
    <col min="4879" max="4879" width="48.7109375" style="572" customWidth="1"/>
    <col min="4880" max="4880" width="58.28515625" style="572" customWidth="1"/>
    <col min="4881" max="4881" width="42.42578125" style="572" customWidth="1"/>
    <col min="4882" max="4882" width="6.5703125" style="572" customWidth="1"/>
    <col min="4883" max="4888" width="9.140625" style="572"/>
    <col min="4889" max="4889" width="11.28515625" style="572" bestFit="1" customWidth="1"/>
    <col min="4890" max="4890" width="10.140625" style="572" bestFit="1" customWidth="1"/>
    <col min="4891" max="4892" width="9.140625" style="572"/>
    <col min="4893" max="4893" width="10.140625" style="572" bestFit="1" customWidth="1"/>
    <col min="4894" max="5120" width="9.140625" style="572"/>
    <col min="5121" max="5121" width="174.7109375" style="572" customWidth="1"/>
    <col min="5122" max="5122" width="39.42578125" style="572" customWidth="1"/>
    <col min="5123" max="5123" width="48.7109375" style="572" customWidth="1"/>
    <col min="5124" max="5124" width="41.140625" style="572" customWidth="1"/>
    <col min="5125" max="5125" width="48.7109375" style="572" customWidth="1"/>
    <col min="5126" max="5126" width="51.140625" style="572" customWidth="1"/>
    <col min="5127" max="5127" width="48.7109375" style="572" customWidth="1"/>
    <col min="5128" max="5128" width="64" style="572" customWidth="1"/>
    <col min="5129" max="5129" width="42.42578125" style="572" customWidth="1"/>
    <col min="5130" max="5130" width="39.42578125" style="572" customWidth="1"/>
    <col min="5131" max="5131" width="48.7109375" style="572" customWidth="1"/>
    <col min="5132" max="5132" width="41.140625" style="572" customWidth="1"/>
    <col min="5133" max="5133" width="48.7109375" style="572" customWidth="1"/>
    <col min="5134" max="5134" width="51.140625" style="572" customWidth="1"/>
    <col min="5135" max="5135" width="48.7109375" style="572" customWidth="1"/>
    <col min="5136" max="5136" width="58.28515625" style="572" customWidth="1"/>
    <col min="5137" max="5137" width="42.42578125" style="572" customWidth="1"/>
    <col min="5138" max="5138" width="6.5703125" style="572" customWidth="1"/>
    <col min="5139" max="5144" width="9.140625" style="572"/>
    <col min="5145" max="5145" width="11.28515625" style="572" bestFit="1" customWidth="1"/>
    <col min="5146" max="5146" width="10.140625" style="572" bestFit="1" customWidth="1"/>
    <col min="5147" max="5148" width="9.140625" style="572"/>
    <col min="5149" max="5149" width="10.140625" style="572" bestFit="1" customWidth="1"/>
    <col min="5150" max="5376" width="9.140625" style="572"/>
    <col min="5377" max="5377" width="174.7109375" style="572" customWidth="1"/>
    <col min="5378" max="5378" width="39.42578125" style="572" customWidth="1"/>
    <col min="5379" max="5379" width="48.7109375" style="572" customWidth="1"/>
    <col min="5380" max="5380" width="41.140625" style="572" customWidth="1"/>
    <col min="5381" max="5381" width="48.7109375" style="572" customWidth="1"/>
    <col min="5382" max="5382" width="51.140625" style="572" customWidth="1"/>
    <col min="5383" max="5383" width="48.7109375" style="572" customWidth="1"/>
    <col min="5384" max="5384" width="64" style="572" customWidth="1"/>
    <col min="5385" max="5385" width="42.42578125" style="572" customWidth="1"/>
    <col min="5386" max="5386" width="39.42578125" style="572" customWidth="1"/>
    <col min="5387" max="5387" width="48.7109375" style="572" customWidth="1"/>
    <col min="5388" max="5388" width="41.140625" style="572" customWidth="1"/>
    <col min="5389" max="5389" width="48.7109375" style="572" customWidth="1"/>
    <col min="5390" max="5390" width="51.140625" style="572" customWidth="1"/>
    <col min="5391" max="5391" width="48.7109375" style="572" customWidth="1"/>
    <col min="5392" max="5392" width="58.28515625" style="572" customWidth="1"/>
    <col min="5393" max="5393" width="42.42578125" style="572" customWidth="1"/>
    <col min="5394" max="5394" width="6.5703125" style="572" customWidth="1"/>
    <col min="5395" max="5400" width="9.140625" style="572"/>
    <col min="5401" max="5401" width="11.28515625" style="572" bestFit="1" customWidth="1"/>
    <col min="5402" max="5402" width="10.140625" style="572" bestFit="1" customWidth="1"/>
    <col min="5403" max="5404" width="9.140625" style="572"/>
    <col min="5405" max="5405" width="10.140625" style="572" bestFit="1" customWidth="1"/>
    <col min="5406" max="5632" width="9.140625" style="572"/>
    <col min="5633" max="5633" width="174.7109375" style="572" customWidth="1"/>
    <col min="5634" max="5634" width="39.42578125" style="572" customWidth="1"/>
    <col min="5635" max="5635" width="48.7109375" style="572" customWidth="1"/>
    <col min="5636" max="5636" width="41.140625" style="572" customWidth="1"/>
    <col min="5637" max="5637" width="48.7109375" style="572" customWidth="1"/>
    <col min="5638" max="5638" width="51.140625" style="572" customWidth="1"/>
    <col min="5639" max="5639" width="48.7109375" style="572" customWidth="1"/>
    <col min="5640" max="5640" width="64" style="572" customWidth="1"/>
    <col min="5641" max="5641" width="42.42578125" style="572" customWidth="1"/>
    <col min="5642" max="5642" width="39.42578125" style="572" customWidth="1"/>
    <col min="5643" max="5643" width="48.7109375" style="572" customWidth="1"/>
    <col min="5644" max="5644" width="41.140625" style="572" customWidth="1"/>
    <col min="5645" max="5645" width="48.7109375" style="572" customWidth="1"/>
    <col min="5646" max="5646" width="51.140625" style="572" customWidth="1"/>
    <col min="5647" max="5647" width="48.7109375" style="572" customWidth="1"/>
    <col min="5648" max="5648" width="58.28515625" style="572" customWidth="1"/>
    <col min="5649" max="5649" width="42.42578125" style="572" customWidth="1"/>
    <col min="5650" max="5650" width="6.5703125" style="572" customWidth="1"/>
    <col min="5651" max="5656" width="9.140625" style="572"/>
    <col min="5657" max="5657" width="11.28515625" style="572" bestFit="1" customWidth="1"/>
    <col min="5658" max="5658" width="10.140625" style="572" bestFit="1" customWidth="1"/>
    <col min="5659" max="5660" width="9.140625" style="572"/>
    <col min="5661" max="5661" width="10.140625" style="572" bestFit="1" customWidth="1"/>
    <col min="5662" max="5888" width="9.140625" style="572"/>
    <col min="5889" max="5889" width="174.7109375" style="572" customWidth="1"/>
    <col min="5890" max="5890" width="39.42578125" style="572" customWidth="1"/>
    <col min="5891" max="5891" width="48.7109375" style="572" customWidth="1"/>
    <col min="5892" max="5892" width="41.140625" style="572" customWidth="1"/>
    <col min="5893" max="5893" width="48.7109375" style="572" customWidth="1"/>
    <col min="5894" max="5894" width="51.140625" style="572" customWidth="1"/>
    <col min="5895" max="5895" width="48.7109375" style="572" customWidth="1"/>
    <col min="5896" max="5896" width="64" style="572" customWidth="1"/>
    <col min="5897" max="5897" width="42.42578125" style="572" customWidth="1"/>
    <col min="5898" max="5898" width="39.42578125" style="572" customWidth="1"/>
    <col min="5899" max="5899" width="48.7109375" style="572" customWidth="1"/>
    <col min="5900" max="5900" width="41.140625" style="572" customWidth="1"/>
    <col min="5901" max="5901" width="48.7109375" style="572" customWidth="1"/>
    <col min="5902" max="5902" width="51.140625" style="572" customWidth="1"/>
    <col min="5903" max="5903" width="48.7109375" style="572" customWidth="1"/>
    <col min="5904" max="5904" width="58.28515625" style="572" customWidth="1"/>
    <col min="5905" max="5905" width="42.42578125" style="572" customWidth="1"/>
    <col min="5906" max="5906" width="6.5703125" style="572" customWidth="1"/>
    <col min="5907" max="5912" width="9.140625" style="572"/>
    <col min="5913" max="5913" width="11.28515625" style="572" bestFit="1" customWidth="1"/>
    <col min="5914" max="5914" width="10.140625" style="572" bestFit="1" customWidth="1"/>
    <col min="5915" max="5916" width="9.140625" style="572"/>
    <col min="5917" max="5917" width="10.140625" style="572" bestFit="1" customWidth="1"/>
    <col min="5918" max="6144" width="9.140625" style="572"/>
    <col min="6145" max="6145" width="174.7109375" style="572" customWidth="1"/>
    <col min="6146" max="6146" width="39.42578125" style="572" customWidth="1"/>
    <col min="6147" max="6147" width="48.7109375" style="572" customWidth="1"/>
    <col min="6148" max="6148" width="41.140625" style="572" customWidth="1"/>
    <col min="6149" max="6149" width="48.7109375" style="572" customWidth="1"/>
    <col min="6150" max="6150" width="51.140625" style="572" customWidth="1"/>
    <col min="6151" max="6151" width="48.7109375" style="572" customWidth="1"/>
    <col min="6152" max="6152" width="64" style="572" customWidth="1"/>
    <col min="6153" max="6153" width="42.42578125" style="572" customWidth="1"/>
    <col min="6154" max="6154" width="39.42578125" style="572" customWidth="1"/>
    <col min="6155" max="6155" width="48.7109375" style="572" customWidth="1"/>
    <col min="6156" max="6156" width="41.140625" style="572" customWidth="1"/>
    <col min="6157" max="6157" width="48.7109375" style="572" customWidth="1"/>
    <col min="6158" max="6158" width="51.140625" style="572" customWidth="1"/>
    <col min="6159" max="6159" width="48.7109375" style="572" customWidth="1"/>
    <col min="6160" max="6160" width="58.28515625" style="572" customWidth="1"/>
    <col min="6161" max="6161" width="42.42578125" style="572" customWidth="1"/>
    <col min="6162" max="6162" width="6.5703125" style="572" customWidth="1"/>
    <col min="6163" max="6168" width="9.140625" style="572"/>
    <col min="6169" max="6169" width="11.28515625" style="572" bestFit="1" customWidth="1"/>
    <col min="6170" max="6170" width="10.140625" style="572" bestFit="1" customWidth="1"/>
    <col min="6171" max="6172" width="9.140625" style="572"/>
    <col min="6173" max="6173" width="10.140625" style="572" bestFit="1" customWidth="1"/>
    <col min="6174" max="6400" width="9.140625" style="572"/>
    <col min="6401" max="6401" width="174.7109375" style="572" customWidth="1"/>
    <col min="6402" max="6402" width="39.42578125" style="572" customWidth="1"/>
    <col min="6403" max="6403" width="48.7109375" style="572" customWidth="1"/>
    <col min="6404" max="6404" width="41.140625" style="572" customWidth="1"/>
    <col min="6405" max="6405" width="48.7109375" style="572" customWidth="1"/>
    <col min="6406" max="6406" width="51.140625" style="572" customWidth="1"/>
    <col min="6407" max="6407" width="48.7109375" style="572" customWidth="1"/>
    <col min="6408" max="6408" width="64" style="572" customWidth="1"/>
    <col min="6409" max="6409" width="42.42578125" style="572" customWidth="1"/>
    <col min="6410" max="6410" width="39.42578125" style="572" customWidth="1"/>
    <col min="6411" max="6411" width="48.7109375" style="572" customWidth="1"/>
    <col min="6412" max="6412" width="41.140625" style="572" customWidth="1"/>
    <col min="6413" max="6413" width="48.7109375" style="572" customWidth="1"/>
    <col min="6414" max="6414" width="51.140625" style="572" customWidth="1"/>
    <col min="6415" max="6415" width="48.7109375" style="572" customWidth="1"/>
    <col min="6416" max="6416" width="58.28515625" style="572" customWidth="1"/>
    <col min="6417" max="6417" width="42.42578125" style="572" customWidth="1"/>
    <col min="6418" max="6418" width="6.5703125" style="572" customWidth="1"/>
    <col min="6419" max="6424" width="9.140625" style="572"/>
    <col min="6425" max="6425" width="11.28515625" style="572" bestFit="1" customWidth="1"/>
    <col min="6426" max="6426" width="10.140625" style="572" bestFit="1" customWidth="1"/>
    <col min="6427" max="6428" width="9.140625" style="572"/>
    <col min="6429" max="6429" width="10.140625" style="572" bestFit="1" customWidth="1"/>
    <col min="6430" max="6656" width="9.140625" style="572"/>
    <col min="6657" max="6657" width="174.7109375" style="572" customWidth="1"/>
    <col min="6658" max="6658" width="39.42578125" style="572" customWidth="1"/>
    <col min="6659" max="6659" width="48.7109375" style="572" customWidth="1"/>
    <col min="6660" max="6660" width="41.140625" style="572" customWidth="1"/>
    <col min="6661" max="6661" width="48.7109375" style="572" customWidth="1"/>
    <col min="6662" max="6662" width="51.140625" style="572" customWidth="1"/>
    <col min="6663" max="6663" width="48.7109375" style="572" customWidth="1"/>
    <col min="6664" max="6664" width="64" style="572" customWidth="1"/>
    <col min="6665" max="6665" width="42.42578125" style="572" customWidth="1"/>
    <col min="6666" max="6666" width="39.42578125" style="572" customWidth="1"/>
    <col min="6667" max="6667" width="48.7109375" style="572" customWidth="1"/>
    <col min="6668" max="6668" width="41.140625" style="572" customWidth="1"/>
    <col min="6669" max="6669" width="48.7109375" style="572" customWidth="1"/>
    <col min="6670" max="6670" width="51.140625" style="572" customWidth="1"/>
    <col min="6671" max="6671" width="48.7109375" style="572" customWidth="1"/>
    <col min="6672" max="6672" width="58.28515625" style="572" customWidth="1"/>
    <col min="6673" max="6673" width="42.42578125" style="572" customWidth="1"/>
    <col min="6674" max="6674" width="6.5703125" style="572" customWidth="1"/>
    <col min="6675" max="6680" width="9.140625" style="572"/>
    <col min="6681" max="6681" width="11.28515625" style="572" bestFit="1" customWidth="1"/>
    <col min="6682" max="6682" width="10.140625" style="572" bestFit="1" customWidth="1"/>
    <col min="6683" max="6684" width="9.140625" style="572"/>
    <col min="6685" max="6685" width="10.140625" style="572" bestFit="1" customWidth="1"/>
    <col min="6686" max="6912" width="9.140625" style="572"/>
    <col min="6913" max="6913" width="174.7109375" style="572" customWidth="1"/>
    <col min="6914" max="6914" width="39.42578125" style="572" customWidth="1"/>
    <col min="6915" max="6915" width="48.7109375" style="572" customWidth="1"/>
    <col min="6916" max="6916" width="41.140625" style="572" customWidth="1"/>
    <col min="6917" max="6917" width="48.7109375" style="572" customWidth="1"/>
    <col min="6918" max="6918" width="51.140625" style="572" customWidth="1"/>
    <col min="6919" max="6919" width="48.7109375" style="572" customWidth="1"/>
    <col min="6920" max="6920" width="64" style="572" customWidth="1"/>
    <col min="6921" max="6921" width="42.42578125" style="572" customWidth="1"/>
    <col min="6922" max="6922" width="39.42578125" style="572" customWidth="1"/>
    <col min="6923" max="6923" width="48.7109375" style="572" customWidth="1"/>
    <col min="6924" max="6924" width="41.140625" style="572" customWidth="1"/>
    <col min="6925" max="6925" width="48.7109375" style="572" customWidth="1"/>
    <col min="6926" max="6926" width="51.140625" style="572" customWidth="1"/>
    <col min="6927" max="6927" width="48.7109375" style="572" customWidth="1"/>
    <col min="6928" max="6928" width="58.28515625" style="572" customWidth="1"/>
    <col min="6929" max="6929" width="42.42578125" style="572" customWidth="1"/>
    <col min="6930" max="6930" width="6.5703125" style="572" customWidth="1"/>
    <col min="6931" max="6936" width="9.140625" style="572"/>
    <col min="6937" max="6937" width="11.28515625" style="572" bestFit="1" customWidth="1"/>
    <col min="6938" max="6938" width="10.140625" style="572" bestFit="1" customWidth="1"/>
    <col min="6939" max="6940" width="9.140625" style="572"/>
    <col min="6941" max="6941" width="10.140625" style="572" bestFit="1" customWidth="1"/>
    <col min="6942" max="7168" width="9.140625" style="572"/>
    <col min="7169" max="7169" width="174.7109375" style="572" customWidth="1"/>
    <col min="7170" max="7170" width="39.42578125" style="572" customWidth="1"/>
    <col min="7171" max="7171" width="48.7109375" style="572" customWidth="1"/>
    <col min="7172" max="7172" width="41.140625" style="572" customWidth="1"/>
    <col min="7173" max="7173" width="48.7109375" style="572" customWidth="1"/>
    <col min="7174" max="7174" width="51.140625" style="572" customWidth="1"/>
    <col min="7175" max="7175" width="48.7109375" style="572" customWidth="1"/>
    <col min="7176" max="7176" width="64" style="572" customWidth="1"/>
    <col min="7177" max="7177" width="42.42578125" style="572" customWidth="1"/>
    <col min="7178" max="7178" width="39.42578125" style="572" customWidth="1"/>
    <col min="7179" max="7179" width="48.7109375" style="572" customWidth="1"/>
    <col min="7180" max="7180" width="41.140625" style="572" customWidth="1"/>
    <col min="7181" max="7181" width="48.7109375" style="572" customWidth="1"/>
    <col min="7182" max="7182" width="51.140625" style="572" customWidth="1"/>
    <col min="7183" max="7183" width="48.7109375" style="572" customWidth="1"/>
    <col min="7184" max="7184" width="58.28515625" style="572" customWidth="1"/>
    <col min="7185" max="7185" width="42.42578125" style="572" customWidth="1"/>
    <col min="7186" max="7186" width="6.5703125" style="572" customWidth="1"/>
    <col min="7187" max="7192" width="9.140625" style="572"/>
    <col min="7193" max="7193" width="11.28515625" style="572" bestFit="1" customWidth="1"/>
    <col min="7194" max="7194" width="10.140625" style="572" bestFit="1" customWidth="1"/>
    <col min="7195" max="7196" width="9.140625" style="572"/>
    <col min="7197" max="7197" width="10.140625" style="572" bestFit="1" customWidth="1"/>
    <col min="7198" max="7424" width="9.140625" style="572"/>
    <col min="7425" max="7425" width="174.7109375" style="572" customWidth="1"/>
    <col min="7426" max="7426" width="39.42578125" style="572" customWidth="1"/>
    <col min="7427" max="7427" width="48.7109375" style="572" customWidth="1"/>
    <col min="7428" max="7428" width="41.140625" style="572" customWidth="1"/>
    <col min="7429" max="7429" width="48.7109375" style="572" customWidth="1"/>
    <col min="7430" max="7430" width="51.140625" style="572" customWidth="1"/>
    <col min="7431" max="7431" width="48.7109375" style="572" customWidth="1"/>
    <col min="7432" max="7432" width="64" style="572" customWidth="1"/>
    <col min="7433" max="7433" width="42.42578125" style="572" customWidth="1"/>
    <col min="7434" max="7434" width="39.42578125" style="572" customWidth="1"/>
    <col min="7435" max="7435" width="48.7109375" style="572" customWidth="1"/>
    <col min="7436" max="7436" width="41.140625" style="572" customWidth="1"/>
    <col min="7437" max="7437" width="48.7109375" style="572" customWidth="1"/>
    <col min="7438" max="7438" width="51.140625" style="572" customWidth="1"/>
    <col min="7439" max="7439" width="48.7109375" style="572" customWidth="1"/>
    <col min="7440" max="7440" width="58.28515625" style="572" customWidth="1"/>
    <col min="7441" max="7441" width="42.42578125" style="572" customWidth="1"/>
    <col min="7442" max="7442" width="6.5703125" style="572" customWidth="1"/>
    <col min="7443" max="7448" width="9.140625" style="572"/>
    <col min="7449" max="7449" width="11.28515625" style="572" bestFit="1" customWidth="1"/>
    <col min="7450" max="7450" width="10.140625" style="572" bestFit="1" customWidth="1"/>
    <col min="7451" max="7452" width="9.140625" style="572"/>
    <col min="7453" max="7453" width="10.140625" style="572" bestFit="1" customWidth="1"/>
    <col min="7454" max="7680" width="9.140625" style="572"/>
    <col min="7681" max="7681" width="174.7109375" style="572" customWidth="1"/>
    <col min="7682" max="7682" width="39.42578125" style="572" customWidth="1"/>
    <col min="7683" max="7683" width="48.7109375" style="572" customWidth="1"/>
    <col min="7684" max="7684" width="41.140625" style="572" customWidth="1"/>
    <col min="7685" max="7685" width="48.7109375" style="572" customWidth="1"/>
    <col min="7686" max="7686" width="51.140625" style="572" customWidth="1"/>
    <col min="7687" max="7687" width="48.7109375" style="572" customWidth="1"/>
    <col min="7688" max="7688" width="64" style="572" customWidth="1"/>
    <col min="7689" max="7689" width="42.42578125" style="572" customWidth="1"/>
    <col min="7690" max="7690" width="39.42578125" style="572" customWidth="1"/>
    <col min="7691" max="7691" width="48.7109375" style="572" customWidth="1"/>
    <col min="7692" max="7692" width="41.140625" style="572" customWidth="1"/>
    <col min="7693" max="7693" width="48.7109375" style="572" customWidth="1"/>
    <col min="7694" max="7694" width="51.140625" style="572" customWidth="1"/>
    <col min="7695" max="7695" width="48.7109375" style="572" customWidth="1"/>
    <col min="7696" max="7696" width="58.28515625" style="572" customWidth="1"/>
    <col min="7697" max="7697" width="42.42578125" style="572" customWidth="1"/>
    <col min="7698" max="7698" width="6.5703125" style="572" customWidth="1"/>
    <col min="7699" max="7704" width="9.140625" style="572"/>
    <col min="7705" max="7705" width="11.28515625" style="572" bestFit="1" customWidth="1"/>
    <col min="7706" max="7706" width="10.140625" style="572" bestFit="1" customWidth="1"/>
    <col min="7707" max="7708" width="9.140625" style="572"/>
    <col min="7709" max="7709" width="10.140625" style="572" bestFit="1" customWidth="1"/>
    <col min="7710" max="7936" width="9.140625" style="572"/>
    <col min="7937" max="7937" width="174.7109375" style="572" customWidth="1"/>
    <col min="7938" max="7938" width="39.42578125" style="572" customWidth="1"/>
    <col min="7939" max="7939" width="48.7109375" style="572" customWidth="1"/>
    <col min="7940" max="7940" width="41.140625" style="572" customWidth="1"/>
    <col min="7941" max="7941" width="48.7109375" style="572" customWidth="1"/>
    <col min="7942" max="7942" width="51.140625" style="572" customWidth="1"/>
    <col min="7943" max="7943" width="48.7109375" style="572" customWidth="1"/>
    <col min="7944" max="7944" width="64" style="572" customWidth="1"/>
    <col min="7945" max="7945" width="42.42578125" style="572" customWidth="1"/>
    <col min="7946" max="7946" width="39.42578125" style="572" customWidth="1"/>
    <col min="7947" max="7947" width="48.7109375" style="572" customWidth="1"/>
    <col min="7948" max="7948" width="41.140625" style="572" customWidth="1"/>
    <col min="7949" max="7949" width="48.7109375" style="572" customWidth="1"/>
    <col min="7950" max="7950" width="51.140625" style="572" customWidth="1"/>
    <col min="7951" max="7951" width="48.7109375" style="572" customWidth="1"/>
    <col min="7952" max="7952" width="58.28515625" style="572" customWidth="1"/>
    <col min="7953" max="7953" width="42.42578125" style="572" customWidth="1"/>
    <col min="7954" max="7954" width="6.5703125" style="572" customWidth="1"/>
    <col min="7955" max="7960" width="9.140625" style="572"/>
    <col min="7961" max="7961" width="11.28515625" style="572" bestFit="1" customWidth="1"/>
    <col min="7962" max="7962" width="10.140625" style="572" bestFit="1" customWidth="1"/>
    <col min="7963" max="7964" width="9.140625" style="572"/>
    <col min="7965" max="7965" width="10.140625" style="572" bestFit="1" customWidth="1"/>
    <col min="7966" max="8192" width="9.140625" style="572"/>
    <col min="8193" max="8193" width="174.7109375" style="572" customWidth="1"/>
    <col min="8194" max="8194" width="39.42578125" style="572" customWidth="1"/>
    <col min="8195" max="8195" width="48.7109375" style="572" customWidth="1"/>
    <col min="8196" max="8196" width="41.140625" style="572" customWidth="1"/>
    <col min="8197" max="8197" width="48.7109375" style="572" customWidth="1"/>
    <col min="8198" max="8198" width="51.140625" style="572" customWidth="1"/>
    <col min="8199" max="8199" width="48.7109375" style="572" customWidth="1"/>
    <col min="8200" max="8200" width="64" style="572" customWidth="1"/>
    <col min="8201" max="8201" width="42.42578125" style="572" customWidth="1"/>
    <col min="8202" max="8202" width="39.42578125" style="572" customWidth="1"/>
    <col min="8203" max="8203" width="48.7109375" style="572" customWidth="1"/>
    <col min="8204" max="8204" width="41.140625" style="572" customWidth="1"/>
    <col min="8205" max="8205" width="48.7109375" style="572" customWidth="1"/>
    <col min="8206" max="8206" width="51.140625" style="572" customWidth="1"/>
    <col min="8207" max="8207" width="48.7109375" style="572" customWidth="1"/>
    <col min="8208" max="8208" width="58.28515625" style="572" customWidth="1"/>
    <col min="8209" max="8209" width="42.42578125" style="572" customWidth="1"/>
    <col min="8210" max="8210" width="6.5703125" style="572" customWidth="1"/>
    <col min="8211" max="8216" width="9.140625" style="572"/>
    <col min="8217" max="8217" width="11.28515625" style="572" bestFit="1" customWidth="1"/>
    <col min="8218" max="8218" width="10.140625" style="572" bestFit="1" customWidth="1"/>
    <col min="8219" max="8220" width="9.140625" style="572"/>
    <col min="8221" max="8221" width="10.140625" style="572" bestFit="1" customWidth="1"/>
    <col min="8222" max="8448" width="9.140625" style="572"/>
    <col min="8449" max="8449" width="174.7109375" style="572" customWidth="1"/>
    <col min="8450" max="8450" width="39.42578125" style="572" customWidth="1"/>
    <col min="8451" max="8451" width="48.7109375" style="572" customWidth="1"/>
    <col min="8452" max="8452" width="41.140625" style="572" customWidth="1"/>
    <col min="8453" max="8453" width="48.7109375" style="572" customWidth="1"/>
    <col min="8454" max="8454" width="51.140625" style="572" customWidth="1"/>
    <col min="8455" max="8455" width="48.7109375" style="572" customWidth="1"/>
    <col min="8456" max="8456" width="64" style="572" customWidth="1"/>
    <col min="8457" max="8457" width="42.42578125" style="572" customWidth="1"/>
    <col min="8458" max="8458" width="39.42578125" style="572" customWidth="1"/>
    <col min="8459" max="8459" width="48.7109375" style="572" customWidth="1"/>
    <col min="8460" max="8460" width="41.140625" style="572" customWidth="1"/>
    <col min="8461" max="8461" width="48.7109375" style="572" customWidth="1"/>
    <col min="8462" max="8462" width="51.140625" style="572" customWidth="1"/>
    <col min="8463" max="8463" width="48.7109375" style="572" customWidth="1"/>
    <col min="8464" max="8464" width="58.28515625" style="572" customWidth="1"/>
    <col min="8465" max="8465" width="42.42578125" style="572" customWidth="1"/>
    <col min="8466" max="8466" width="6.5703125" style="572" customWidth="1"/>
    <col min="8467" max="8472" width="9.140625" style="572"/>
    <col min="8473" max="8473" width="11.28515625" style="572" bestFit="1" customWidth="1"/>
    <col min="8474" max="8474" width="10.140625" style="572" bestFit="1" customWidth="1"/>
    <col min="8475" max="8476" width="9.140625" style="572"/>
    <col min="8477" max="8477" width="10.140625" style="572" bestFit="1" customWidth="1"/>
    <col min="8478" max="8704" width="9.140625" style="572"/>
    <col min="8705" max="8705" width="174.7109375" style="572" customWidth="1"/>
    <col min="8706" max="8706" width="39.42578125" style="572" customWidth="1"/>
    <col min="8707" max="8707" width="48.7109375" style="572" customWidth="1"/>
    <col min="8708" max="8708" width="41.140625" style="572" customWidth="1"/>
    <col min="8709" max="8709" width="48.7109375" style="572" customWidth="1"/>
    <col min="8710" max="8710" width="51.140625" style="572" customWidth="1"/>
    <col min="8711" max="8711" width="48.7109375" style="572" customWidth="1"/>
    <col min="8712" max="8712" width="64" style="572" customWidth="1"/>
    <col min="8713" max="8713" width="42.42578125" style="572" customWidth="1"/>
    <col min="8714" max="8714" width="39.42578125" style="572" customWidth="1"/>
    <col min="8715" max="8715" width="48.7109375" style="572" customWidth="1"/>
    <col min="8716" max="8716" width="41.140625" style="572" customWidth="1"/>
    <col min="8717" max="8717" width="48.7109375" style="572" customWidth="1"/>
    <col min="8718" max="8718" width="51.140625" style="572" customWidth="1"/>
    <col min="8719" max="8719" width="48.7109375" style="572" customWidth="1"/>
    <col min="8720" max="8720" width="58.28515625" style="572" customWidth="1"/>
    <col min="8721" max="8721" width="42.42578125" style="572" customWidth="1"/>
    <col min="8722" max="8722" width="6.5703125" style="572" customWidth="1"/>
    <col min="8723" max="8728" width="9.140625" style="572"/>
    <col min="8729" max="8729" width="11.28515625" style="572" bestFit="1" customWidth="1"/>
    <col min="8730" max="8730" width="10.140625" style="572" bestFit="1" customWidth="1"/>
    <col min="8731" max="8732" width="9.140625" style="572"/>
    <col min="8733" max="8733" width="10.140625" style="572" bestFit="1" customWidth="1"/>
    <col min="8734" max="8960" width="9.140625" style="572"/>
    <col min="8961" max="8961" width="174.7109375" style="572" customWidth="1"/>
    <col min="8962" max="8962" width="39.42578125" style="572" customWidth="1"/>
    <col min="8963" max="8963" width="48.7109375" style="572" customWidth="1"/>
    <col min="8964" max="8964" width="41.140625" style="572" customWidth="1"/>
    <col min="8965" max="8965" width="48.7109375" style="572" customWidth="1"/>
    <col min="8966" max="8966" width="51.140625" style="572" customWidth="1"/>
    <col min="8967" max="8967" width="48.7109375" style="572" customWidth="1"/>
    <col min="8968" max="8968" width="64" style="572" customWidth="1"/>
    <col min="8969" max="8969" width="42.42578125" style="572" customWidth="1"/>
    <col min="8970" max="8970" width="39.42578125" style="572" customWidth="1"/>
    <col min="8971" max="8971" width="48.7109375" style="572" customWidth="1"/>
    <col min="8972" max="8972" width="41.140625" style="572" customWidth="1"/>
    <col min="8973" max="8973" width="48.7109375" style="572" customWidth="1"/>
    <col min="8974" max="8974" width="51.140625" style="572" customWidth="1"/>
    <col min="8975" max="8975" width="48.7109375" style="572" customWidth="1"/>
    <col min="8976" max="8976" width="58.28515625" style="572" customWidth="1"/>
    <col min="8977" max="8977" width="42.42578125" style="572" customWidth="1"/>
    <col min="8978" max="8978" width="6.5703125" style="572" customWidth="1"/>
    <col min="8979" max="8984" width="9.140625" style="572"/>
    <col min="8985" max="8985" width="11.28515625" style="572" bestFit="1" customWidth="1"/>
    <col min="8986" max="8986" width="10.140625" style="572" bestFit="1" customWidth="1"/>
    <col min="8987" max="8988" width="9.140625" style="572"/>
    <col min="8989" max="8989" width="10.140625" style="572" bestFit="1" customWidth="1"/>
    <col min="8990" max="9216" width="9.140625" style="572"/>
    <col min="9217" max="9217" width="174.7109375" style="572" customWidth="1"/>
    <col min="9218" max="9218" width="39.42578125" style="572" customWidth="1"/>
    <col min="9219" max="9219" width="48.7109375" style="572" customWidth="1"/>
    <col min="9220" max="9220" width="41.140625" style="572" customWidth="1"/>
    <col min="9221" max="9221" width="48.7109375" style="572" customWidth="1"/>
    <col min="9222" max="9222" width="51.140625" style="572" customWidth="1"/>
    <col min="9223" max="9223" width="48.7109375" style="572" customWidth="1"/>
    <col min="9224" max="9224" width="64" style="572" customWidth="1"/>
    <col min="9225" max="9225" width="42.42578125" style="572" customWidth="1"/>
    <col min="9226" max="9226" width="39.42578125" style="572" customWidth="1"/>
    <col min="9227" max="9227" width="48.7109375" style="572" customWidth="1"/>
    <col min="9228" max="9228" width="41.140625" style="572" customWidth="1"/>
    <col min="9229" max="9229" width="48.7109375" style="572" customWidth="1"/>
    <col min="9230" max="9230" width="51.140625" style="572" customWidth="1"/>
    <col min="9231" max="9231" width="48.7109375" style="572" customWidth="1"/>
    <col min="9232" max="9232" width="58.28515625" style="572" customWidth="1"/>
    <col min="9233" max="9233" width="42.42578125" style="572" customWidth="1"/>
    <col min="9234" max="9234" width="6.5703125" style="572" customWidth="1"/>
    <col min="9235" max="9240" width="9.140625" style="572"/>
    <col min="9241" max="9241" width="11.28515625" style="572" bestFit="1" customWidth="1"/>
    <col min="9242" max="9242" width="10.140625" style="572" bestFit="1" customWidth="1"/>
    <col min="9243" max="9244" width="9.140625" style="572"/>
    <col min="9245" max="9245" width="10.140625" style="572" bestFit="1" customWidth="1"/>
    <col min="9246" max="9472" width="9.140625" style="572"/>
    <col min="9473" max="9473" width="174.7109375" style="572" customWidth="1"/>
    <col min="9474" max="9474" width="39.42578125" style="572" customWidth="1"/>
    <col min="9475" max="9475" width="48.7109375" style="572" customWidth="1"/>
    <col min="9476" max="9476" width="41.140625" style="572" customWidth="1"/>
    <col min="9477" max="9477" width="48.7109375" style="572" customWidth="1"/>
    <col min="9478" max="9478" width="51.140625" style="572" customWidth="1"/>
    <col min="9479" max="9479" width="48.7109375" style="572" customWidth="1"/>
    <col min="9480" max="9480" width="64" style="572" customWidth="1"/>
    <col min="9481" max="9481" width="42.42578125" style="572" customWidth="1"/>
    <col min="9482" max="9482" width="39.42578125" style="572" customWidth="1"/>
    <col min="9483" max="9483" width="48.7109375" style="572" customWidth="1"/>
    <col min="9484" max="9484" width="41.140625" style="572" customWidth="1"/>
    <col min="9485" max="9485" width="48.7109375" style="572" customWidth="1"/>
    <col min="9486" max="9486" width="51.140625" style="572" customWidth="1"/>
    <col min="9487" max="9487" width="48.7109375" style="572" customWidth="1"/>
    <col min="9488" max="9488" width="58.28515625" style="572" customWidth="1"/>
    <col min="9489" max="9489" width="42.42578125" style="572" customWidth="1"/>
    <col min="9490" max="9490" width="6.5703125" style="572" customWidth="1"/>
    <col min="9491" max="9496" width="9.140625" style="572"/>
    <col min="9497" max="9497" width="11.28515625" style="572" bestFit="1" customWidth="1"/>
    <col min="9498" max="9498" width="10.140625" style="572" bestFit="1" customWidth="1"/>
    <col min="9499" max="9500" width="9.140625" style="572"/>
    <col min="9501" max="9501" width="10.140625" style="572" bestFit="1" customWidth="1"/>
    <col min="9502" max="9728" width="9.140625" style="572"/>
    <col min="9729" max="9729" width="174.7109375" style="572" customWidth="1"/>
    <col min="9730" max="9730" width="39.42578125" style="572" customWidth="1"/>
    <col min="9731" max="9731" width="48.7109375" style="572" customWidth="1"/>
    <col min="9732" max="9732" width="41.140625" style="572" customWidth="1"/>
    <col min="9733" max="9733" width="48.7109375" style="572" customWidth="1"/>
    <col min="9734" max="9734" width="51.140625" style="572" customWidth="1"/>
    <col min="9735" max="9735" width="48.7109375" style="572" customWidth="1"/>
    <col min="9736" max="9736" width="64" style="572" customWidth="1"/>
    <col min="9737" max="9737" width="42.42578125" style="572" customWidth="1"/>
    <col min="9738" max="9738" width="39.42578125" style="572" customWidth="1"/>
    <col min="9739" max="9739" width="48.7109375" style="572" customWidth="1"/>
    <col min="9740" max="9740" width="41.140625" style="572" customWidth="1"/>
    <col min="9741" max="9741" width="48.7109375" style="572" customWidth="1"/>
    <col min="9742" max="9742" width="51.140625" style="572" customWidth="1"/>
    <col min="9743" max="9743" width="48.7109375" style="572" customWidth="1"/>
    <col min="9744" max="9744" width="58.28515625" style="572" customWidth="1"/>
    <col min="9745" max="9745" width="42.42578125" style="572" customWidth="1"/>
    <col min="9746" max="9746" width="6.5703125" style="572" customWidth="1"/>
    <col min="9747" max="9752" width="9.140625" style="572"/>
    <col min="9753" max="9753" width="11.28515625" style="572" bestFit="1" customWidth="1"/>
    <col min="9754" max="9754" width="10.140625" style="572" bestFit="1" customWidth="1"/>
    <col min="9755" max="9756" width="9.140625" style="572"/>
    <col min="9757" max="9757" width="10.140625" style="572" bestFit="1" customWidth="1"/>
    <col min="9758" max="9984" width="9.140625" style="572"/>
    <col min="9985" max="9985" width="174.7109375" style="572" customWidth="1"/>
    <col min="9986" max="9986" width="39.42578125" style="572" customWidth="1"/>
    <col min="9987" max="9987" width="48.7109375" style="572" customWidth="1"/>
    <col min="9988" max="9988" width="41.140625" style="572" customWidth="1"/>
    <col min="9989" max="9989" width="48.7109375" style="572" customWidth="1"/>
    <col min="9990" max="9990" width="51.140625" style="572" customWidth="1"/>
    <col min="9991" max="9991" width="48.7109375" style="572" customWidth="1"/>
    <col min="9992" max="9992" width="64" style="572" customWidth="1"/>
    <col min="9993" max="9993" width="42.42578125" style="572" customWidth="1"/>
    <col min="9994" max="9994" width="39.42578125" style="572" customWidth="1"/>
    <col min="9995" max="9995" width="48.7109375" style="572" customWidth="1"/>
    <col min="9996" max="9996" width="41.140625" style="572" customWidth="1"/>
    <col min="9997" max="9997" width="48.7109375" style="572" customWidth="1"/>
    <col min="9998" max="9998" width="51.140625" style="572" customWidth="1"/>
    <col min="9999" max="9999" width="48.7109375" style="572" customWidth="1"/>
    <col min="10000" max="10000" width="58.28515625" style="572" customWidth="1"/>
    <col min="10001" max="10001" width="42.42578125" style="572" customWidth="1"/>
    <col min="10002" max="10002" width="6.5703125" style="572" customWidth="1"/>
    <col min="10003" max="10008" width="9.140625" style="572"/>
    <col min="10009" max="10009" width="11.28515625" style="572" bestFit="1" customWidth="1"/>
    <col min="10010" max="10010" width="10.140625" style="572" bestFit="1" customWidth="1"/>
    <col min="10011" max="10012" width="9.140625" style="572"/>
    <col min="10013" max="10013" width="10.140625" style="572" bestFit="1" customWidth="1"/>
    <col min="10014" max="10240" width="9.140625" style="572"/>
    <col min="10241" max="10241" width="174.7109375" style="572" customWidth="1"/>
    <col min="10242" max="10242" width="39.42578125" style="572" customWidth="1"/>
    <col min="10243" max="10243" width="48.7109375" style="572" customWidth="1"/>
    <col min="10244" max="10244" width="41.140625" style="572" customWidth="1"/>
    <col min="10245" max="10245" width="48.7109375" style="572" customWidth="1"/>
    <col min="10246" max="10246" width="51.140625" style="572" customWidth="1"/>
    <col min="10247" max="10247" width="48.7109375" style="572" customWidth="1"/>
    <col min="10248" max="10248" width="64" style="572" customWidth="1"/>
    <col min="10249" max="10249" width="42.42578125" style="572" customWidth="1"/>
    <col min="10250" max="10250" width="39.42578125" style="572" customWidth="1"/>
    <col min="10251" max="10251" width="48.7109375" style="572" customWidth="1"/>
    <col min="10252" max="10252" width="41.140625" style="572" customWidth="1"/>
    <col min="10253" max="10253" width="48.7109375" style="572" customWidth="1"/>
    <col min="10254" max="10254" width="51.140625" style="572" customWidth="1"/>
    <col min="10255" max="10255" width="48.7109375" style="572" customWidth="1"/>
    <col min="10256" max="10256" width="58.28515625" style="572" customWidth="1"/>
    <col min="10257" max="10257" width="42.42578125" style="572" customWidth="1"/>
    <col min="10258" max="10258" width="6.5703125" style="572" customWidth="1"/>
    <col min="10259" max="10264" width="9.140625" style="572"/>
    <col min="10265" max="10265" width="11.28515625" style="572" bestFit="1" customWidth="1"/>
    <col min="10266" max="10266" width="10.140625" style="572" bestFit="1" customWidth="1"/>
    <col min="10267" max="10268" width="9.140625" style="572"/>
    <col min="10269" max="10269" width="10.140625" style="572" bestFit="1" customWidth="1"/>
    <col min="10270" max="10496" width="9.140625" style="572"/>
    <col min="10497" max="10497" width="174.7109375" style="572" customWidth="1"/>
    <col min="10498" max="10498" width="39.42578125" style="572" customWidth="1"/>
    <col min="10499" max="10499" width="48.7109375" style="572" customWidth="1"/>
    <col min="10500" max="10500" width="41.140625" style="572" customWidth="1"/>
    <col min="10501" max="10501" width="48.7109375" style="572" customWidth="1"/>
    <col min="10502" max="10502" width="51.140625" style="572" customWidth="1"/>
    <col min="10503" max="10503" width="48.7109375" style="572" customWidth="1"/>
    <col min="10504" max="10504" width="64" style="572" customWidth="1"/>
    <col min="10505" max="10505" width="42.42578125" style="572" customWidth="1"/>
    <col min="10506" max="10506" width="39.42578125" style="572" customWidth="1"/>
    <col min="10507" max="10507" width="48.7109375" style="572" customWidth="1"/>
    <col min="10508" max="10508" width="41.140625" style="572" customWidth="1"/>
    <col min="10509" max="10509" width="48.7109375" style="572" customWidth="1"/>
    <col min="10510" max="10510" width="51.140625" style="572" customWidth="1"/>
    <col min="10511" max="10511" width="48.7109375" style="572" customWidth="1"/>
    <col min="10512" max="10512" width="58.28515625" style="572" customWidth="1"/>
    <col min="10513" max="10513" width="42.42578125" style="572" customWidth="1"/>
    <col min="10514" max="10514" width="6.5703125" style="572" customWidth="1"/>
    <col min="10515" max="10520" width="9.140625" style="572"/>
    <col min="10521" max="10521" width="11.28515625" style="572" bestFit="1" customWidth="1"/>
    <col min="10522" max="10522" width="10.140625" style="572" bestFit="1" customWidth="1"/>
    <col min="10523" max="10524" width="9.140625" style="572"/>
    <col min="10525" max="10525" width="10.140625" style="572" bestFit="1" customWidth="1"/>
    <col min="10526" max="10752" width="9.140625" style="572"/>
    <col min="10753" max="10753" width="174.7109375" style="572" customWidth="1"/>
    <col min="10754" max="10754" width="39.42578125" style="572" customWidth="1"/>
    <col min="10755" max="10755" width="48.7109375" style="572" customWidth="1"/>
    <col min="10756" max="10756" width="41.140625" style="572" customWidth="1"/>
    <col min="10757" max="10757" width="48.7109375" style="572" customWidth="1"/>
    <col min="10758" max="10758" width="51.140625" style="572" customWidth="1"/>
    <col min="10759" max="10759" width="48.7109375" style="572" customWidth="1"/>
    <col min="10760" max="10760" width="64" style="572" customWidth="1"/>
    <col min="10761" max="10761" width="42.42578125" style="572" customWidth="1"/>
    <col min="10762" max="10762" width="39.42578125" style="572" customWidth="1"/>
    <col min="10763" max="10763" width="48.7109375" style="572" customWidth="1"/>
    <col min="10764" max="10764" width="41.140625" style="572" customWidth="1"/>
    <col min="10765" max="10765" width="48.7109375" style="572" customWidth="1"/>
    <col min="10766" max="10766" width="51.140625" style="572" customWidth="1"/>
    <col min="10767" max="10767" width="48.7109375" style="572" customWidth="1"/>
    <col min="10768" max="10768" width="58.28515625" style="572" customWidth="1"/>
    <col min="10769" max="10769" width="42.42578125" style="572" customWidth="1"/>
    <col min="10770" max="10770" width="6.5703125" style="572" customWidth="1"/>
    <col min="10771" max="10776" width="9.140625" style="572"/>
    <col min="10777" max="10777" width="11.28515625" style="572" bestFit="1" customWidth="1"/>
    <col min="10778" max="10778" width="10.140625" style="572" bestFit="1" customWidth="1"/>
    <col min="10779" max="10780" width="9.140625" style="572"/>
    <col min="10781" max="10781" width="10.140625" style="572" bestFit="1" customWidth="1"/>
    <col min="10782" max="11008" width="9.140625" style="572"/>
    <col min="11009" max="11009" width="174.7109375" style="572" customWidth="1"/>
    <col min="11010" max="11010" width="39.42578125" style="572" customWidth="1"/>
    <col min="11011" max="11011" width="48.7109375" style="572" customWidth="1"/>
    <col min="11012" max="11012" width="41.140625" style="572" customWidth="1"/>
    <col min="11013" max="11013" width="48.7109375" style="572" customWidth="1"/>
    <col min="11014" max="11014" width="51.140625" style="572" customWidth="1"/>
    <col min="11015" max="11015" width="48.7109375" style="572" customWidth="1"/>
    <col min="11016" max="11016" width="64" style="572" customWidth="1"/>
    <col min="11017" max="11017" width="42.42578125" style="572" customWidth="1"/>
    <col min="11018" max="11018" width="39.42578125" style="572" customWidth="1"/>
    <col min="11019" max="11019" width="48.7109375" style="572" customWidth="1"/>
    <col min="11020" max="11020" width="41.140625" style="572" customWidth="1"/>
    <col min="11021" max="11021" width="48.7109375" style="572" customWidth="1"/>
    <col min="11022" max="11022" width="51.140625" style="572" customWidth="1"/>
    <col min="11023" max="11023" width="48.7109375" style="572" customWidth="1"/>
    <col min="11024" max="11024" width="58.28515625" style="572" customWidth="1"/>
    <col min="11025" max="11025" width="42.42578125" style="572" customWidth="1"/>
    <col min="11026" max="11026" width="6.5703125" style="572" customWidth="1"/>
    <col min="11027" max="11032" width="9.140625" style="572"/>
    <col min="11033" max="11033" width="11.28515625" style="572" bestFit="1" customWidth="1"/>
    <col min="11034" max="11034" width="10.140625" style="572" bestFit="1" customWidth="1"/>
    <col min="11035" max="11036" width="9.140625" style="572"/>
    <col min="11037" max="11037" width="10.140625" style="572" bestFit="1" customWidth="1"/>
    <col min="11038" max="11264" width="9.140625" style="572"/>
    <col min="11265" max="11265" width="174.7109375" style="572" customWidth="1"/>
    <col min="11266" max="11266" width="39.42578125" style="572" customWidth="1"/>
    <col min="11267" max="11267" width="48.7109375" style="572" customWidth="1"/>
    <col min="11268" max="11268" width="41.140625" style="572" customWidth="1"/>
    <col min="11269" max="11269" width="48.7109375" style="572" customWidth="1"/>
    <col min="11270" max="11270" width="51.140625" style="572" customWidth="1"/>
    <col min="11271" max="11271" width="48.7109375" style="572" customWidth="1"/>
    <col min="11272" max="11272" width="64" style="572" customWidth="1"/>
    <col min="11273" max="11273" width="42.42578125" style="572" customWidth="1"/>
    <col min="11274" max="11274" width="39.42578125" style="572" customWidth="1"/>
    <col min="11275" max="11275" width="48.7109375" style="572" customWidth="1"/>
    <col min="11276" max="11276" width="41.140625" style="572" customWidth="1"/>
    <col min="11277" max="11277" width="48.7109375" style="572" customWidth="1"/>
    <col min="11278" max="11278" width="51.140625" style="572" customWidth="1"/>
    <col min="11279" max="11279" width="48.7109375" style="572" customWidth="1"/>
    <col min="11280" max="11280" width="58.28515625" style="572" customWidth="1"/>
    <col min="11281" max="11281" width="42.42578125" style="572" customWidth="1"/>
    <col min="11282" max="11282" width="6.5703125" style="572" customWidth="1"/>
    <col min="11283" max="11288" width="9.140625" style="572"/>
    <col min="11289" max="11289" width="11.28515625" style="572" bestFit="1" customWidth="1"/>
    <col min="11290" max="11290" width="10.140625" style="572" bestFit="1" customWidth="1"/>
    <col min="11291" max="11292" width="9.140625" style="572"/>
    <col min="11293" max="11293" width="10.140625" style="572" bestFit="1" customWidth="1"/>
    <col min="11294" max="11520" width="9.140625" style="572"/>
    <col min="11521" max="11521" width="174.7109375" style="572" customWidth="1"/>
    <col min="11522" max="11522" width="39.42578125" style="572" customWidth="1"/>
    <col min="11523" max="11523" width="48.7109375" style="572" customWidth="1"/>
    <col min="11524" max="11524" width="41.140625" style="572" customWidth="1"/>
    <col min="11525" max="11525" width="48.7109375" style="572" customWidth="1"/>
    <col min="11526" max="11526" width="51.140625" style="572" customWidth="1"/>
    <col min="11527" max="11527" width="48.7109375" style="572" customWidth="1"/>
    <col min="11528" max="11528" width="64" style="572" customWidth="1"/>
    <col min="11529" max="11529" width="42.42578125" style="572" customWidth="1"/>
    <col min="11530" max="11530" width="39.42578125" style="572" customWidth="1"/>
    <col min="11531" max="11531" width="48.7109375" style="572" customWidth="1"/>
    <col min="11532" max="11532" width="41.140625" style="572" customWidth="1"/>
    <col min="11533" max="11533" width="48.7109375" style="572" customWidth="1"/>
    <col min="11534" max="11534" width="51.140625" style="572" customWidth="1"/>
    <col min="11535" max="11535" width="48.7109375" style="572" customWidth="1"/>
    <col min="11536" max="11536" width="58.28515625" style="572" customWidth="1"/>
    <col min="11537" max="11537" width="42.42578125" style="572" customWidth="1"/>
    <col min="11538" max="11538" width="6.5703125" style="572" customWidth="1"/>
    <col min="11539" max="11544" width="9.140625" style="572"/>
    <col min="11545" max="11545" width="11.28515625" style="572" bestFit="1" customWidth="1"/>
    <col min="11546" max="11546" width="10.140625" style="572" bestFit="1" customWidth="1"/>
    <col min="11547" max="11548" width="9.140625" style="572"/>
    <col min="11549" max="11549" width="10.140625" style="572" bestFit="1" customWidth="1"/>
    <col min="11550" max="11776" width="9.140625" style="572"/>
    <col min="11777" max="11777" width="174.7109375" style="572" customWidth="1"/>
    <col min="11778" max="11778" width="39.42578125" style="572" customWidth="1"/>
    <col min="11779" max="11779" width="48.7109375" style="572" customWidth="1"/>
    <col min="11780" max="11780" width="41.140625" style="572" customWidth="1"/>
    <col min="11781" max="11781" width="48.7109375" style="572" customWidth="1"/>
    <col min="11782" max="11782" width="51.140625" style="572" customWidth="1"/>
    <col min="11783" max="11783" width="48.7109375" style="572" customWidth="1"/>
    <col min="11784" max="11784" width="64" style="572" customWidth="1"/>
    <col min="11785" max="11785" width="42.42578125" style="572" customWidth="1"/>
    <col min="11786" max="11786" width="39.42578125" style="572" customWidth="1"/>
    <col min="11787" max="11787" width="48.7109375" style="572" customWidth="1"/>
    <col min="11788" max="11788" width="41.140625" style="572" customWidth="1"/>
    <col min="11789" max="11789" width="48.7109375" style="572" customWidth="1"/>
    <col min="11790" max="11790" width="51.140625" style="572" customWidth="1"/>
    <col min="11791" max="11791" width="48.7109375" style="572" customWidth="1"/>
    <col min="11792" max="11792" width="58.28515625" style="572" customWidth="1"/>
    <col min="11793" max="11793" width="42.42578125" style="572" customWidth="1"/>
    <col min="11794" max="11794" width="6.5703125" style="572" customWidth="1"/>
    <col min="11795" max="11800" width="9.140625" style="572"/>
    <col min="11801" max="11801" width="11.28515625" style="572" bestFit="1" customWidth="1"/>
    <col min="11802" max="11802" width="10.140625" style="572" bestFit="1" customWidth="1"/>
    <col min="11803" max="11804" width="9.140625" style="572"/>
    <col min="11805" max="11805" width="10.140625" style="572" bestFit="1" customWidth="1"/>
    <col min="11806" max="12032" width="9.140625" style="572"/>
    <col min="12033" max="12033" width="174.7109375" style="572" customWidth="1"/>
    <col min="12034" max="12034" width="39.42578125" style="572" customWidth="1"/>
    <col min="12035" max="12035" width="48.7109375" style="572" customWidth="1"/>
    <col min="12036" max="12036" width="41.140625" style="572" customWidth="1"/>
    <col min="12037" max="12037" width="48.7109375" style="572" customWidth="1"/>
    <col min="12038" max="12038" width="51.140625" style="572" customWidth="1"/>
    <col min="12039" max="12039" width="48.7109375" style="572" customWidth="1"/>
    <col min="12040" max="12040" width="64" style="572" customWidth="1"/>
    <col min="12041" max="12041" width="42.42578125" style="572" customWidth="1"/>
    <col min="12042" max="12042" width="39.42578125" style="572" customWidth="1"/>
    <col min="12043" max="12043" width="48.7109375" style="572" customWidth="1"/>
    <col min="12044" max="12044" width="41.140625" style="572" customWidth="1"/>
    <col min="12045" max="12045" width="48.7109375" style="572" customWidth="1"/>
    <col min="12046" max="12046" width="51.140625" style="572" customWidth="1"/>
    <col min="12047" max="12047" width="48.7109375" style="572" customWidth="1"/>
    <col min="12048" max="12048" width="58.28515625" style="572" customWidth="1"/>
    <col min="12049" max="12049" width="42.42578125" style="572" customWidth="1"/>
    <col min="12050" max="12050" width="6.5703125" style="572" customWidth="1"/>
    <col min="12051" max="12056" width="9.140625" style="572"/>
    <col min="12057" max="12057" width="11.28515625" style="572" bestFit="1" customWidth="1"/>
    <col min="12058" max="12058" width="10.140625" style="572" bestFit="1" customWidth="1"/>
    <col min="12059" max="12060" width="9.140625" style="572"/>
    <col min="12061" max="12061" width="10.140625" style="572" bestFit="1" customWidth="1"/>
    <col min="12062" max="12288" width="9.140625" style="572"/>
    <col min="12289" max="12289" width="174.7109375" style="572" customWidth="1"/>
    <col min="12290" max="12290" width="39.42578125" style="572" customWidth="1"/>
    <col min="12291" max="12291" width="48.7109375" style="572" customWidth="1"/>
    <col min="12292" max="12292" width="41.140625" style="572" customWidth="1"/>
    <col min="12293" max="12293" width="48.7109375" style="572" customWidth="1"/>
    <col min="12294" max="12294" width="51.140625" style="572" customWidth="1"/>
    <col min="12295" max="12295" width="48.7109375" style="572" customWidth="1"/>
    <col min="12296" max="12296" width="64" style="572" customWidth="1"/>
    <col min="12297" max="12297" width="42.42578125" style="572" customWidth="1"/>
    <col min="12298" max="12298" width="39.42578125" style="572" customWidth="1"/>
    <col min="12299" max="12299" width="48.7109375" style="572" customWidth="1"/>
    <col min="12300" max="12300" width="41.140625" style="572" customWidth="1"/>
    <col min="12301" max="12301" width="48.7109375" style="572" customWidth="1"/>
    <col min="12302" max="12302" width="51.140625" style="572" customWidth="1"/>
    <col min="12303" max="12303" width="48.7109375" style="572" customWidth="1"/>
    <col min="12304" max="12304" width="58.28515625" style="572" customWidth="1"/>
    <col min="12305" max="12305" width="42.42578125" style="572" customWidth="1"/>
    <col min="12306" max="12306" width="6.5703125" style="572" customWidth="1"/>
    <col min="12307" max="12312" width="9.140625" style="572"/>
    <col min="12313" max="12313" width="11.28515625" style="572" bestFit="1" customWidth="1"/>
    <col min="12314" max="12314" width="10.140625" style="572" bestFit="1" customWidth="1"/>
    <col min="12315" max="12316" width="9.140625" style="572"/>
    <col min="12317" max="12317" width="10.140625" style="572" bestFit="1" customWidth="1"/>
    <col min="12318" max="12544" width="9.140625" style="572"/>
    <col min="12545" max="12545" width="174.7109375" style="572" customWidth="1"/>
    <col min="12546" max="12546" width="39.42578125" style="572" customWidth="1"/>
    <col min="12547" max="12547" width="48.7109375" style="572" customWidth="1"/>
    <col min="12548" max="12548" width="41.140625" style="572" customWidth="1"/>
    <col min="12549" max="12549" width="48.7109375" style="572" customWidth="1"/>
    <col min="12550" max="12550" width="51.140625" style="572" customWidth="1"/>
    <col min="12551" max="12551" width="48.7109375" style="572" customWidth="1"/>
    <col min="12552" max="12552" width="64" style="572" customWidth="1"/>
    <col min="12553" max="12553" width="42.42578125" style="572" customWidth="1"/>
    <col min="12554" max="12554" width="39.42578125" style="572" customWidth="1"/>
    <col min="12555" max="12555" width="48.7109375" style="572" customWidth="1"/>
    <col min="12556" max="12556" width="41.140625" style="572" customWidth="1"/>
    <col min="12557" max="12557" width="48.7109375" style="572" customWidth="1"/>
    <col min="12558" max="12558" width="51.140625" style="572" customWidth="1"/>
    <col min="12559" max="12559" width="48.7109375" style="572" customWidth="1"/>
    <col min="12560" max="12560" width="58.28515625" style="572" customWidth="1"/>
    <col min="12561" max="12561" width="42.42578125" style="572" customWidth="1"/>
    <col min="12562" max="12562" width="6.5703125" style="572" customWidth="1"/>
    <col min="12563" max="12568" width="9.140625" style="572"/>
    <col min="12569" max="12569" width="11.28515625" style="572" bestFit="1" customWidth="1"/>
    <col min="12570" max="12570" width="10.140625" style="572" bestFit="1" customWidth="1"/>
    <col min="12571" max="12572" width="9.140625" style="572"/>
    <col min="12573" max="12573" width="10.140625" style="572" bestFit="1" customWidth="1"/>
    <col min="12574" max="12800" width="9.140625" style="572"/>
    <col min="12801" max="12801" width="174.7109375" style="572" customWidth="1"/>
    <col min="12802" max="12802" width="39.42578125" style="572" customWidth="1"/>
    <col min="12803" max="12803" width="48.7109375" style="572" customWidth="1"/>
    <col min="12804" max="12804" width="41.140625" style="572" customWidth="1"/>
    <col min="12805" max="12805" width="48.7109375" style="572" customWidth="1"/>
    <col min="12806" max="12806" width="51.140625" style="572" customWidth="1"/>
    <col min="12807" max="12807" width="48.7109375" style="572" customWidth="1"/>
    <col min="12808" max="12808" width="64" style="572" customWidth="1"/>
    <col min="12809" max="12809" width="42.42578125" style="572" customWidth="1"/>
    <col min="12810" max="12810" width="39.42578125" style="572" customWidth="1"/>
    <col min="12811" max="12811" width="48.7109375" style="572" customWidth="1"/>
    <col min="12812" max="12812" width="41.140625" style="572" customWidth="1"/>
    <col min="12813" max="12813" width="48.7109375" style="572" customWidth="1"/>
    <col min="12814" max="12814" width="51.140625" style="572" customWidth="1"/>
    <col min="12815" max="12815" width="48.7109375" style="572" customWidth="1"/>
    <col min="12816" max="12816" width="58.28515625" style="572" customWidth="1"/>
    <col min="12817" max="12817" width="42.42578125" style="572" customWidth="1"/>
    <col min="12818" max="12818" width="6.5703125" style="572" customWidth="1"/>
    <col min="12819" max="12824" width="9.140625" style="572"/>
    <col min="12825" max="12825" width="11.28515625" style="572" bestFit="1" customWidth="1"/>
    <col min="12826" max="12826" width="10.140625" style="572" bestFit="1" customWidth="1"/>
    <col min="12827" max="12828" width="9.140625" style="572"/>
    <col min="12829" max="12829" width="10.140625" style="572" bestFit="1" customWidth="1"/>
    <col min="12830" max="13056" width="9.140625" style="572"/>
    <col min="13057" max="13057" width="174.7109375" style="572" customWidth="1"/>
    <col min="13058" max="13058" width="39.42578125" style="572" customWidth="1"/>
    <col min="13059" max="13059" width="48.7109375" style="572" customWidth="1"/>
    <col min="13060" max="13060" width="41.140625" style="572" customWidth="1"/>
    <col min="13061" max="13061" width="48.7109375" style="572" customWidth="1"/>
    <col min="13062" max="13062" width="51.140625" style="572" customWidth="1"/>
    <col min="13063" max="13063" width="48.7109375" style="572" customWidth="1"/>
    <col min="13064" max="13064" width="64" style="572" customWidth="1"/>
    <col min="13065" max="13065" width="42.42578125" style="572" customWidth="1"/>
    <col min="13066" max="13066" width="39.42578125" style="572" customWidth="1"/>
    <col min="13067" max="13067" width="48.7109375" style="572" customWidth="1"/>
    <col min="13068" max="13068" width="41.140625" style="572" customWidth="1"/>
    <col min="13069" max="13069" width="48.7109375" style="572" customWidth="1"/>
    <col min="13070" max="13070" width="51.140625" style="572" customWidth="1"/>
    <col min="13071" max="13071" width="48.7109375" style="572" customWidth="1"/>
    <col min="13072" max="13072" width="58.28515625" style="572" customWidth="1"/>
    <col min="13073" max="13073" width="42.42578125" style="572" customWidth="1"/>
    <col min="13074" max="13074" width="6.5703125" style="572" customWidth="1"/>
    <col min="13075" max="13080" width="9.140625" style="572"/>
    <col min="13081" max="13081" width="11.28515625" style="572" bestFit="1" customWidth="1"/>
    <col min="13082" max="13082" width="10.140625" style="572" bestFit="1" customWidth="1"/>
    <col min="13083" max="13084" width="9.140625" style="572"/>
    <col min="13085" max="13085" width="10.140625" style="572" bestFit="1" customWidth="1"/>
    <col min="13086" max="13312" width="9.140625" style="572"/>
    <col min="13313" max="13313" width="174.7109375" style="572" customWidth="1"/>
    <col min="13314" max="13314" width="39.42578125" style="572" customWidth="1"/>
    <col min="13315" max="13315" width="48.7109375" style="572" customWidth="1"/>
    <col min="13316" max="13316" width="41.140625" style="572" customWidth="1"/>
    <col min="13317" max="13317" width="48.7109375" style="572" customWidth="1"/>
    <col min="13318" max="13318" width="51.140625" style="572" customWidth="1"/>
    <col min="13319" max="13319" width="48.7109375" style="572" customWidth="1"/>
    <col min="13320" max="13320" width="64" style="572" customWidth="1"/>
    <col min="13321" max="13321" width="42.42578125" style="572" customWidth="1"/>
    <col min="13322" max="13322" width="39.42578125" style="572" customWidth="1"/>
    <col min="13323" max="13323" width="48.7109375" style="572" customWidth="1"/>
    <col min="13324" max="13324" width="41.140625" style="572" customWidth="1"/>
    <col min="13325" max="13325" width="48.7109375" style="572" customWidth="1"/>
    <col min="13326" max="13326" width="51.140625" style="572" customWidth="1"/>
    <col min="13327" max="13327" width="48.7109375" style="572" customWidth="1"/>
    <col min="13328" max="13328" width="58.28515625" style="572" customWidth="1"/>
    <col min="13329" max="13329" width="42.42578125" style="572" customWidth="1"/>
    <col min="13330" max="13330" width="6.5703125" style="572" customWidth="1"/>
    <col min="13331" max="13336" width="9.140625" style="572"/>
    <col min="13337" max="13337" width="11.28515625" style="572" bestFit="1" customWidth="1"/>
    <col min="13338" max="13338" width="10.140625" style="572" bestFit="1" customWidth="1"/>
    <col min="13339" max="13340" width="9.140625" style="572"/>
    <col min="13341" max="13341" width="10.140625" style="572" bestFit="1" customWidth="1"/>
    <col min="13342" max="13568" width="9.140625" style="572"/>
    <col min="13569" max="13569" width="174.7109375" style="572" customWidth="1"/>
    <col min="13570" max="13570" width="39.42578125" style="572" customWidth="1"/>
    <col min="13571" max="13571" width="48.7109375" style="572" customWidth="1"/>
    <col min="13572" max="13572" width="41.140625" style="572" customWidth="1"/>
    <col min="13573" max="13573" width="48.7109375" style="572" customWidth="1"/>
    <col min="13574" max="13574" width="51.140625" style="572" customWidth="1"/>
    <col min="13575" max="13575" width="48.7109375" style="572" customWidth="1"/>
    <col min="13576" max="13576" width="64" style="572" customWidth="1"/>
    <col min="13577" max="13577" width="42.42578125" style="572" customWidth="1"/>
    <col min="13578" max="13578" width="39.42578125" style="572" customWidth="1"/>
    <col min="13579" max="13579" width="48.7109375" style="572" customWidth="1"/>
    <col min="13580" max="13580" width="41.140625" style="572" customWidth="1"/>
    <col min="13581" max="13581" width="48.7109375" style="572" customWidth="1"/>
    <col min="13582" max="13582" width="51.140625" style="572" customWidth="1"/>
    <col min="13583" max="13583" width="48.7109375" style="572" customWidth="1"/>
    <col min="13584" max="13584" width="58.28515625" style="572" customWidth="1"/>
    <col min="13585" max="13585" width="42.42578125" style="572" customWidth="1"/>
    <col min="13586" max="13586" width="6.5703125" style="572" customWidth="1"/>
    <col min="13587" max="13592" width="9.140625" style="572"/>
    <col min="13593" max="13593" width="11.28515625" style="572" bestFit="1" customWidth="1"/>
    <col min="13594" max="13594" width="10.140625" style="572" bestFit="1" customWidth="1"/>
    <col min="13595" max="13596" width="9.140625" style="572"/>
    <col min="13597" max="13597" width="10.140625" style="572" bestFit="1" customWidth="1"/>
    <col min="13598" max="13824" width="9.140625" style="572"/>
    <col min="13825" max="13825" width="174.7109375" style="572" customWidth="1"/>
    <col min="13826" max="13826" width="39.42578125" style="572" customWidth="1"/>
    <col min="13827" max="13827" width="48.7109375" style="572" customWidth="1"/>
    <col min="13828" max="13828" width="41.140625" style="572" customWidth="1"/>
    <col min="13829" max="13829" width="48.7109375" style="572" customWidth="1"/>
    <col min="13830" max="13830" width="51.140625" style="572" customWidth="1"/>
    <col min="13831" max="13831" width="48.7109375" style="572" customWidth="1"/>
    <col min="13832" max="13832" width="64" style="572" customWidth="1"/>
    <col min="13833" max="13833" width="42.42578125" style="572" customWidth="1"/>
    <col min="13834" max="13834" width="39.42578125" style="572" customWidth="1"/>
    <col min="13835" max="13835" width="48.7109375" style="572" customWidth="1"/>
    <col min="13836" max="13836" width="41.140625" style="572" customWidth="1"/>
    <col min="13837" max="13837" width="48.7109375" style="572" customWidth="1"/>
    <col min="13838" max="13838" width="51.140625" style="572" customWidth="1"/>
    <col min="13839" max="13839" width="48.7109375" style="572" customWidth="1"/>
    <col min="13840" max="13840" width="58.28515625" style="572" customWidth="1"/>
    <col min="13841" max="13841" width="42.42578125" style="572" customWidth="1"/>
    <col min="13842" max="13842" width="6.5703125" style="572" customWidth="1"/>
    <col min="13843" max="13848" width="9.140625" style="572"/>
    <col min="13849" max="13849" width="11.28515625" style="572" bestFit="1" customWidth="1"/>
    <col min="13850" max="13850" width="10.140625" style="572" bestFit="1" customWidth="1"/>
    <col min="13851" max="13852" width="9.140625" style="572"/>
    <col min="13853" max="13853" width="10.140625" style="572" bestFit="1" customWidth="1"/>
    <col min="13854" max="14080" width="9.140625" style="572"/>
    <col min="14081" max="14081" width="174.7109375" style="572" customWidth="1"/>
    <col min="14082" max="14082" width="39.42578125" style="572" customWidth="1"/>
    <col min="14083" max="14083" width="48.7109375" style="572" customWidth="1"/>
    <col min="14084" max="14084" width="41.140625" style="572" customWidth="1"/>
    <col min="14085" max="14085" width="48.7109375" style="572" customWidth="1"/>
    <col min="14086" max="14086" width="51.140625" style="572" customWidth="1"/>
    <col min="14087" max="14087" width="48.7109375" style="572" customWidth="1"/>
    <col min="14088" max="14088" width="64" style="572" customWidth="1"/>
    <col min="14089" max="14089" width="42.42578125" style="572" customWidth="1"/>
    <col min="14090" max="14090" width="39.42578125" style="572" customWidth="1"/>
    <col min="14091" max="14091" width="48.7109375" style="572" customWidth="1"/>
    <col min="14092" max="14092" width="41.140625" style="572" customWidth="1"/>
    <col min="14093" max="14093" width="48.7109375" style="572" customWidth="1"/>
    <col min="14094" max="14094" width="51.140625" style="572" customWidth="1"/>
    <col min="14095" max="14095" width="48.7109375" style="572" customWidth="1"/>
    <col min="14096" max="14096" width="58.28515625" style="572" customWidth="1"/>
    <col min="14097" max="14097" width="42.42578125" style="572" customWidth="1"/>
    <col min="14098" max="14098" width="6.5703125" style="572" customWidth="1"/>
    <col min="14099" max="14104" width="9.140625" style="572"/>
    <col min="14105" max="14105" width="11.28515625" style="572" bestFit="1" customWidth="1"/>
    <col min="14106" max="14106" width="10.140625" style="572" bestFit="1" customWidth="1"/>
    <col min="14107" max="14108" width="9.140625" style="572"/>
    <col min="14109" max="14109" width="10.140625" style="572" bestFit="1" customWidth="1"/>
    <col min="14110" max="14336" width="9.140625" style="572"/>
    <col min="14337" max="14337" width="174.7109375" style="572" customWidth="1"/>
    <col min="14338" max="14338" width="39.42578125" style="572" customWidth="1"/>
    <col min="14339" max="14339" width="48.7109375" style="572" customWidth="1"/>
    <col min="14340" max="14340" width="41.140625" style="572" customWidth="1"/>
    <col min="14341" max="14341" width="48.7109375" style="572" customWidth="1"/>
    <col min="14342" max="14342" width="51.140625" style="572" customWidth="1"/>
    <col min="14343" max="14343" width="48.7109375" style="572" customWidth="1"/>
    <col min="14344" max="14344" width="64" style="572" customWidth="1"/>
    <col min="14345" max="14345" width="42.42578125" style="572" customWidth="1"/>
    <col min="14346" max="14346" width="39.42578125" style="572" customWidth="1"/>
    <col min="14347" max="14347" width="48.7109375" style="572" customWidth="1"/>
    <col min="14348" max="14348" width="41.140625" style="572" customWidth="1"/>
    <col min="14349" max="14349" width="48.7109375" style="572" customWidth="1"/>
    <col min="14350" max="14350" width="51.140625" style="572" customWidth="1"/>
    <col min="14351" max="14351" width="48.7109375" style="572" customWidth="1"/>
    <col min="14352" max="14352" width="58.28515625" style="572" customWidth="1"/>
    <col min="14353" max="14353" width="42.42578125" style="572" customWidth="1"/>
    <col min="14354" max="14354" width="6.5703125" style="572" customWidth="1"/>
    <col min="14355" max="14360" width="9.140625" style="572"/>
    <col min="14361" max="14361" width="11.28515625" style="572" bestFit="1" customWidth="1"/>
    <col min="14362" max="14362" width="10.140625" style="572" bestFit="1" customWidth="1"/>
    <col min="14363" max="14364" width="9.140625" style="572"/>
    <col min="14365" max="14365" width="10.140625" style="572" bestFit="1" customWidth="1"/>
    <col min="14366" max="14592" width="9.140625" style="572"/>
    <col min="14593" max="14593" width="174.7109375" style="572" customWidth="1"/>
    <col min="14594" max="14594" width="39.42578125" style="572" customWidth="1"/>
    <col min="14595" max="14595" width="48.7109375" style="572" customWidth="1"/>
    <col min="14596" max="14596" width="41.140625" style="572" customWidth="1"/>
    <col min="14597" max="14597" width="48.7109375" style="572" customWidth="1"/>
    <col min="14598" max="14598" width="51.140625" style="572" customWidth="1"/>
    <col min="14599" max="14599" width="48.7109375" style="572" customWidth="1"/>
    <col min="14600" max="14600" width="64" style="572" customWidth="1"/>
    <col min="14601" max="14601" width="42.42578125" style="572" customWidth="1"/>
    <col min="14602" max="14602" width="39.42578125" style="572" customWidth="1"/>
    <col min="14603" max="14603" width="48.7109375" style="572" customWidth="1"/>
    <col min="14604" max="14604" width="41.140625" style="572" customWidth="1"/>
    <col min="14605" max="14605" width="48.7109375" style="572" customWidth="1"/>
    <col min="14606" max="14606" width="51.140625" style="572" customWidth="1"/>
    <col min="14607" max="14607" width="48.7109375" style="572" customWidth="1"/>
    <col min="14608" max="14608" width="58.28515625" style="572" customWidth="1"/>
    <col min="14609" max="14609" width="42.42578125" style="572" customWidth="1"/>
    <col min="14610" max="14610" width="6.5703125" style="572" customWidth="1"/>
    <col min="14611" max="14616" width="9.140625" style="572"/>
    <col min="14617" max="14617" width="11.28515625" style="572" bestFit="1" customWidth="1"/>
    <col min="14618" max="14618" width="10.140625" style="572" bestFit="1" customWidth="1"/>
    <col min="14619" max="14620" width="9.140625" style="572"/>
    <col min="14621" max="14621" width="10.140625" style="572" bestFit="1" customWidth="1"/>
    <col min="14622" max="14848" width="9.140625" style="572"/>
    <col min="14849" max="14849" width="174.7109375" style="572" customWidth="1"/>
    <col min="14850" max="14850" width="39.42578125" style="572" customWidth="1"/>
    <col min="14851" max="14851" width="48.7109375" style="572" customWidth="1"/>
    <col min="14852" max="14852" width="41.140625" style="572" customWidth="1"/>
    <col min="14853" max="14853" width="48.7109375" style="572" customWidth="1"/>
    <col min="14854" max="14854" width="51.140625" style="572" customWidth="1"/>
    <col min="14855" max="14855" width="48.7109375" style="572" customWidth="1"/>
    <col min="14856" max="14856" width="64" style="572" customWidth="1"/>
    <col min="14857" max="14857" width="42.42578125" style="572" customWidth="1"/>
    <col min="14858" max="14858" width="39.42578125" style="572" customWidth="1"/>
    <col min="14859" max="14859" width="48.7109375" style="572" customWidth="1"/>
    <col min="14860" max="14860" width="41.140625" style="572" customWidth="1"/>
    <col min="14861" max="14861" width="48.7109375" style="572" customWidth="1"/>
    <col min="14862" max="14862" width="51.140625" style="572" customWidth="1"/>
    <col min="14863" max="14863" width="48.7109375" style="572" customWidth="1"/>
    <col min="14864" max="14864" width="58.28515625" style="572" customWidth="1"/>
    <col min="14865" max="14865" width="42.42578125" style="572" customWidth="1"/>
    <col min="14866" max="14866" width="6.5703125" style="572" customWidth="1"/>
    <col min="14867" max="14872" width="9.140625" style="572"/>
    <col min="14873" max="14873" width="11.28515625" style="572" bestFit="1" customWidth="1"/>
    <col min="14874" max="14874" width="10.140625" style="572" bestFit="1" customWidth="1"/>
    <col min="14875" max="14876" width="9.140625" style="572"/>
    <col min="14877" max="14877" width="10.140625" style="572" bestFit="1" customWidth="1"/>
    <col min="14878" max="15104" width="9.140625" style="572"/>
    <col min="15105" max="15105" width="174.7109375" style="572" customWidth="1"/>
    <col min="15106" max="15106" width="39.42578125" style="572" customWidth="1"/>
    <col min="15107" max="15107" width="48.7109375" style="572" customWidth="1"/>
    <col min="15108" max="15108" width="41.140625" style="572" customWidth="1"/>
    <col min="15109" max="15109" width="48.7109375" style="572" customWidth="1"/>
    <col min="15110" max="15110" width="51.140625" style="572" customWidth="1"/>
    <col min="15111" max="15111" width="48.7109375" style="572" customWidth="1"/>
    <col min="15112" max="15112" width="64" style="572" customWidth="1"/>
    <col min="15113" max="15113" width="42.42578125" style="572" customWidth="1"/>
    <col min="15114" max="15114" width="39.42578125" style="572" customWidth="1"/>
    <col min="15115" max="15115" width="48.7109375" style="572" customWidth="1"/>
    <col min="15116" max="15116" width="41.140625" style="572" customWidth="1"/>
    <col min="15117" max="15117" width="48.7109375" style="572" customWidth="1"/>
    <col min="15118" max="15118" width="51.140625" style="572" customWidth="1"/>
    <col min="15119" max="15119" width="48.7109375" style="572" customWidth="1"/>
    <col min="15120" max="15120" width="58.28515625" style="572" customWidth="1"/>
    <col min="15121" max="15121" width="42.42578125" style="572" customWidth="1"/>
    <col min="15122" max="15122" width="6.5703125" style="572" customWidth="1"/>
    <col min="15123" max="15128" width="9.140625" style="572"/>
    <col min="15129" max="15129" width="11.28515625" style="572" bestFit="1" customWidth="1"/>
    <col min="15130" max="15130" width="10.140625" style="572" bestFit="1" customWidth="1"/>
    <col min="15131" max="15132" width="9.140625" style="572"/>
    <col min="15133" max="15133" width="10.140625" style="572" bestFit="1" customWidth="1"/>
    <col min="15134" max="15360" width="9.140625" style="572"/>
    <col min="15361" max="15361" width="174.7109375" style="572" customWidth="1"/>
    <col min="15362" max="15362" width="39.42578125" style="572" customWidth="1"/>
    <col min="15363" max="15363" width="48.7109375" style="572" customWidth="1"/>
    <col min="15364" max="15364" width="41.140625" style="572" customWidth="1"/>
    <col min="15365" max="15365" width="48.7109375" style="572" customWidth="1"/>
    <col min="15366" max="15366" width="51.140625" style="572" customWidth="1"/>
    <col min="15367" max="15367" width="48.7109375" style="572" customWidth="1"/>
    <col min="15368" max="15368" width="64" style="572" customWidth="1"/>
    <col min="15369" max="15369" width="42.42578125" style="572" customWidth="1"/>
    <col min="15370" max="15370" width="39.42578125" style="572" customWidth="1"/>
    <col min="15371" max="15371" width="48.7109375" style="572" customWidth="1"/>
    <col min="15372" max="15372" width="41.140625" style="572" customWidth="1"/>
    <col min="15373" max="15373" width="48.7109375" style="572" customWidth="1"/>
    <col min="15374" max="15374" width="51.140625" style="572" customWidth="1"/>
    <col min="15375" max="15375" width="48.7109375" style="572" customWidth="1"/>
    <col min="15376" max="15376" width="58.28515625" style="572" customWidth="1"/>
    <col min="15377" max="15377" width="42.42578125" style="572" customWidth="1"/>
    <col min="15378" max="15378" width="6.5703125" style="572" customWidth="1"/>
    <col min="15379" max="15384" width="9.140625" style="572"/>
    <col min="15385" max="15385" width="11.28515625" style="572" bestFit="1" customWidth="1"/>
    <col min="15386" max="15386" width="10.140625" style="572" bestFit="1" customWidth="1"/>
    <col min="15387" max="15388" width="9.140625" style="572"/>
    <col min="15389" max="15389" width="10.140625" style="572" bestFit="1" customWidth="1"/>
    <col min="15390" max="15616" width="9.140625" style="572"/>
    <col min="15617" max="15617" width="174.7109375" style="572" customWidth="1"/>
    <col min="15618" max="15618" width="39.42578125" style="572" customWidth="1"/>
    <col min="15619" max="15619" width="48.7109375" style="572" customWidth="1"/>
    <col min="15620" max="15620" width="41.140625" style="572" customWidth="1"/>
    <col min="15621" max="15621" width="48.7109375" style="572" customWidth="1"/>
    <col min="15622" max="15622" width="51.140625" style="572" customWidth="1"/>
    <col min="15623" max="15623" width="48.7109375" style="572" customWidth="1"/>
    <col min="15624" max="15624" width="64" style="572" customWidth="1"/>
    <col min="15625" max="15625" width="42.42578125" style="572" customWidth="1"/>
    <col min="15626" max="15626" width="39.42578125" style="572" customWidth="1"/>
    <col min="15627" max="15627" width="48.7109375" style="572" customWidth="1"/>
    <col min="15628" max="15628" width="41.140625" style="572" customWidth="1"/>
    <col min="15629" max="15629" width="48.7109375" style="572" customWidth="1"/>
    <col min="15630" max="15630" width="51.140625" style="572" customWidth="1"/>
    <col min="15631" max="15631" width="48.7109375" style="572" customWidth="1"/>
    <col min="15632" max="15632" width="58.28515625" style="572" customWidth="1"/>
    <col min="15633" max="15633" width="42.42578125" style="572" customWidth="1"/>
    <col min="15634" max="15634" width="6.5703125" style="572" customWidth="1"/>
    <col min="15635" max="15640" width="9.140625" style="572"/>
    <col min="15641" max="15641" width="11.28515625" style="572" bestFit="1" customWidth="1"/>
    <col min="15642" max="15642" width="10.140625" style="572" bestFit="1" customWidth="1"/>
    <col min="15643" max="15644" width="9.140625" style="572"/>
    <col min="15645" max="15645" width="10.140625" style="572" bestFit="1" customWidth="1"/>
    <col min="15646" max="15872" width="9.140625" style="572"/>
    <col min="15873" max="15873" width="174.7109375" style="572" customWidth="1"/>
    <col min="15874" max="15874" width="39.42578125" style="572" customWidth="1"/>
    <col min="15875" max="15875" width="48.7109375" style="572" customWidth="1"/>
    <col min="15876" max="15876" width="41.140625" style="572" customWidth="1"/>
    <col min="15877" max="15877" width="48.7109375" style="572" customWidth="1"/>
    <col min="15878" max="15878" width="51.140625" style="572" customWidth="1"/>
    <col min="15879" max="15879" width="48.7109375" style="572" customWidth="1"/>
    <col min="15880" max="15880" width="64" style="572" customWidth="1"/>
    <col min="15881" max="15881" width="42.42578125" style="572" customWidth="1"/>
    <col min="15882" max="15882" width="39.42578125" style="572" customWidth="1"/>
    <col min="15883" max="15883" width="48.7109375" style="572" customWidth="1"/>
    <col min="15884" max="15884" width="41.140625" style="572" customWidth="1"/>
    <col min="15885" max="15885" width="48.7109375" style="572" customWidth="1"/>
    <col min="15886" max="15886" width="51.140625" style="572" customWidth="1"/>
    <col min="15887" max="15887" width="48.7109375" style="572" customWidth="1"/>
    <col min="15888" max="15888" width="58.28515625" style="572" customWidth="1"/>
    <col min="15889" max="15889" width="42.42578125" style="572" customWidth="1"/>
    <col min="15890" max="15890" width="6.5703125" style="572" customWidth="1"/>
    <col min="15891" max="15896" width="9.140625" style="572"/>
    <col min="15897" max="15897" width="11.28515625" style="572" bestFit="1" customWidth="1"/>
    <col min="15898" max="15898" width="10.140625" style="572" bestFit="1" customWidth="1"/>
    <col min="15899" max="15900" width="9.140625" style="572"/>
    <col min="15901" max="15901" width="10.140625" style="572" bestFit="1" customWidth="1"/>
    <col min="15902" max="16128" width="9.140625" style="572"/>
    <col min="16129" max="16129" width="174.7109375" style="572" customWidth="1"/>
    <col min="16130" max="16130" width="39.42578125" style="572" customWidth="1"/>
    <col min="16131" max="16131" width="48.7109375" style="572" customWidth="1"/>
    <col min="16132" max="16132" width="41.140625" style="572" customWidth="1"/>
    <col min="16133" max="16133" width="48.7109375" style="572" customWidth="1"/>
    <col min="16134" max="16134" width="51.140625" style="572" customWidth="1"/>
    <col min="16135" max="16135" width="48.7109375" style="572" customWidth="1"/>
    <col min="16136" max="16136" width="64" style="572" customWidth="1"/>
    <col min="16137" max="16137" width="42.42578125" style="572" customWidth="1"/>
    <col min="16138" max="16138" width="39.42578125" style="572" customWidth="1"/>
    <col min="16139" max="16139" width="48.7109375" style="572" customWidth="1"/>
    <col min="16140" max="16140" width="41.140625" style="572" customWidth="1"/>
    <col min="16141" max="16141" width="48.7109375" style="572" customWidth="1"/>
    <col min="16142" max="16142" width="51.140625" style="572" customWidth="1"/>
    <col min="16143" max="16143" width="48.7109375" style="572" customWidth="1"/>
    <col min="16144" max="16144" width="58.28515625" style="572" customWidth="1"/>
    <col min="16145" max="16145" width="42.42578125" style="572" customWidth="1"/>
    <col min="16146" max="16146" width="6.5703125" style="572" customWidth="1"/>
    <col min="16147" max="16152" width="9.140625" style="572"/>
    <col min="16153" max="16153" width="11.28515625" style="572" bestFit="1" customWidth="1"/>
    <col min="16154" max="16154" width="10.140625" style="572" bestFit="1" customWidth="1"/>
    <col min="16155" max="16156" width="9.140625" style="572"/>
    <col min="16157" max="16157" width="10.140625" style="572" bestFit="1" customWidth="1"/>
    <col min="16158" max="16384" width="9.140625" style="572"/>
  </cols>
  <sheetData>
    <row r="1" spans="1:26" s="1" customFormat="1" ht="5.25" hidden="1" customHeight="1">
      <c r="A1" s="136"/>
      <c r="B1" s="137"/>
      <c r="C1" s="255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256"/>
    </row>
    <row r="2" spans="1:26" s="2" customFormat="1" ht="155.25" customHeight="1">
      <c r="A2" s="729" t="s">
        <v>733</v>
      </c>
      <c r="B2" s="729"/>
      <c r="C2" s="729"/>
      <c r="D2" s="729"/>
      <c r="E2" s="729"/>
      <c r="F2" s="729"/>
      <c r="G2" s="729"/>
      <c r="H2" s="729"/>
      <c r="I2" s="729"/>
      <c r="J2" s="729"/>
      <c r="K2" s="729"/>
      <c r="L2" s="729"/>
      <c r="M2" s="729"/>
      <c r="N2" s="729"/>
      <c r="O2" s="729"/>
      <c r="P2" s="729"/>
      <c r="Q2" s="729"/>
      <c r="R2" s="256"/>
    </row>
    <row r="3" spans="1:26" s="2" customFormat="1" ht="95.25" customHeight="1">
      <c r="A3" s="729" t="s">
        <v>330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256"/>
    </row>
    <row r="4" spans="1:26" s="2" customFormat="1" ht="83.25" customHeight="1">
      <c r="A4" s="729" t="s">
        <v>877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256"/>
    </row>
    <row r="5" spans="1:26" s="3" customFormat="1" ht="144.75" customHeight="1">
      <c r="A5" s="730" t="s">
        <v>2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730"/>
      <c r="Q5" s="730"/>
      <c r="R5" s="257"/>
    </row>
    <row r="6" spans="1:26" ht="6" customHeight="1"/>
    <row r="7" spans="1:26" ht="78.75" customHeight="1">
      <c r="A7" s="225"/>
      <c r="B7" s="226"/>
      <c r="C7" s="260"/>
      <c r="D7" s="227"/>
      <c r="E7" s="227"/>
      <c r="F7" s="226"/>
      <c r="G7" s="226"/>
      <c r="H7" s="226"/>
      <c r="I7" s="226"/>
      <c r="J7" s="226"/>
      <c r="K7" s="227"/>
      <c r="L7" s="226"/>
      <c r="M7" s="226"/>
      <c r="N7" s="227"/>
      <c r="O7" s="227"/>
      <c r="P7" s="226"/>
      <c r="Q7" s="227"/>
      <c r="R7" s="261"/>
    </row>
    <row r="8" spans="1:26" s="383" customFormat="1" ht="97.5" customHeight="1">
      <c r="A8" s="381"/>
      <c r="B8" s="735" t="s">
        <v>735</v>
      </c>
      <c r="C8" s="735"/>
      <c r="D8" s="735"/>
      <c r="E8" s="735"/>
      <c r="F8" s="735"/>
      <c r="G8" s="735"/>
      <c r="H8" s="735"/>
      <c r="I8" s="735"/>
      <c r="J8" s="735" t="s">
        <v>53</v>
      </c>
      <c r="K8" s="735"/>
      <c r="L8" s="735"/>
      <c r="M8" s="735"/>
      <c r="N8" s="735"/>
      <c r="O8" s="735"/>
      <c r="P8" s="735"/>
      <c r="Q8" s="735"/>
      <c r="R8" s="382"/>
      <c r="Y8" s="383">
        <v>1</v>
      </c>
      <c r="Z8" s="383">
        <v>1</v>
      </c>
    </row>
    <row r="9" spans="1:26" s="270" customFormat="1" ht="262.5" customHeight="1">
      <c r="A9" s="264"/>
      <c r="B9" s="264" t="s">
        <v>51</v>
      </c>
      <c r="C9" s="265" t="s">
        <v>239</v>
      </c>
      <c r="D9" s="264" t="s">
        <v>240</v>
      </c>
      <c r="E9" s="266" t="s">
        <v>241</v>
      </c>
      <c r="F9" s="267" t="s">
        <v>242</v>
      </c>
      <c r="G9" s="266" t="s">
        <v>243</v>
      </c>
      <c r="H9" s="264" t="s">
        <v>244</v>
      </c>
      <c r="I9" s="267" t="s">
        <v>53</v>
      </c>
      <c r="J9" s="264" t="s">
        <v>51</v>
      </c>
      <c r="K9" s="266" t="s">
        <v>239</v>
      </c>
      <c r="L9" s="267" t="s">
        <v>240</v>
      </c>
      <c r="M9" s="266" t="s">
        <v>241</v>
      </c>
      <c r="N9" s="264" t="s">
        <v>242</v>
      </c>
      <c r="O9" s="266" t="s">
        <v>243</v>
      </c>
      <c r="P9" s="264" t="s">
        <v>244</v>
      </c>
      <c r="Q9" s="264" t="s">
        <v>53</v>
      </c>
      <c r="R9" s="268"/>
      <c r="S9" s="269"/>
      <c r="T9" s="269"/>
      <c r="U9" s="268"/>
      <c r="V9" s="269"/>
      <c r="W9" s="269"/>
      <c r="X9" s="268"/>
      <c r="Y9" s="269">
        <v>1</v>
      </c>
      <c r="Z9" s="270">
        <v>1</v>
      </c>
    </row>
    <row r="10" spans="1:26" ht="183" customHeight="1">
      <c r="A10" s="271" t="s">
        <v>315</v>
      </c>
      <c r="B10" s="272">
        <v>0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0</v>
      </c>
      <c r="J10" s="272">
        <v>0</v>
      </c>
      <c r="K10" s="272">
        <v>0</v>
      </c>
      <c r="L10" s="272">
        <v>0</v>
      </c>
      <c r="M10" s="272">
        <v>0</v>
      </c>
      <c r="N10" s="272">
        <v>0</v>
      </c>
      <c r="O10" s="272">
        <v>0</v>
      </c>
      <c r="P10" s="272">
        <v>0</v>
      </c>
      <c r="Q10" s="272">
        <v>0</v>
      </c>
      <c r="R10" s="261"/>
    </row>
    <row r="11" spans="1:26" ht="183" customHeight="1">
      <c r="A11" s="271" t="s">
        <v>316</v>
      </c>
      <c r="B11" s="273">
        <v>0</v>
      </c>
      <c r="C11" s="273">
        <v>0</v>
      </c>
      <c r="D11" s="273">
        <v>0</v>
      </c>
      <c r="E11" s="273">
        <v>0</v>
      </c>
      <c r="F11" s="273">
        <v>0</v>
      </c>
      <c r="G11" s="273">
        <v>0</v>
      </c>
      <c r="H11" s="273">
        <v>0</v>
      </c>
      <c r="I11" s="273">
        <v>0</v>
      </c>
      <c r="J11" s="273">
        <v>6200.2006700000002</v>
      </c>
      <c r="K11" s="273">
        <v>23863.883600000001</v>
      </c>
      <c r="L11" s="272">
        <v>0</v>
      </c>
      <c r="M11" s="272">
        <v>0</v>
      </c>
      <c r="N11" s="272">
        <v>0</v>
      </c>
      <c r="O11" s="272">
        <v>0</v>
      </c>
      <c r="P11" s="272">
        <v>0</v>
      </c>
      <c r="Q11" s="272">
        <v>30064.084269999999</v>
      </c>
      <c r="R11" s="261"/>
    </row>
    <row r="12" spans="1:26" ht="183" customHeight="1">
      <c r="A12" s="271" t="s">
        <v>317</v>
      </c>
      <c r="B12" s="273">
        <v>41987.694329999998</v>
      </c>
      <c r="C12" s="273">
        <v>0</v>
      </c>
      <c r="D12" s="273">
        <v>0</v>
      </c>
      <c r="E12" s="273">
        <v>0</v>
      </c>
      <c r="F12" s="273">
        <v>0</v>
      </c>
      <c r="G12" s="273">
        <v>0</v>
      </c>
      <c r="H12" s="273">
        <v>28.95345</v>
      </c>
      <c r="I12" s="273">
        <v>42016.647779999999</v>
      </c>
      <c r="J12" s="273">
        <v>87880.269999199998</v>
      </c>
      <c r="K12" s="273">
        <v>0</v>
      </c>
      <c r="L12" s="272">
        <v>0</v>
      </c>
      <c r="M12" s="272">
        <v>0</v>
      </c>
      <c r="N12" s="272">
        <v>0</v>
      </c>
      <c r="O12" s="272">
        <v>0</v>
      </c>
      <c r="P12" s="272">
        <v>28.95345</v>
      </c>
      <c r="Q12" s="272">
        <v>87909.223449199999</v>
      </c>
      <c r="R12" s="261"/>
    </row>
    <row r="13" spans="1:26" ht="183" customHeight="1">
      <c r="A13" s="271" t="s">
        <v>318</v>
      </c>
      <c r="B13" s="272">
        <v>190185.36809</v>
      </c>
      <c r="C13" s="272">
        <v>93.996539999999996</v>
      </c>
      <c r="D13" s="272">
        <v>0</v>
      </c>
      <c r="E13" s="272">
        <v>0</v>
      </c>
      <c r="F13" s="272">
        <v>0</v>
      </c>
      <c r="G13" s="272">
        <v>0</v>
      </c>
      <c r="H13" s="272">
        <v>1709.86131</v>
      </c>
      <c r="I13" s="272">
        <v>191989.22594</v>
      </c>
      <c r="J13" s="272">
        <v>381974.75247180002</v>
      </c>
      <c r="K13" s="272">
        <v>3455.3100600000002</v>
      </c>
      <c r="L13" s="272">
        <v>0</v>
      </c>
      <c r="M13" s="272">
        <v>0</v>
      </c>
      <c r="N13" s="272">
        <v>1501.2193500000001</v>
      </c>
      <c r="O13" s="272">
        <v>0</v>
      </c>
      <c r="P13" s="272">
        <v>3588.4343100000001</v>
      </c>
      <c r="Q13" s="272">
        <v>390519.71619180002</v>
      </c>
      <c r="R13" s="261"/>
    </row>
    <row r="14" spans="1:26" ht="183" customHeight="1">
      <c r="A14" s="271" t="s">
        <v>319</v>
      </c>
      <c r="B14" s="272">
        <v>158665.61708000003</v>
      </c>
      <c r="C14" s="272">
        <v>7091.0065199999999</v>
      </c>
      <c r="D14" s="272">
        <v>702.29236000000003</v>
      </c>
      <c r="E14" s="272">
        <v>0</v>
      </c>
      <c r="F14" s="272">
        <v>4301.0943200000002</v>
      </c>
      <c r="G14" s="272">
        <v>0</v>
      </c>
      <c r="H14" s="272">
        <v>3900.4884400000001</v>
      </c>
      <c r="I14" s="272">
        <v>174660.49872</v>
      </c>
      <c r="J14" s="272">
        <v>572363.10232219996</v>
      </c>
      <c r="K14" s="272">
        <v>13513.691210999999</v>
      </c>
      <c r="L14" s="272">
        <v>973.95892000000003</v>
      </c>
      <c r="M14" s="272">
        <v>680.02967000000001</v>
      </c>
      <c r="N14" s="272">
        <v>5171.1208399999996</v>
      </c>
      <c r="O14" s="272">
        <v>0</v>
      </c>
      <c r="P14" s="272">
        <v>3900.4884400000001</v>
      </c>
      <c r="Q14" s="272">
        <v>596602.39140319999</v>
      </c>
      <c r="R14" s="261"/>
    </row>
    <row r="15" spans="1:26" ht="183" customHeight="1">
      <c r="A15" s="271" t="s">
        <v>320</v>
      </c>
      <c r="B15" s="272">
        <v>115688.21622</v>
      </c>
      <c r="C15" s="272">
        <v>2250.1687000000002</v>
      </c>
      <c r="D15" s="272">
        <v>0</v>
      </c>
      <c r="E15" s="272">
        <v>0</v>
      </c>
      <c r="F15" s="272">
        <v>457.95302000000004</v>
      </c>
      <c r="G15" s="272">
        <v>0</v>
      </c>
      <c r="H15" s="272">
        <v>8485.4027699999988</v>
      </c>
      <c r="I15" s="272">
        <v>126881.74071</v>
      </c>
      <c r="J15" s="272">
        <v>927276.22281099996</v>
      </c>
      <c r="K15" s="272">
        <v>6760.8692876000005</v>
      </c>
      <c r="L15" s="272">
        <v>587.71276999999998</v>
      </c>
      <c r="M15" s="272">
        <v>0</v>
      </c>
      <c r="N15" s="272">
        <v>5352.5209599999998</v>
      </c>
      <c r="O15" s="272">
        <v>863.88490000000002</v>
      </c>
      <c r="P15" s="272">
        <v>12335.67985</v>
      </c>
      <c r="Q15" s="272">
        <v>953176.8905786</v>
      </c>
      <c r="R15" s="261"/>
    </row>
    <row r="16" spans="1:26" ht="183" customHeight="1">
      <c r="A16" s="271" t="s">
        <v>321</v>
      </c>
      <c r="B16" s="272">
        <v>47522.112659999999</v>
      </c>
      <c r="C16" s="272">
        <v>1400.74758</v>
      </c>
      <c r="D16" s="272">
        <v>213.48876000000001</v>
      </c>
      <c r="E16" s="272">
        <v>0</v>
      </c>
      <c r="F16" s="272">
        <v>523.21754999999996</v>
      </c>
      <c r="G16" s="272">
        <v>0</v>
      </c>
      <c r="H16" s="272">
        <v>5108.1440300000004</v>
      </c>
      <c r="I16" s="272">
        <v>54767.710579999999</v>
      </c>
      <c r="J16" s="272">
        <v>1144775.6889433998</v>
      </c>
      <c r="K16" s="272">
        <v>7026.6746750000002</v>
      </c>
      <c r="L16" s="272">
        <v>1180.2254800000001</v>
      </c>
      <c r="M16" s="272">
        <v>0</v>
      </c>
      <c r="N16" s="272">
        <v>6280.4036544000001</v>
      </c>
      <c r="O16" s="272">
        <v>0</v>
      </c>
      <c r="P16" s="272">
        <v>8558.4732700000004</v>
      </c>
      <c r="Q16" s="272">
        <v>1167821.4660228</v>
      </c>
      <c r="R16" s="261"/>
    </row>
    <row r="17" spans="1:18" ht="183" customHeight="1">
      <c r="A17" s="271" t="s">
        <v>322</v>
      </c>
      <c r="B17" s="272">
        <v>21299.36663</v>
      </c>
      <c r="C17" s="272">
        <v>336.61437000000001</v>
      </c>
      <c r="D17" s="272">
        <v>165.53269</v>
      </c>
      <c r="E17" s="272">
        <v>0</v>
      </c>
      <c r="F17" s="272">
        <v>0</v>
      </c>
      <c r="G17" s="272">
        <v>198.93985999999998</v>
      </c>
      <c r="H17" s="272">
        <v>1028.51809</v>
      </c>
      <c r="I17" s="272">
        <v>23028.97164</v>
      </c>
      <c r="J17" s="272">
        <v>1192491.9247989999</v>
      </c>
      <c r="K17" s="272">
        <v>5433.8143025999998</v>
      </c>
      <c r="L17" s="272">
        <v>2853.3126899999997</v>
      </c>
      <c r="M17" s="272">
        <v>373.48271</v>
      </c>
      <c r="N17" s="272">
        <v>6786.7160999999996</v>
      </c>
      <c r="O17" s="272">
        <v>354.72762999999998</v>
      </c>
      <c r="P17" s="272">
        <v>3387.5954700000002</v>
      </c>
      <c r="Q17" s="272">
        <v>1211681.5737016001</v>
      </c>
      <c r="R17" s="261"/>
    </row>
    <row r="18" spans="1:18" ht="183" customHeight="1">
      <c r="A18" s="271" t="s">
        <v>323</v>
      </c>
      <c r="B18" s="272">
        <v>12996.08101</v>
      </c>
      <c r="C18" s="272">
        <v>252.40415999999999</v>
      </c>
      <c r="D18" s="272">
        <v>109.79252000000001</v>
      </c>
      <c r="E18" s="272">
        <v>107.67566000000001</v>
      </c>
      <c r="F18" s="272">
        <v>571.84019999999998</v>
      </c>
      <c r="G18" s="272">
        <v>125.77789</v>
      </c>
      <c r="H18" s="272">
        <v>207.58002999999999</v>
      </c>
      <c r="I18" s="272">
        <v>14371.151470000001</v>
      </c>
      <c r="J18" s="272">
        <v>557208.27640730003</v>
      </c>
      <c r="K18" s="272">
        <v>3903.7359999999999</v>
      </c>
      <c r="L18" s="272">
        <v>1363.91698</v>
      </c>
      <c r="M18" s="272">
        <v>107.67566000000001</v>
      </c>
      <c r="N18" s="272">
        <v>6188.6659148000008</v>
      </c>
      <c r="O18" s="272">
        <v>125.77789</v>
      </c>
      <c r="P18" s="272">
        <v>1411.4786799999999</v>
      </c>
      <c r="Q18" s="272">
        <v>570309.52753209998</v>
      </c>
      <c r="R18" s="261"/>
    </row>
    <row r="19" spans="1:18" ht="183" customHeight="1">
      <c r="A19" s="271" t="s">
        <v>324</v>
      </c>
      <c r="B19" s="272">
        <v>12918.94339</v>
      </c>
      <c r="C19" s="272">
        <v>677.80614000000003</v>
      </c>
      <c r="D19" s="272">
        <v>454.29136</v>
      </c>
      <c r="E19" s="272">
        <v>0</v>
      </c>
      <c r="F19" s="272">
        <v>426.36738000000003</v>
      </c>
      <c r="G19" s="272">
        <v>0</v>
      </c>
      <c r="H19" s="272">
        <v>639.98648000000003</v>
      </c>
      <c r="I19" s="272">
        <v>15117.394749999999</v>
      </c>
      <c r="J19" s="272">
        <v>555548.68650810001</v>
      </c>
      <c r="K19" s="272">
        <v>5921.6905854000006</v>
      </c>
      <c r="L19" s="272">
        <v>2039.54468</v>
      </c>
      <c r="M19" s="272">
        <v>0</v>
      </c>
      <c r="N19" s="272">
        <v>4790.9019873999996</v>
      </c>
      <c r="O19" s="272">
        <v>247.27387999999999</v>
      </c>
      <c r="P19" s="272">
        <v>1820.3524299999999</v>
      </c>
      <c r="Q19" s="272">
        <v>570368.45007089991</v>
      </c>
      <c r="R19" s="261"/>
    </row>
    <row r="20" spans="1:18" ht="183" customHeight="1">
      <c r="A20" s="271" t="s">
        <v>325</v>
      </c>
      <c r="B20" s="272">
        <v>21906.07532</v>
      </c>
      <c r="C20" s="272">
        <v>949.51098000000002</v>
      </c>
      <c r="D20" s="272">
        <v>1140.3635300000001</v>
      </c>
      <c r="E20" s="272">
        <v>55.141779999999997</v>
      </c>
      <c r="F20" s="272">
        <v>1258.10205</v>
      </c>
      <c r="G20" s="272">
        <v>0</v>
      </c>
      <c r="H20" s="272">
        <v>1041.9044799999999</v>
      </c>
      <c r="I20" s="272">
        <v>26351.098140000002</v>
      </c>
      <c r="J20" s="272">
        <v>947826.5091404001</v>
      </c>
      <c r="K20" s="272">
        <v>6435.3001361999995</v>
      </c>
      <c r="L20" s="272">
        <v>8372.9180882000001</v>
      </c>
      <c r="M20" s="272">
        <v>323.43910940000001</v>
      </c>
      <c r="N20" s="272">
        <v>13136.117494799999</v>
      </c>
      <c r="O20" s="272">
        <v>543.41968999999995</v>
      </c>
      <c r="P20" s="272">
        <v>2572.3694</v>
      </c>
      <c r="Q20" s="272">
        <v>979210.07305899996</v>
      </c>
      <c r="R20" s="261"/>
    </row>
    <row r="21" spans="1:18" ht="183" customHeight="1">
      <c r="A21" s="271" t="s">
        <v>326</v>
      </c>
      <c r="B21" s="272">
        <v>23102.382899999997</v>
      </c>
      <c r="C21" s="272">
        <v>342.22153000000003</v>
      </c>
      <c r="D21" s="272">
        <v>892.76958999999999</v>
      </c>
      <c r="E21" s="272">
        <v>13.818299999999999</v>
      </c>
      <c r="F21" s="272">
        <v>1455.3747900000001</v>
      </c>
      <c r="G21" s="272">
        <v>0</v>
      </c>
      <c r="H21" s="272">
        <v>1695.05537</v>
      </c>
      <c r="I21" s="272">
        <v>27501.622480000002</v>
      </c>
      <c r="J21" s="272">
        <v>557351.98345079995</v>
      </c>
      <c r="K21" s="272">
        <v>4445.8458454000001</v>
      </c>
      <c r="L21" s="272">
        <v>12871.487014599999</v>
      </c>
      <c r="M21" s="272">
        <v>331.59108519999995</v>
      </c>
      <c r="N21" s="272">
        <v>8019.4478008000006</v>
      </c>
      <c r="O21" s="272">
        <v>197.67502100000002</v>
      </c>
      <c r="P21" s="272">
        <v>2653.0774500000002</v>
      </c>
      <c r="Q21" s="272">
        <v>585871.10766779992</v>
      </c>
      <c r="R21" s="261"/>
    </row>
    <row r="22" spans="1:18" ht="183" customHeight="1">
      <c r="A22" s="271" t="s">
        <v>327</v>
      </c>
      <c r="B22" s="272">
        <v>1067.0233999999998</v>
      </c>
      <c r="C22" s="272">
        <v>12.19557</v>
      </c>
      <c r="D22" s="272">
        <v>22.121029999999998</v>
      </c>
      <c r="E22" s="272">
        <v>0</v>
      </c>
      <c r="F22" s="272">
        <v>0</v>
      </c>
      <c r="G22" s="272">
        <v>0</v>
      </c>
      <c r="H22" s="272">
        <v>80.007009999999994</v>
      </c>
      <c r="I22" s="272">
        <v>1181.34701</v>
      </c>
      <c r="J22" s="272">
        <v>42612.060661099997</v>
      </c>
      <c r="K22" s="272">
        <v>253.57371259999999</v>
      </c>
      <c r="L22" s="272">
        <v>2806.8945913999996</v>
      </c>
      <c r="M22" s="272">
        <v>45.104349999999997</v>
      </c>
      <c r="N22" s="272">
        <v>14.803986</v>
      </c>
      <c r="O22" s="272">
        <v>0</v>
      </c>
      <c r="P22" s="272">
        <v>327.35588000000001</v>
      </c>
      <c r="Q22" s="272">
        <v>46059.793181100002</v>
      </c>
      <c r="R22" s="261"/>
    </row>
    <row r="23" spans="1:18" s="200" customFormat="1" ht="303" customHeight="1" thickBot="1">
      <c r="A23" s="274" t="s">
        <v>328</v>
      </c>
      <c r="B23" s="275">
        <v>276.90445</v>
      </c>
      <c r="C23" s="275">
        <v>3.2642600000000002</v>
      </c>
      <c r="D23" s="275">
        <v>10.646100000000001</v>
      </c>
      <c r="E23" s="275">
        <v>0</v>
      </c>
      <c r="F23" s="275">
        <v>4.75528</v>
      </c>
      <c r="G23" s="275">
        <v>0</v>
      </c>
      <c r="H23" s="275">
        <v>44154.68505</v>
      </c>
      <c r="I23" s="275">
        <v>44450.255140000001</v>
      </c>
      <c r="J23" s="275">
        <v>12205.167934499999</v>
      </c>
      <c r="K23" s="275">
        <v>71.432700800000006</v>
      </c>
      <c r="L23" s="275">
        <v>1236.9589922</v>
      </c>
      <c r="M23" s="275">
        <v>5.0777900000000002</v>
      </c>
      <c r="N23" s="275">
        <v>9.6709858000000004</v>
      </c>
      <c r="O23" s="275">
        <v>0</v>
      </c>
      <c r="P23" s="275">
        <v>44288.615850000002</v>
      </c>
      <c r="Q23" s="275">
        <v>57816.924253300007</v>
      </c>
      <c r="R23" s="276"/>
    </row>
    <row r="24" spans="1:18" s="200" customFormat="1" ht="106.5" customHeight="1" thickTop="1" thickBot="1">
      <c r="A24" s="277" t="s">
        <v>236</v>
      </c>
      <c r="B24" s="278">
        <f>SUM(B10:B23)</f>
        <v>647615.78547999985</v>
      </c>
      <c r="C24" s="278">
        <f t="shared" ref="C24:Q24" si="0">SUM(C10:C23)</f>
        <v>13409.936350000002</v>
      </c>
      <c r="D24" s="278">
        <f t="shared" si="0"/>
        <v>3711.2979399999999</v>
      </c>
      <c r="E24" s="278">
        <f t="shared" si="0"/>
        <v>176.63574</v>
      </c>
      <c r="F24" s="278">
        <f t="shared" si="0"/>
        <v>8998.7045899999994</v>
      </c>
      <c r="G24" s="278">
        <f t="shared" si="0"/>
        <v>324.71774999999997</v>
      </c>
      <c r="H24" s="278">
        <f t="shared" si="0"/>
        <v>68080.586509999994</v>
      </c>
      <c r="I24" s="278">
        <f t="shared" si="0"/>
        <v>742317.66436000005</v>
      </c>
      <c r="J24" s="278">
        <f t="shared" si="0"/>
        <v>6985714.8461188003</v>
      </c>
      <c r="K24" s="278">
        <f t="shared" si="0"/>
        <v>81085.8221166</v>
      </c>
      <c r="L24" s="278">
        <f t="shared" si="0"/>
        <v>34286.9302064</v>
      </c>
      <c r="M24" s="278">
        <f t="shared" si="0"/>
        <v>1866.4003746000003</v>
      </c>
      <c r="N24" s="278">
        <f t="shared" si="0"/>
        <v>57251.589073999996</v>
      </c>
      <c r="O24" s="278">
        <f t="shared" si="0"/>
        <v>2332.7590110000001</v>
      </c>
      <c r="P24" s="278">
        <f t="shared" si="0"/>
        <v>84872.874479999999</v>
      </c>
      <c r="Q24" s="278">
        <f t="shared" si="0"/>
        <v>7247411.2213813988</v>
      </c>
      <c r="R24" s="276"/>
    </row>
    <row r="25" spans="1:18" ht="27.75" customHeight="1" thickTop="1" thickBot="1">
      <c r="A25" s="246"/>
      <c r="B25" s="247"/>
      <c r="C25" s="338"/>
      <c r="D25" s="248"/>
      <c r="E25" s="248"/>
      <c r="F25" s="248"/>
      <c r="G25" s="248"/>
      <c r="H25" s="248"/>
      <c r="I25" s="248"/>
      <c r="J25" s="248"/>
      <c r="K25" s="248"/>
      <c r="L25" s="247"/>
      <c r="M25" s="247"/>
      <c r="N25" s="247"/>
      <c r="O25" s="247"/>
      <c r="P25" s="247"/>
      <c r="Q25" s="247"/>
      <c r="R25" s="261"/>
    </row>
    <row r="26" spans="1:18" ht="87" customHeight="1" thickTop="1">
      <c r="A26" s="258" t="s">
        <v>245</v>
      </c>
      <c r="B26" s="179"/>
      <c r="C26" s="283"/>
      <c r="D26" s="211"/>
      <c r="E26" s="211"/>
      <c r="F26" s="211"/>
      <c r="G26" s="211"/>
      <c r="H26" s="211"/>
      <c r="I26" s="211"/>
      <c r="J26" s="211"/>
      <c r="K26" s="211"/>
      <c r="L26" s="212"/>
      <c r="M26" s="212"/>
      <c r="N26" s="23"/>
      <c r="O26" s="23"/>
      <c r="P26" s="23"/>
      <c r="Q26" s="23"/>
    </row>
    <row r="27" spans="1:18" ht="38.25" customHeight="1">
      <c r="A27" s="258" t="s">
        <v>237</v>
      </c>
      <c r="B27" s="48"/>
      <c r="C27" s="284"/>
      <c r="D27" s="24"/>
      <c r="E27" s="24"/>
      <c r="F27" s="24"/>
      <c r="G27" s="24"/>
      <c r="H27" s="24"/>
      <c r="I27" s="24"/>
      <c r="J27" s="24"/>
      <c r="K27" s="24"/>
      <c r="L27" s="24"/>
      <c r="M27" s="156"/>
      <c r="N27" s="23"/>
      <c r="O27" s="23"/>
      <c r="P27" s="23"/>
      <c r="Q27" s="23"/>
    </row>
    <row r="28" spans="1:18" ht="38.25" customHeight="1">
      <c r="A28" s="258" t="s">
        <v>226</v>
      </c>
      <c r="B28" s="48"/>
      <c r="C28" s="284"/>
      <c r="D28" s="24"/>
      <c r="E28" s="24"/>
      <c r="F28" s="24"/>
      <c r="G28" s="24"/>
      <c r="H28" s="24"/>
      <c r="I28" s="24"/>
      <c r="J28" s="24"/>
      <c r="K28" s="24"/>
      <c r="L28" s="24"/>
      <c r="M28" s="156"/>
      <c r="N28" s="23"/>
      <c r="O28" s="23"/>
      <c r="P28" s="23"/>
      <c r="Q28" s="23"/>
    </row>
    <row r="29" spans="1:18" ht="13.5" customHeight="1">
      <c r="A29" s="22"/>
      <c r="B29" s="48"/>
      <c r="C29" s="284"/>
      <c r="D29" s="24"/>
      <c r="E29" s="24"/>
      <c r="F29" s="24"/>
      <c r="G29" s="24"/>
      <c r="H29" s="24"/>
      <c r="I29" s="24"/>
      <c r="J29" s="24"/>
      <c r="K29" s="24"/>
      <c r="L29" s="24"/>
      <c r="M29" s="156"/>
      <c r="N29" s="23"/>
      <c r="O29" s="23"/>
      <c r="P29" s="23"/>
      <c r="Q29" s="23"/>
    </row>
    <row r="30" spans="1:18" ht="13.5" customHeight="1">
      <c r="A30" s="22"/>
      <c r="B30" s="48"/>
      <c r="C30" s="284"/>
      <c r="D30" s="24"/>
      <c r="E30" s="24"/>
      <c r="F30" s="24"/>
      <c r="G30" s="24"/>
      <c r="H30" s="24"/>
      <c r="I30" s="24"/>
      <c r="J30" s="24"/>
      <c r="K30" s="24"/>
      <c r="L30" s="24"/>
      <c r="M30" s="156"/>
      <c r="N30" s="23"/>
      <c r="O30" s="23"/>
      <c r="P30" s="23"/>
      <c r="Q30" s="23"/>
    </row>
    <row r="31" spans="1:18" ht="13.5" customHeight="1">
      <c r="A31" s="22"/>
      <c r="B31" s="48"/>
      <c r="C31" s="284"/>
      <c r="D31" s="24"/>
      <c r="E31" s="24"/>
      <c r="F31" s="24"/>
      <c r="G31" s="24"/>
      <c r="H31" s="24"/>
      <c r="I31" s="24"/>
      <c r="J31" s="24"/>
      <c r="K31" s="24"/>
      <c r="L31" s="24"/>
      <c r="M31" s="156"/>
      <c r="N31" s="23"/>
      <c r="O31" s="23"/>
      <c r="P31" s="23"/>
      <c r="Q31" s="23"/>
    </row>
    <row r="32" spans="1:18" ht="13.5" customHeight="1">
      <c r="A32" s="22"/>
      <c r="B32" s="48"/>
      <c r="C32" s="284"/>
      <c r="D32" s="24"/>
      <c r="E32" s="24"/>
      <c r="F32" s="24"/>
      <c r="G32" s="24"/>
      <c r="H32" s="24"/>
      <c r="I32" s="24"/>
      <c r="J32" s="24"/>
      <c r="K32" s="24"/>
      <c r="L32" s="24"/>
      <c r="M32" s="156"/>
      <c r="N32" s="23"/>
      <c r="O32" s="23"/>
      <c r="P32" s="23"/>
      <c r="Q32" s="23"/>
    </row>
    <row r="33" spans="1:17" ht="13.5" customHeight="1">
      <c r="A33" s="188"/>
      <c r="B33" s="254"/>
      <c r="C33" s="284"/>
      <c r="D33" s="24"/>
      <c r="E33" s="24"/>
      <c r="F33" s="24"/>
      <c r="G33" s="24"/>
      <c r="H33" s="24"/>
      <c r="I33" s="24"/>
      <c r="J33" s="24"/>
      <c r="K33" s="24"/>
      <c r="L33" s="24"/>
      <c r="M33" s="156"/>
      <c r="N33" s="23"/>
      <c r="O33" s="23"/>
      <c r="P33" s="23"/>
      <c r="Q33" s="23"/>
    </row>
    <row r="34" spans="1:17" ht="13.5" customHeight="1">
      <c r="A34" s="22"/>
      <c r="B34" s="254"/>
      <c r="C34" s="284"/>
      <c r="D34" s="24"/>
      <c r="E34" s="24"/>
      <c r="F34" s="24"/>
      <c r="G34" s="24"/>
      <c r="H34" s="24"/>
      <c r="I34" s="24"/>
      <c r="J34" s="24"/>
      <c r="K34" s="24"/>
      <c r="L34" s="24"/>
      <c r="M34" s="156"/>
      <c r="N34" s="23"/>
      <c r="O34" s="23"/>
      <c r="P34" s="23"/>
      <c r="Q34" s="23"/>
    </row>
    <row r="35" spans="1:17" ht="13.5" customHeight="1">
      <c r="A35" s="22"/>
      <c r="B35" s="254"/>
      <c r="C35" s="284"/>
      <c r="D35" s="24"/>
      <c r="E35" s="24"/>
      <c r="F35" s="24"/>
      <c r="G35" s="24"/>
      <c r="H35" s="24"/>
      <c r="I35" s="24"/>
      <c r="J35" s="24"/>
      <c r="K35" s="24"/>
      <c r="L35" s="24"/>
      <c r="M35" s="156"/>
      <c r="N35" s="23"/>
      <c r="O35" s="23"/>
      <c r="P35" s="23"/>
      <c r="Q35" s="23"/>
    </row>
    <row r="36" spans="1:17" ht="13.5" customHeight="1">
      <c r="A36" s="22"/>
      <c r="B36" s="254"/>
      <c r="C36" s="284"/>
      <c r="D36" s="24"/>
      <c r="E36" s="24"/>
      <c r="F36" s="24"/>
      <c r="G36" s="24"/>
      <c r="H36" s="24"/>
      <c r="I36" s="24"/>
      <c r="J36" s="24"/>
      <c r="K36" s="24"/>
      <c r="L36" s="24"/>
      <c r="M36" s="156"/>
      <c r="N36" s="23"/>
      <c r="O36" s="23"/>
      <c r="P36" s="23"/>
      <c r="Q36" s="23"/>
    </row>
    <row r="37" spans="1:17" ht="13.5" customHeight="1">
      <c r="A37" s="22"/>
      <c r="B37" s="254"/>
      <c r="C37" s="284"/>
      <c r="D37" s="24"/>
      <c r="E37" s="24"/>
      <c r="F37" s="24"/>
      <c r="G37" s="24"/>
      <c r="H37" s="24"/>
      <c r="I37" s="24"/>
      <c r="J37" s="24"/>
      <c r="K37" s="24"/>
      <c r="L37" s="24"/>
      <c r="M37" s="156"/>
      <c r="N37" s="23"/>
      <c r="O37" s="23"/>
      <c r="P37" s="23"/>
      <c r="Q37" s="23"/>
    </row>
    <row r="38" spans="1:17" ht="13.5" customHeight="1">
      <c r="A38" s="22"/>
      <c r="B38" s="254"/>
      <c r="C38" s="284"/>
      <c r="D38" s="24"/>
      <c r="E38" s="24"/>
      <c r="F38" s="24"/>
      <c r="G38" s="24"/>
      <c r="H38" s="24"/>
      <c r="I38" s="24"/>
      <c r="J38" s="24"/>
      <c r="K38" s="24"/>
      <c r="L38" s="24"/>
      <c r="M38" s="156"/>
      <c r="N38" s="23"/>
      <c r="O38" s="23"/>
      <c r="P38" s="23"/>
      <c r="Q38" s="23"/>
    </row>
    <row r="39" spans="1:17" ht="13.5" customHeight="1">
      <c r="A39" s="188"/>
      <c r="B39" s="254"/>
      <c r="C39" s="284"/>
      <c r="D39" s="24"/>
      <c r="E39" s="24"/>
      <c r="F39" s="24"/>
      <c r="G39" s="24"/>
      <c r="H39" s="24"/>
      <c r="I39" s="24"/>
      <c r="J39" s="24"/>
      <c r="K39" s="24"/>
      <c r="L39" s="24"/>
      <c r="M39" s="156"/>
      <c r="N39" s="23"/>
      <c r="O39" s="23"/>
      <c r="P39" s="23"/>
      <c r="Q39" s="23"/>
    </row>
    <row r="40" spans="1:17" ht="13.5" customHeight="1">
      <c r="A40" s="22"/>
      <c r="B40" s="48"/>
      <c r="C40" s="284"/>
      <c r="D40" s="24"/>
      <c r="E40" s="24"/>
      <c r="F40" s="24"/>
      <c r="G40" s="24"/>
      <c r="H40" s="24"/>
      <c r="I40" s="24"/>
      <c r="J40" s="24"/>
      <c r="K40" s="24"/>
      <c r="L40" s="24"/>
      <c r="M40" s="156"/>
      <c r="N40" s="23"/>
      <c r="O40" s="23"/>
      <c r="P40" s="23"/>
      <c r="Q40" s="23"/>
    </row>
    <row r="41" spans="1:17" ht="13.5" customHeight="1">
      <c r="A41" s="22"/>
      <c r="B41" s="48"/>
      <c r="C41" s="284"/>
      <c r="D41" s="24"/>
      <c r="E41" s="24"/>
      <c r="F41" s="24"/>
      <c r="G41" s="24"/>
      <c r="H41" s="24"/>
      <c r="I41" s="24"/>
      <c r="J41" s="24"/>
      <c r="K41" s="24"/>
      <c r="L41" s="24"/>
      <c r="M41" s="156"/>
      <c r="N41" s="23"/>
      <c r="O41" s="23"/>
      <c r="P41" s="23"/>
      <c r="Q41" s="23"/>
    </row>
    <row r="42" spans="1:17" ht="13.5" customHeight="1">
      <c r="A42" s="22"/>
      <c r="B42" s="48"/>
      <c r="C42" s="284"/>
      <c r="D42" s="24"/>
      <c r="E42" s="24"/>
      <c r="F42" s="24"/>
      <c r="G42" s="24"/>
      <c r="H42" s="24"/>
      <c r="I42" s="24"/>
      <c r="J42" s="24"/>
      <c r="K42" s="24"/>
      <c r="L42" s="24"/>
      <c r="M42" s="156"/>
      <c r="N42" s="23"/>
      <c r="O42" s="23"/>
      <c r="P42" s="23"/>
      <c r="Q42" s="23"/>
    </row>
    <row r="43" spans="1:17" ht="13.5" customHeight="1">
      <c r="A43" s="188"/>
      <c r="B43" s="48"/>
      <c r="C43" s="284"/>
      <c r="D43" s="24"/>
      <c r="E43" s="24"/>
      <c r="F43" s="24"/>
      <c r="G43" s="24"/>
      <c r="H43" s="24"/>
      <c r="I43" s="24"/>
      <c r="J43" s="24"/>
      <c r="K43" s="24"/>
      <c r="L43" s="24"/>
      <c r="M43" s="156"/>
      <c r="N43" s="23"/>
      <c r="O43" s="23"/>
      <c r="P43" s="23"/>
      <c r="Q43" s="23"/>
    </row>
    <row r="44" spans="1:17" ht="13.5" customHeight="1">
      <c r="A44" s="22"/>
      <c r="B44" s="48"/>
      <c r="C44" s="284"/>
      <c r="D44" s="24"/>
      <c r="E44" s="24"/>
      <c r="F44" s="24"/>
      <c r="G44" s="24"/>
      <c r="H44" s="24"/>
      <c r="I44" s="24"/>
      <c r="J44" s="24"/>
      <c r="K44" s="24"/>
      <c r="L44" s="24"/>
      <c r="M44" s="156"/>
      <c r="N44" s="23"/>
      <c r="O44" s="23"/>
      <c r="P44" s="23"/>
      <c r="Q44" s="23"/>
    </row>
    <row r="45" spans="1:17" ht="13.5" customHeight="1">
      <c r="A45" s="22"/>
      <c r="B45" s="48"/>
      <c r="C45" s="284"/>
      <c r="D45" s="24"/>
      <c r="E45" s="24"/>
      <c r="F45" s="24"/>
      <c r="G45" s="24"/>
      <c r="H45" s="24"/>
      <c r="I45" s="24"/>
      <c r="J45" s="24"/>
      <c r="K45" s="24"/>
      <c r="L45" s="24"/>
      <c r="M45" s="156"/>
      <c r="N45" s="23"/>
      <c r="O45" s="23"/>
      <c r="P45" s="23"/>
      <c r="Q45" s="23"/>
    </row>
    <row r="46" spans="1:17" ht="13.5" customHeight="1">
      <c r="A46" s="22"/>
      <c r="B46" s="48"/>
      <c r="C46" s="284"/>
      <c r="D46" s="24"/>
      <c r="E46" s="24"/>
      <c r="F46" s="24"/>
      <c r="G46" s="24"/>
      <c r="H46" s="24"/>
      <c r="I46" s="24"/>
      <c r="J46" s="24"/>
      <c r="K46" s="24"/>
      <c r="L46" s="24"/>
      <c r="M46" s="156"/>
      <c r="N46" s="23"/>
      <c r="O46" s="23"/>
      <c r="P46" s="23"/>
      <c r="Q46" s="23"/>
    </row>
    <row r="47" spans="1:17" ht="13.5" customHeight="1">
      <c r="A47" s="22"/>
      <c r="B47" s="48"/>
      <c r="C47" s="284"/>
      <c r="D47" s="24"/>
      <c r="E47" s="24"/>
      <c r="F47" s="24"/>
      <c r="G47" s="24"/>
      <c r="H47" s="24"/>
      <c r="I47" s="24"/>
      <c r="J47" s="24"/>
      <c r="K47" s="24"/>
      <c r="L47" s="24"/>
      <c r="M47" s="156"/>
      <c r="N47" s="23"/>
      <c r="O47" s="23"/>
      <c r="P47" s="23"/>
      <c r="Q47" s="23"/>
    </row>
    <row r="48" spans="1:17" ht="13.5" customHeight="1">
      <c r="A48" s="188"/>
      <c r="B48" s="48"/>
      <c r="C48" s="284"/>
      <c r="D48" s="24"/>
      <c r="E48" s="24"/>
      <c r="F48" s="24"/>
      <c r="G48" s="24"/>
      <c r="H48" s="24"/>
      <c r="I48" s="24"/>
      <c r="J48" s="24"/>
      <c r="K48" s="24"/>
      <c r="L48" s="24"/>
      <c r="M48" s="156"/>
      <c r="N48" s="23"/>
      <c r="O48" s="23"/>
      <c r="P48" s="23"/>
      <c r="Q48" s="23"/>
    </row>
    <row r="49" spans="1:17" ht="13.5" customHeight="1">
      <c r="A49" s="22"/>
      <c r="B49" s="48"/>
      <c r="C49" s="284"/>
      <c r="D49" s="24"/>
      <c r="E49" s="24"/>
      <c r="F49" s="24"/>
      <c r="G49" s="24"/>
      <c r="H49" s="24"/>
      <c r="I49" s="24"/>
      <c r="J49" s="24"/>
      <c r="K49" s="24"/>
      <c r="L49" s="24"/>
      <c r="M49" s="156"/>
      <c r="N49" s="23"/>
      <c r="O49" s="23"/>
      <c r="P49" s="23"/>
      <c r="Q49" s="23"/>
    </row>
    <row r="50" spans="1:17" ht="13.5" customHeight="1">
      <c r="A50" s="22"/>
      <c r="B50" s="48"/>
      <c r="C50" s="284"/>
      <c r="D50" s="24"/>
      <c r="E50" s="24"/>
      <c r="F50" s="24"/>
      <c r="G50" s="24"/>
      <c r="H50" s="24"/>
      <c r="I50" s="24"/>
      <c r="J50" s="24"/>
      <c r="K50" s="24"/>
      <c r="L50" s="24"/>
      <c r="M50" s="156"/>
      <c r="N50" s="23"/>
      <c r="O50" s="23"/>
      <c r="P50" s="23"/>
      <c r="Q50" s="23"/>
    </row>
    <row r="51" spans="1:17" ht="13.5" customHeight="1">
      <c r="A51" s="22"/>
      <c r="B51" s="48"/>
      <c r="C51" s="284"/>
      <c r="D51" s="24"/>
      <c r="E51" s="24"/>
      <c r="F51" s="24"/>
      <c r="G51" s="24"/>
      <c r="H51" s="24"/>
      <c r="I51" s="24"/>
      <c r="J51" s="24"/>
      <c r="K51" s="24"/>
      <c r="L51" s="24"/>
      <c r="M51" s="156"/>
      <c r="N51" s="23"/>
      <c r="O51" s="23"/>
      <c r="P51" s="23"/>
      <c r="Q51" s="23"/>
    </row>
    <row r="52" spans="1:17" ht="9" customHeight="1">
      <c r="A52" s="186"/>
      <c r="B52" s="48"/>
      <c r="C52" s="284"/>
      <c r="D52" s="24"/>
      <c r="E52" s="24"/>
      <c r="F52" s="24"/>
      <c r="G52" s="24"/>
      <c r="H52" s="24"/>
      <c r="I52" s="24"/>
      <c r="J52" s="24"/>
      <c r="K52" s="24"/>
      <c r="L52" s="24"/>
      <c r="M52" s="156"/>
      <c r="N52" s="23"/>
      <c r="O52" s="23"/>
      <c r="P52" s="23"/>
      <c r="Q52" s="23"/>
    </row>
    <row r="53" spans="1:17" ht="9" customHeight="1">
      <c r="A53" s="186"/>
      <c r="B53" s="48"/>
      <c r="C53" s="284"/>
      <c r="D53" s="24"/>
      <c r="E53" s="24"/>
      <c r="F53" s="24"/>
      <c r="G53" s="24"/>
      <c r="H53" s="24"/>
      <c r="I53" s="24"/>
      <c r="J53" s="24"/>
      <c r="K53" s="24"/>
      <c r="L53" s="24"/>
      <c r="M53" s="156"/>
      <c r="N53" s="23"/>
      <c r="O53" s="23"/>
      <c r="P53" s="23"/>
      <c r="Q53" s="23"/>
    </row>
    <row r="54" spans="1:17" ht="9" customHeight="1">
      <c r="A54" s="186"/>
      <c r="B54" s="48"/>
      <c r="C54" s="284"/>
      <c r="D54" s="24"/>
      <c r="E54" s="24"/>
      <c r="F54" s="24"/>
      <c r="G54" s="24"/>
      <c r="H54" s="24"/>
      <c r="I54" s="24"/>
      <c r="J54" s="24"/>
      <c r="K54" s="24"/>
      <c r="L54" s="24"/>
      <c r="M54" s="156"/>
      <c r="N54" s="23"/>
      <c r="O54" s="23"/>
      <c r="P54" s="23"/>
      <c r="Q54" s="23"/>
    </row>
    <row r="55" spans="1:17" ht="9" customHeight="1">
      <c r="A55" s="186"/>
      <c r="B55" s="48"/>
      <c r="C55" s="284"/>
      <c r="D55" s="24"/>
      <c r="E55" s="24"/>
      <c r="F55" s="24"/>
      <c r="G55" s="24"/>
      <c r="H55" s="24"/>
      <c r="I55" s="24"/>
      <c r="J55" s="24"/>
      <c r="K55" s="24"/>
      <c r="L55" s="24"/>
      <c r="M55" s="156"/>
      <c r="N55" s="23"/>
      <c r="O55" s="23"/>
      <c r="P55" s="23"/>
      <c r="Q55" s="23"/>
    </row>
    <row r="56" spans="1:17" ht="9" customHeight="1">
      <c r="A56" s="187"/>
      <c r="B56" s="48"/>
      <c r="C56" s="284"/>
      <c r="D56" s="24"/>
      <c r="E56" s="24"/>
      <c r="F56" s="24"/>
      <c r="G56" s="24"/>
      <c r="H56" s="24"/>
      <c r="I56" s="24"/>
      <c r="J56" s="24"/>
      <c r="K56" s="24"/>
      <c r="L56" s="24"/>
      <c r="M56" s="156"/>
      <c r="N56" s="23"/>
      <c r="O56" s="23"/>
      <c r="P56" s="23"/>
      <c r="Q56" s="23"/>
    </row>
    <row r="57" spans="1:17" ht="9" customHeight="1">
      <c r="A57" s="187"/>
      <c r="C57" s="284"/>
      <c r="D57" s="24"/>
      <c r="E57" s="24"/>
      <c r="F57" s="24"/>
      <c r="G57" s="24"/>
      <c r="H57" s="24"/>
      <c r="I57" s="24"/>
      <c r="J57" s="24"/>
      <c r="K57" s="24"/>
      <c r="L57" s="24"/>
      <c r="M57" s="23"/>
      <c r="N57" s="23"/>
      <c r="O57" s="23"/>
      <c r="P57" s="23"/>
      <c r="Q57" s="23"/>
    </row>
    <row r="58" spans="1:17" ht="9" customHeight="1">
      <c r="A58" s="188"/>
      <c r="C58" s="284"/>
      <c r="D58" s="24"/>
      <c r="E58" s="24"/>
      <c r="F58" s="24"/>
      <c r="G58" s="24"/>
      <c r="H58" s="24"/>
      <c r="I58" s="24"/>
      <c r="J58" s="24"/>
      <c r="K58" s="24"/>
      <c r="L58" s="24"/>
      <c r="M58" s="23"/>
      <c r="N58" s="23"/>
      <c r="O58" s="23"/>
      <c r="P58" s="23"/>
      <c r="Q58" s="23"/>
    </row>
    <row r="59" spans="1:17" ht="9" customHeight="1">
      <c r="A59" s="22"/>
      <c r="C59" s="284"/>
      <c r="D59" s="24"/>
      <c r="E59" s="24"/>
      <c r="F59" s="24"/>
      <c r="G59" s="24"/>
      <c r="H59" s="24"/>
      <c r="I59" s="24"/>
      <c r="J59" s="24"/>
      <c r="K59" s="24"/>
      <c r="L59" s="24"/>
      <c r="M59" s="23"/>
      <c r="N59" s="23"/>
      <c r="O59" s="23"/>
      <c r="P59" s="23"/>
      <c r="Q59" s="23"/>
    </row>
    <row r="60" spans="1:17" ht="9" customHeight="1">
      <c r="A60" s="22"/>
      <c r="C60" s="284"/>
      <c r="D60" s="24"/>
      <c r="E60" s="24"/>
      <c r="F60" s="24"/>
      <c r="G60" s="24"/>
      <c r="H60" s="24"/>
      <c r="I60" s="24"/>
      <c r="J60" s="24"/>
      <c r="K60" s="24"/>
      <c r="L60" s="24"/>
      <c r="M60" s="23"/>
      <c r="N60" s="23"/>
      <c r="O60" s="23"/>
      <c r="P60" s="23"/>
      <c r="Q60" s="23"/>
    </row>
    <row r="61" spans="1:17" ht="9" customHeight="1">
      <c r="A61" s="22"/>
      <c r="C61" s="284"/>
      <c r="D61" s="24"/>
      <c r="E61" s="24"/>
      <c r="F61" s="24"/>
      <c r="G61" s="24"/>
      <c r="H61" s="24"/>
      <c r="I61" s="24"/>
      <c r="J61" s="24"/>
      <c r="K61" s="24"/>
      <c r="L61" s="24"/>
      <c r="M61" s="23"/>
      <c r="N61" s="23"/>
      <c r="O61" s="23"/>
      <c r="P61" s="23"/>
      <c r="Q61" s="23"/>
    </row>
    <row r="62" spans="1:17" ht="9" customHeight="1">
      <c r="A62" s="22"/>
      <c r="C62" s="284"/>
      <c r="D62" s="24"/>
      <c r="E62" s="24"/>
      <c r="F62" s="24"/>
      <c r="G62" s="24"/>
      <c r="H62" s="24"/>
      <c r="I62" s="24"/>
      <c r="J62" s="24"/>
      <c r="K62" s="24"/>
      <c r="L62" s="24"/>
      <c r="M62" s="23"/>
      <c r="N62" s="23"/>
      <c r="O62" s="23"/>
      <c r="P62" s="23"/>
      <c r="Q62" s="23"/>
    </row>
    <row r="63" spans="1:17" ht="9" customHeight="1">
      <c r="A63" s="186"/>
      <c r="C63" s="284"/>
      <c r="D63" s="24"/>
      <c r="E63" s="24"/>
      <c r="F63" s="24"/>
      <c r="G63" s="24"/>
      <c r="H63" s="24"/>
      <c r="I63" s="24"/>
      <c r="J63" s="24"/>
      <c r="K63" s="24"/>
      <c r="L63" s="24"/>
      <c r="M63" s="23"/>
      <c r="N63" s="23"/>
      <c r="O63" s="23"/>
      <c r="P63" s="23"/>
      <c r="Q63" s="23"/>
    </row>
    <row r="64" spans="1:17" ht="9" customHeight="1">
      <c r="A64" s="188"/>
      <c r="C64" s="284"/>
      <c r="D64" s="24"/>
      <c r="E64" s="24"/>
      <c r="F64" s="24"/>
      <c r="G64" s="24"/>
      <c r="H64" s="24"/>
      <c r="I64" s="24"/>
      <c r="J64" s="24"/>
      <c r="K64" s="24"/>
      <c r="L64" s="24"/>
      <c r="M64" s="23"/>
      <c r="N64" s="23"/>
      <c r="O64" s="23"/>
      <c r="P64" s="23"/>
      <c r="Q64" s="23"/>
    </row>
    <row r="65" spans="1:17" ht="9" customHeight="1">
      <c r="A65" s="22"/>
      <c r="C65" s="284"/>
      <c r="D65" s="24"/>
      <c r="E65" s="24"/>
      <c r="F65" s="24"/>
      <c r="G65" s="24"/>
      <c r="H65" s="24"/>
      <c r="I65" s="24"/>
      <c r="J65" s="24"/>
      <c r="K65" s="24"/>
      <c r="L65" s="24"/>
      <c r="M65" s="23"/>
      <c r="N65" s="23"/>
      <c r="O65" s="23"/>
      <c r="P65" s="23"/>
      <c r="Q65" s="23"/>
    </row>
    <row r="66" spans="1:17" ht="9" customHeight="1">
      <c r="A66" s="22"/>
      <c r="C66" s="284"/>
      <c r="D66" s="24"/>
      <c r="E66" s="24"/>
      <c r="F66" s="24"/>
      <c r="G66" s="24"/>
      <c r="H66" s="24"/>
      <c r="I66" s="24"/>
      <c r="J66" s="24"/>
      <c r="K66" s="24"/>
      <c r="L66" s="24"/>
      <c r="M66" s="23"/>
      <c r="N66" s="23"/>
      <c r="O66" s="23"/>
      <c r="P66" s="23"/>
      <c r="Q66" s="23"/>
    </row>
    <row r="67" spans="1:17" ht="9" customHeight="1">
      <c r="A67" s="22"/>
      <c r="C67" s="284"/>
      <c r="D67" s="24"/>
      <c r="E67" s="24"/>
      <c r="F67" s="24"/>
      <c r="G67" s="24"/>
      <c r="H67" s="24"/>
      <c r="I67" s="24"/>
      <c r="J67" s="24"/>
      <c r="K67" s="24"/>
      <c r="L67" s="24"/>
      <c r="M67" s="23"/>
      <c r="N67" s="23"/>
      <c r="O67" s="23"/>
      <c r="P67" s="23"/>
      <c r="Q67" s="23"/>
    </row>
    <row r="68" spans="1:17" ht="9" customHeight="1">
      <c r="A68" s="22"/>
      <c r="C68" s="284"/>
      <c r="D68" s="24"/>
      <c r="E68" s="24"/>
      <c r="F68" s="24"/>
      <c r="G68" s="24"/>
      <c r="H68" s="24"/>
      <c r="I68" s="24"/>
      <c r="J68" s="24"/>
      <c r="K68" s="24"/>
      <c r="L68" s="24"/>
      <c r="M68" s="23"/>
      <c r="N68" s="23"/>
      <c r="O68" s="23"/>
      <c r="P68" s="23"/>
      <c r="Q68" s="23"/>
    </row>
    <row r="69" spans="1:17" ht="9" customHeight="1">
      <c r="A69" s="186"/>
      <c r="C69" s="284"/>
      <c r="D69" s="24"/>
      <c r="E69" s="24"/>
      <c r="F69" s="24"/>
      <c r="G69" s="24"/>
      <c r="H69" s="24"/>
      <c r="I69" s="24"/>
      <c r="J69" s="24"/>
      <c r="K69" s="24"/>
      <c r="L69" s="24"/>
      <c r="M69" s="23"/>
      <c r="N69" s="23"/>
      <c r="O69" s="23"/>
      <c r="P69" s="23"/>
      <c r="Q69" s="23"/>
    </row>
    <row r="70" spans="1:17" ht="9" customHeight="1">
      <c r="A70" s="188"/>
      <c r="C70" s="284"/>
      <c r="D70" s="24"/>
      <c r="E70" s="24"/>
      <c r="F70" s="24"/>
      <c r="G70" s="24"/>
      <c r="H70" s="24"/>
      <c r="I70" s="24"/>
      <c r="J70" s="24"/>
      <c r="K70" s="24"/>
      <c r="L70" s="24"/>
      <c r="M70" s="23"/>
      <c r="N70" s="23"/>
      <c r="O70" s="23"/>
      <c r="P70" s="23"/>
      <c r="Q70" s="23"/>
    </row>
    <row r="71" spans="1:17" ht="9" customHeight="1">
      <c r="A71" s="22"/>
      <c r="C71" s="284"/>
      <c r="D71" s="24"/>
      <c r="E71" s="24"/>
      <c r="F71" s="24"/>
      <c r="G71" s="24"/>
      <c r="H71" s="24"/>
      <c r="I71" s="24"/>
      <c r="J71" s="24"/>
      <c r="K71" s="24"/>
      <c r="L71" s="24"/>
      <c r="M71" s="23"/>
      <c r="N71" s="23"/>
      <c r="O71" s="23"/>
      <c r="P71" s="23"/>
      <c r="Q71" s="23"/>
    </row>
    <row r="72" spans="1:17" ht="9" customHeight="1">
      <c r="A72" s="22"/>
      <c r="C72" s="284"/>
      <c r="D72" s="24"/>
      <c r="E72" s="24"/>
      <c r="F72" s="24"/>
      <c r="G72" s="24"/>
      <c r="H72" s="24"/>
      <c r="I72" s="24"/>
      <c r="J72" s="24"/>
      <c r="K72" s="24"/>
      <c r="L72" s="24"/>
      <c r="M72" s="23"/>
      <c r="N72" s="23"/>
      <c r="O72" s="23"/>
      <c r="P72" s="23"/>
      <c r="Q72" s="23"/>
    </row>
    <row r="73" spans="1:17" ht="9" customHeight="1">
      <c r="A73" s="22"/>
      <c r="C73" s="284"/>
      <c r="D73" s="24"/>
      <c r="E73" s="24"/>
      <c r="F73" s="24"/>
      <c r="G73" s="24"/>
      <c r="H73" s="24"/>
      <c r="I73" s="24"/>
      <c r="J73" s="24"/>
      <c r="K73" s="24"/>
      <c r="L73" s="24"/>
      <c r="M73" s="23"/>
      <c r="N73" s="23"/>
      <c r="O73" s="23"/>
      <c r="P73" s="23"/>
      <c r="Q73" s="23"/>
    </row>
    <row r="74" spans="1:17" ht="9" customHeight="1">
      <c r="A74" s="22"/>
      <c r="C74" s="284"/>
      <c r="D74" s="24"/>
      <c r="E74" s="24"/>
      <c r="F74" s="24"/>
      <c r="G74" s="24"/>
      <c r="H74" s="24"/>
      <c r="I74" s="24"/>
      <c r="J74" s="24"/>
      <c r="K74" s="24"/>
      <c r="L74" s="24"/>
      <c r="M74" s="23"/>
      <c r="N74" s="23"/>
      <c r="O74" s="23"/>
      <c r="P74" s="23"/>
      <c r="Q74" s="23"/>
    </row>
    <row r="75" spans="1:17">
      <c r="A75" s="22"/>
      <c r="C75" s="285"/>
      <c r="D75" s="48"/>
      <c r="E75" s="48"/>
      <c r="F75" s="48"/>
      <c r="G75" s="48"/>
      <c r="H75" s="48"/>
      <c r="I75" s="48"/>
      <c r="J75" s="48"/>
      <c r="K75" s="48"/>
      <c r="L75" s="48"/>
    </row>
    <row r="76" spans="1:17">
      <c r="A76" s="22"/>
      <c r="C76" s="285"/>
      <c r="D76" s="48"/>
      <c r="E76" s="48"/>
      <c r="F76" s="48"/>
      <c r="G76" s="48"/>
      <c r="H76" s="48"/>
      <c r="I76" s="48"/>
      <c r="J76" s="48"/>
      <c r="K76" s="48"/>
      <c r="L76" s="48"/>
    </row>
    <row r="77" spans="1:17">
      <c r="A77" s="22"/>
      <c r="C77" s="285"/>
      <c r="D77" s="48"/>
      <c r="E77" s="48"/>
      <c r="F77" s="48"/>
      <c r="G77" s="48"/>
      <c r="H77" s="48"/>
      <c r="I77" s="48"/>
      <c r="J77" s="48"/>
      <c r="K77" s="48"/>
      <c r="L77" s="48"/>
    </row>
    <row r="78" spans="1:17">
      <c r="A78" s="22"/>
      <c r="C78" s="285"/>
      <c r="D78" s="48"/>
      <c r="E78" s="48"/>
      <c r="F78" s="48"/>
      <c r="G78" s="48"/>
      <c r="H78" s="48"/>
      <c r="I78" s="48"/>
      <c r="J78" s="48"/>
      <c r="K78" s="48"/>
      <c r="L78" s="48"/>
    </row>
    <row r="79" spans="1:17">
      <c r="A79" s="186"/>
      <c r="C79" s="285"/>
      <c r="D79" s="48"/>
      <c r="E79" s="48"/>
      <c r="F79" s="48"/>
      <c r="G79" s="48"/>
      <c r="H79" s="48"/>
      <c r="I79" s="48"/>
      <c r="J79" s="48"/>
      <c r="K79" s="48"/>
      <c r="L79" s="48"/>
    </row>
    <row r="80" spans="1:17">
      <c r="A80" s="188"/>
      <c r="C80" s="285"/>
      <c r="D80" s="48"/>
      <c r="E80" s="48"/>
      <c r="F80" s="48"/>
      <c r="G80" s="48"/>
      <c r="H80" s="48"/>
      <c r="I80" s="48"/>
      <c r="J80" s="48"/>
      <c r="K80" s="48"/>
      <c r="L80" s="48"/>
    </row>
    <row r="81" spans="1:12">
      <c r="A81" s="22"/>
      <c r="C81" s="285"/>
      <c r="D81" s="48"/>
      <c r="E81" s="48"/>
      <c r="F81" s="48"/>
      <c r="G81" s="48"/>
      <c r="H81" s="48"/>
      <c r="I81" s="48"/>
      <c r="J81" s="48"/>
      <c r="K81" s="48"/>
      <c r="L81" s="48"/>
    </row>
    <row r="82" spans="1:12">
      <c r="A82" s="22"/>
      <c r="C82" s="285"/>
      <c r="D82" s="48"/>
      <c r="E82" s="48"/>
      <c r="F82" s="48"/>
      <c r="G82" s="48"/>
      <c r="H82" s="48"/>
      <c r="I82" s="48"/>
      <c r="J82" s="48"/>
      <c r="K82" s="48"/>
      <c r="L82" s="48"/>
    </row>
    <row r="83" spans="1:12">
      <c r="A83" s="22"/>
      <c r="C83" s="285"/>
      <c r="D83" s="48"/>
      <c r="E83" s="48"/>
      <c r="F83" s="48"/>
      <c r="G83" s="48"/>
      <c r="H83" s="48"/>
      <c r="I83" s="48"/>
      <c r="J83" s="48"/>
      <c r="K83" s="48"/>
      <c r="L83" s="48"/>
    </row>
    <row r="84" spans="1:12">
      <c r="A84" s="22"/>
      <c r="C84" s="285"/>
      <c r="D84" s="48"/>
      <c r="E84" s="48"/>
      <c r="F84" s="48"/>
      <c r="G84" s="48"/>
      <c r="H84" s="48"/>
      <c r="I84" s="48"/>
      <c r="J84" s="48"/>
      <c r="K84" s="48"/>
      <c r="L84" s="48"/>
    </row>
    <row r="85" spans="1:12">
      <c r="A85" s="22"/>
      <c r="C85" s="285"/>
      <c r="D85" s="48"/>
      <c r="E85" s="48"/>
      <c r="F85" s="48"/>
      <c r="G85" s="48"/>
      <c r="H85" s="48"/>
      <c r="I85" s="48"/>
      <c r="J85" s="48"/>
      <c r="K85" s="48"/>
      <c r="L85" s="48"/>
    </row>
    <row r="86" spans="1:12">
      <c r="A86" s="22"/>
      <c r="C86" s="285"/>
      <c r="D86" s="48"/>
      <c r="E86" s="48"/>
      <c r="F86" s="48"/>
      <c r="G86" s="48"/>
      <c r="H86" s="48"/>
      <c r="I86" s="48"/>
      <c r="J86" s="48"/>
      <c r="K86" s="48"/>
      <c r="L86" s="48"/>
    </row>
    <row r="87" spans="1:12">
      <c r="A87" s="22"/>
      <c r="C87" s="285"/>
      <c r="D87" s="48"/>
      <c r="E87" s="48"/>
      <c r="F87" s="48"/>
      <c r="G87" s="48"/>
      <c r="H87" s="48"/>
      <c r="I87" s="48"/>
      <c r="J87" s="48"/>
      <c r="K87" s="48"/>
      <c r="L87" s="48"/>
    </row>
    <row r="88" spans="1:12">
      <c r="A88" s="22"/>
      <c r="C88" s="285"/>
      <c r="D88" s="48"/>
      <c r="E88" s="48"/>
      <c r="F88" s="48"/>
      <c r="G88" s="48"/>
      <c r="H88" s="48"/>
      <c r="I88" s="48"/>
      <c r="J88" s="48"/>
      <c r="K88" s="48"/>
      <c r="L88" s="48"/>
    </row>
    <row r="89" spans="1:12">
      <c r="A89" s="22"/>
      <c r="C89" s="285"/>
      <c r="D89" s="48"/>
      <c r="E89" s="48"/>
      <c r="F89" s="48"/>
      <c r="G89" s="48"/>
      <c r="H89" s="48"/>
      <c r="I89" s="48"/>
      <c r="J89" s="48"/>
      <c r="K89" s="48"/>
      <c r="L89" s="48"/>
    </row>
    <row r="90" spans="1:12">
      <c r="A90" s="188"/>
      <c r="C90" s="285"/>
      <c r="D90" s="48"/>
      <c r="E90" s="48"/>
      <c r="F90" s="48"/>
      <c r="G90" s="48"/>
      <c r="H90" s="48"/>
      <c r="I90" s="48"/>
      <c r="J90" s="48"/>
      <c r="K90" s="48"/>
      <c r="L90" s="48"/>
    </row>
    <row r="91" spans="1:12">
      <c r="A91" s="22"/>
      <c r="C91" s="285"/>
      <c r="D91" s="48"/>
      <c r="E91" s="48"/>
      <c r="F91" s="48"/>
      <c r="G91" s="48"/>
      <c r="H91" s="48"/>
      <c r="I91" s="48"/>
      <c r="J91" s="48"/>
      <c r="K91" s="48"/>
      <c r="L91" s="48"/>
    </row>
    <row r="92" spans="1:12">
      <c r="A92" s="22"/>
      <c r="C92" s="285"/>
      <c r="D92" s="48"/>
      <c r="E92" s="48"/>
      <c r="F92" s="48"/>
      <c r="G92" s="48"/>
      <c r="H92" s="48"/>
      <c r="I92" s="48"/>
      <c r="J92" s="48"/>
      <c r="K92" s="48"/>
      <c r="L92" s="48"/>
    </row>
    <row r="93" spans="1:12">
      <c r="A93" s="22"/>
      <c r="C93" s="285"/>
      <c r="D93" s="48"/>
      <c r="E93" s="48"/>
      <c r="F93" s="48"/>
      <c r="G93" s="48"/>
      <c r="H93" s="48"/>
      <c r="I93" s="48"/>
      <c r="J93" s="48"/>
      <c r="K93" s="48"/>
      <c r="L93" s="48"/>
    </row>
    <row r="94" spans="1:12">
      <c r="A94" s="189"/>
      <c r="C94" s="285"/>
      <c r="D94" s="48"/>
      <c r="E94" s="48"/>
      <c r="F94" s="48"/>
      <c r="G94" s="48"/>
      <c r="H94" s="48"/>
      <c r="I94" s="48"/>
      <c r="J94" s="48"/>
      <c r="K94" s="48"/>
      <c r="L94" s="48"/>
    </row>
    <row r="95" spans="1:12">
      <c r="A95" s="189"/>
      <c r="C95" s="285"/>
      <c r="D95" s="48"/>
      <c r="E95" s="48"/>
      <c r="F95" s="48"/>
      <c r="G95" s="48"/>
      <c r="H95" s="48"/>
      <c r="I95" s="48"/>
      <c r="J95" s="48"/>
      <c r="K95" s="48"/>
      <c r="L95" s="48"/>
    </row>
    <row r="96" spans="1:12">
      <c r="A96" s="189"/>
      <c r="C96" s="285"/>
      <c r="D96" s="48"/>
      <c r="E96" s="48"/>
      <c r="F96" s="48"/>
      <c r="G96" s="48"/>
      <c r="H96" s="48"/>
      <c r="I96" s="48"/>
      <c r="J96" s="48"/>
      <c r="K96" s="48"/>
      <c r="L96" s="48"/>
    </row>
    <row r="97" spans="1:12">
      <c r="A97" s="189"/>
      <c r="C97" s="285"/>
      <c r="D97" s="48"/>
      <c r="E97" s="48"/>
      <c r="F97" s="48"/>
      <c r="G97" s="48"/>
      <c r="H97" s="48"/>
      <c r="I97" s="48"/>
      <c r="J97" s="48"/>
      <c r="K97" s="48"/>
      <c r="L97" s="48"/>
    </row>
    <row r="98" spans="1:12">
      <c r="A98" s="189"/>
      <c r="C98" s="285"/>
      <c r="D98" s="48"/>
      <c r="E98" s="48"/>
      <c r="F98" s="48"/>
      <c r="G98" s="48"/>
      <c r="H98" s="48"/>
      <c r="I98" s="48"/>
      <c r="J98" s="48"/>
      <c r="K98" s="48"/>
      <c r="L98" s="48"/>
    </row>
    <row r="99" spans="1:12">
      <c r="A99" s="189"/>
      <c r="C99" s="285"/>
      <c r="D99" s="48"/>
      <c r="E99" s="48"/>
      <c r="F99" s="48"/>
      <c r="G99" s="48"/>
      <c r="H99" s="48"/>
      <c r="I99" s="48"/>
      <c r="J99" s="48"/>
      <c r="K99" s="48"/>
      <c r="L99" s="48"/>
    </row>
    <row r="100" spans="1:12">
      <c r="A100" s="189"/>
      <c r="C100" s="285"/>
      <c r="D100" s="48"/>
      <c r="E100" s="48"/>
      <c r="F100" s="48"/>
      <c r="G100" s="48"/>
      <c r="H100" s="48"/>
      <c r="I100" s="48"/>
      <c r="J100" s="48"/>
      <c r="K100" s="48"/>
      <c r="L100" s="48"/>
    </row>
    <row r="101" spans="1:12">
      <c r="A101" s="189"/>
      <c r="C101" s="285"/>
      <c r="D101" s="48"/>
      <c r="E101" s="48"/>
      <c r="F101" s="48"/>
      <c r="G101" s="48"/>
      <c r="H101" s="48"/>
      <c r="I101" s="48"/>
      <c r="J101" s="48"/>
      <c r="K101" s="48"/>
      <c r="L101" s="48"/>
    </row>
    <row r="102" spans="1:12">
      <c r="A102" s="189"/>
      <c r="C102" s="285"/>
      <c r="D102" s="48"/>
      <c r="E102" s="48"/>
      <c r="F102" s="48"/>
      <c r="G102" s="48"/>
      <c r="H102" s="48"/>
      <c r="I102" s="48"/>
      <c r="J102" s="48"/>
      <c r="K102" s="48"/>
      <c r="L102" s="48"/>
    </row>
    <row r="103" spans="1:12">
      <c r="A103" s="190"/>
      <c r="C103" s="285"/>
      <c r="D103" s="48"/>
      <c r="E103" s="48"/>
      <c r="F103" s="48"/>
      <c r="G103" s="48"/>
      <c r="H103" s="48"/>
      <c r="I103" s="48"/>
      <c r="J103" s="48"/>
      <c r="K103" s="48"/>
      <c r="L103" s="48"/>
    </row>
    <row r="104" spans="1:12">
      <c r="A104" s="190"/>
      <c r="C104" s="285"/>
      <c r="D104" s="48"/>
      <c r="E104" s="48"/>
      <c r="F104" s="48"/>
      <c r="G104" s="48"/>
      <c r="H104" s="48"/>
      <c r="I104" s="48"/>
      <c r="J104" s="48"/>
      <c r="K104" s="48"/>
      <c r="L104" s="48"/>
    </row>
    <row r="105" spans="1:12">
      <c r="A105" s="190"/>
      <c r="C105" s="285"/>
      <c r="D105" s="48"/>
      <c r="E105" s="48"/>
      <c r="F105" s="48"/>
      <c r="G105" s="48"/>
      <c r="H105" s="48"/>
      <c r="I105" s="48"/>
      <c r="J105" s="48"/>
      <c r="K105" s="48"/>
      <c r="L105" s="48"/>
    </row>
    <row r="106" spans="1:12">
      <c r="A106" s="190"/>
      <c r="C106" s="285"/>
      <c r="D106" s="48"/>
      <c r="E106" s="48"/>
      <c r="F106" s="48"/>
      <c r="G106" s="48"/>
      <c r="H106" s="48"/>
      <c r="I106" s="48"/>
      <c r="J106" s="48"/>
      <c r="K106" s="48"/>
      <c r="L106" s="48"/>
    </row>
    <row r="107" spans="1:12">
      <c r="A107" s="190"/>
      <c r="C107" s="285"/>
      <c r="D107" s="48"/>
      <c r="E107" s="48"/>
      <c r="F107" s="48"/>
      <c r="G107" s="48"/>
      <c r="H107" s="48"/>
      <c r="I107" s="48"/>
      <c r="J107" s="48"/>
      <c r="K107" s="48"/>
      <c r="L107" s="48"/>
    </row>
    <row r="108" spans="1:12">
      <c r="A108" s="190"/>
      <c r="C108" s="285"/>
      <c r="D108" s="48"/>
      <c r="E108" s="48"/>
      <c r="F108" s="48"/>
      <c r="G108" s="48"/>
      <c r="H108" s="48"/>
      <c r="I108" s="48"/>
      <c r="J108" s="48"/>
      <c r="K108" s="48"/>
      <c r="L108" s="48"/>
    </row>
    <row r="109" spans="1:12">
      <c r="A109" s="190"/>
      <c r="C109" s="285"/>
      <c r="D109" s="48"/>
      <c r="E109" s="48"/>
      <c r="F109" s="48"/>
      <c r="G109" s="48"/>
      <c r="H109" s="48"/>
      <c r="I109" s="48"/>
      <c r="J109" s="48"/>
      <c r="K109" s="48"/>
      <c r="L109" s="48"/>
    </row>
    <row r="110" spans="1:12">
      <c r="A110" s="190"/>
      <c r="C110" s="285"/>
      <c r="D110" s="48"/>
      <c r="E110" s="48"/>
      <c r="F110" s="48"/>
      <c r="G110" s="48"/>
      <c r="H110" s="48"/>
      <c r="I110" s="48"/>
      <c r="J110" s="48"/>
      <c r="K110" s="48"/>
      <c r="L110" s="48"/>
    </row>
    <row r="111" spans="1:12">
      <c r="A111" s="190"/>
      <c r="C111" s="285"/>
      <c r="D111" s="48"/>
      <c r="E111" s="48"/>
      <c r="F111" s="48"/>
      <c r="G111" s="48"/>
      <c r="H111" s="48"/>
      <c r="I111" s="48"/>
      <c r="J111" s="48"/>
      <c r="K111" s="48"/>
      <c r="L111" s="48"/>
    </row>
    <row r="112" spans="1:12">
      <c r="A112" s="190"/>
      <c r="C112" s="285"/>
      <c r="D112" s="48"/>
      <c r="E112" s="48"/>
      <c r="F112" s="48"/>
      <c r="G112" s="48"/>
      <c r="H112" s="48"/>
      <c r="I112" s="48"/>
      <c r="J112" s="48"/>
      <c r="K112" s="48"/>
      <c r="L112" s="48"/>
    </row>
    <row r="113" spans="1:12">
      <c r="A113" s="190"/>
      <c r="C113" s="285"/>
      <c r="D113" s="48"/>
      <c r="E113" s="48"/>
      <c r="F113" s="48"/>
      <c r="G113" s="48"/>
      <c r="H113" s="48"/>
      <c r="I113" s="48"/>
      <c r="J113" s="48"/>
      <c r="K113" s="48"/>
      <c r="L113" s="48"/>
    </row>
    <row r="114" spans="1:12">
      <c r="A114" s="190"/>
      <c r="C114" s="285"/>
      <c r="D114" s="48"/>
      <c r="E114" s="48"/>
      <c r="F114" s="48"/>
      <c r="G114" s="48"/>
      <c r="H114" s="48"/>
      <c r="I114" s="48"/>
      <c r="J114" s="48"/>
      <c r="K114" s="48"/>
      <c r="L114" s="48"/>
    </row>
    <row r="115" spans="1:12">
      <c r="A115" s="190"/>
      <c r="C115" s="285"/>
      <c r="D115" s="48"/>
      <c r="E115" s="48"/>
      <c r="F115" s="48"/>
      <c r="G115" s="48"/>
      <c r="H115" s="48"/>
      <c r="I115" s="48"/>
      <c r="J115" s="48"/>
      <c r="K115" s="48"/>
      <c r="L115" s="48"/>
    </row>
    <row r="116" spans="1:12">
      <c r="A116" s="190"/>
    </row>
    <row r="117" spans="1:12">
      <c r="A117" s="190"/>
    </row>
    <row r="118" spans="1:12">
      <c r="A118" s="190"/>
    </row>
    <row r="119" spans="1:12">
      <c r="A119" s="190"/>
    </row>
    <row r="120" spans="1:12">
      <c r="A120" s="190"/>
    </row>
    <row r="121" spans="1:12">
      <c r="A121" s="190"/>
    </row>
    <row r="122" spans="1:12">
      <c r="A122" s="190"/>
    </row>
    <row r="123" spans="1:12">
      <c r="A123" s="190"/>
    </row>
    <row r="124" spans="1:12">
      <c r="A124" s="190"/>
    </row>
    <row r="125" spans="1:12">
      <c r="A125" s="190"/>
    </row>
    <row r="126" spans="1:12">
      <c r="A126" s="190"/>
    </row>
    <row r="127" spans="1:12">
      <c r="A127" s="190"/>
    </row>
    <row r="128" spans="1:12">
      <c r="A128" s="190"/>
    </row>
    <row r="129" spans="1:1">
      <c r="A129" s="190"/>
    </row>
    <row r="130" spans="1:1">
      <c r="A130" s="190"/>
    </row>
    <row r="131" spans="1:1">
      <c r="A131" s="190"/>
    </row>
    <row r="132" spans="1:1">
      <c r="A132" s="190"/>
    </row>
    <row r="133" spans="1:1">
      <c r="A133" s="190"/>
    </row>
    <row r="134" spans="1:1">
      <c r="A134" s="190"/>
    </row>
    <row r="135" spans="1:1">
      <c r="A135" s="190"/>
    </row>
    <row r="136" spans="1:1">
      <c r="A136" s="190"/>
    </row>
    <row r="137" spans="1:1">
      <c r="A137" s="190"/>
    </row>
    <row r="138" spans="1:1">
      <c r="A138" s="190"/>
    </row>
    <row r="139" spans="1:1">
      <c r="A139" s="190"/>
    </row>
    <row r="140" spans="1:1">
      <c r="A140" s="190"/>
    </row>
    <row r="141" spans="1:1">
      <c r="A141" s="190"/>
    </row>
    <row r="142" spans="1:1">
      <c r="A142" s="190"/>
    </row>
    <row r="143" spans="1:1">
      <c r="A143" s="190"/>
    </row>
    <row r="144" spans="1:1">
      <c r="A144" s="190"/>
    </row>
    <row r="145" spans="1:1">
      <c r="A145" s="190"/>
    </row>
    <row r="146" spans="1:1">
      <c r="A146" s="190"/>
    </row>
    <row r="147" spans="1:1">
      <c r="A147" s="190"/>
    </row>
    <row r="148" spans="1:1">
      <c r="A148" s="190"/>
    </row>
    <row r="149" spans="1:1">
      <c r="A149" s="190"/>
    </row>
    <row r="150" spans="1:1">
      <c r="A150" s="190"/>
    </row>
    <row r="151" spans="1:1">
      <c r="A151" s="190"/>
    </row>
    <row r="152" spans="1:1">
      <c r="A152" s="190"/>
    </row>
    <row r="153" spans="1:1">
      <c r="A153" s="190"/>
    </row>
    <row r="154" spans="1:1">
      <c r="A154" s="190"/>
    </row>
    <row r="155" spans="1:1">
      <c r="A155" s="190"/>
    </row>
    <row r="156" spans="1:1">
      <c r="A156" s="190"/>
    </row>
    <row r="157" spans="1:1">
      <c r="A157" s="190"/>
    </row>
    <row r="158" spans="1:1">
      <c r="A158" s="190"/>
    </row>
    <row r="159" spans="1:1">
      <c r="A159" s="190"/>
    </row>
    <row r="160" spans="1:1">
      <c r="A160" s="190"/>
    </row>
    <row r="161" spans="1:1">
      <c r="A161" s="190"/>
    </row>
    <row r="162" spans="1:1">
      <c r="A162" s="190"/>
    </row>
    <row r="163" spans="1:1">
      <c r="A163" s="190"/>
    </row>
    <row r="164" spans="1:1">
      <c r="A164" s="190"/>
    </row>
    <row r="165" spans="1:1">
      <c r="A165" s="190"/>
    </row>
    <row r="166" spans="1:1">
      <c r="A166" s="190"/>
    </row>
    <row r="167" spans="1:1">
      <c r="A167" s="190"/>
    </row>
    <row r="168" spans="1:1">
      <c r="A168" s="190"/>
    </row>
    <row r="169" spans="1:1">
      <c r="A169" s="190"/>
    </row>
    <row r="170" spans="1:1">
      <c r="A170" s="190"/>
    </row>
    <row r="171" spans="1:1">
      <c r="A171" s="190"/>
    </row>
    <row r="172" spans="1:1">
      <c r="A172" s="190"/>
    </row>
    <row r="173" spans="1:1">
      <c r="A173" s="190"/>
    </row>
    <row r="174" spans="1:1">
      <c r="A174" s="190"/>
    </row>
    <row r="175" spans="1:1">
      <c r="A175" s="190"/>
    </row>
    <row r="176" spans="1:1">
      <c r="A176" s="190"/>
    </row>
    <row r="177" spans="1:1">
      <c r="A177" s="190"/>
    </row>
    <row r="178" spans="1:1">
      <c r="A178" s="190"/>
    </row>
    <row r="179" spans="1:1">
      <c r="A179" s="190"/>
    </row>
    <row r="180" spans="1:1">
      <c r="A180" s="190"/>
    </row>
    <row r="181" spans="1:1">
      <c r="A181" s="190"/>
    </row>
    <row r="182" spans="1:1">
      <c r="A182" s="190"/>
    </row>
    <row r="183" spans="1:1">
      <c r="A183" s="190"/>
    </row>
    <row r="184" spans="1:1">
      <c r="A184" s="190"/>
    </row>
    <row r="185" spans="1:1">
      <c r="A185" s="190"/>
    </row>
    <row r="186" spans="1:1">
      <c r="A186" s="190"/>
    </row>
    <row r="187" spans="1:1">
      <c r="A187" s="190"/>
    </row>
    <row r="188" spans="1:1">
      <c r="A188" s="190"/>
    </row>
    <row r="189" spans="1:1">
      <c r="A189" s="190"/>
    </row>
    <row r="190" spans="1:1">
      <c r="A190" s="190"/>
    </row>
    <row r="191" spans="1:1">
      <c r="A191" s="190"/>
    </row>
    <row r="192" spans="1:1">
      <c r="A192" s="190"/>
    </row>
    <row r="193" spans="1:1">
      <c r="A193" s="190"/>
    </row>
    <row r="194" spans="1:1">
      <c r="A194" s="190"/>
    </row>
    <row r="195" spans="1:1">
      <c r="A195" s="190"/>
    </row>
    <row r="196" spans="1:1">
      <c r="A196" s="190"/>
    </row>
    <row r="197" spans="1:1">
      <c r="A197" s="190"/>
    </row>
    <row r="198" spans="1:1">
      <c r="A198" s="190"/>
    </row>
    <row r="199" spans="1:1">
      <c r="A199" s="190"/>
    </row>
    <row r="200" spans="1:1">
      <c r="A200" s="190"/>
    </row>
    <row r="201" spans="1:1">
      <c r="A201" s="190"/>
    </row>
    <row r="202" spans="1:1">
      <c r="A202" s="190"/>
    </row>
    <row r="203" spans="1:1">
      <c r="A203" s="190"/>
    </row>
    <row r="204" spans="1:1">
      <c r="A204" s="190"/>
    </row>
    <row r="205" spans="1:1">
      <c r="A205" s="190"/>
    </row>
    <row r="206" spans="1:1">
      <c r="A206" s="190"/>
    </row>
    <row r="207" spans="1:1">
      <c r="A207" s="190"/>
    </row>
    <row r="208" spans="1:1">
      <c r="A208" s="190"/>
    </row>
    <row r="209" spans="1:1">
      <c r="A209" s="190"/>
    </row>
    <row r="210" spans="1:1">
      <c r="A210" s="190"/>
    </row>
    <row r="211" spans="1:1">
      <c r="A211" s="190"/>
    </row>
    <row r="212" spans="1:1">
      <c r="A212" s="190"/>
    </row>
    <row r="213" spans="1:1">
      <c r="A213" s="190"/>
    </row>
    <row r="214" spans="1:1">
      <c r="A214" s="190"/>
    </row>
    <row r="215" spans="1:1">
      <c r="A215" s="190"/>
    </row>
    <row r="216" spans="1:1">
      <c r="A216" s="25"/>
    </row>
    <row r="217" spans="1:1">
      <c r="A217" s="25"/>
    </row>
    <row r="218" spans="1:1">
      <c r="A218" s="25"/>
    </row>
    <row r="219" spans="1:1">
      <c r="A219" s="25"/>
    </row>
    <row r="220" spans="1:1">
      <c r="A220" s="25"/>
    </row>
    <row r="221" spans="1:1">
      <c r="A221" s="25"/>
    </row>
    <row r="222" spans="1:1">
      <c r="A222" s="25"/>
    </row>
    <row r="223" spans="1:1">
      <c r="A223" s="25"/>
    </row>
    <row r="224" spans="1:1">
      <c r="A224" s="25"/>
    </row>
    <row r="225" spans="1:1">
      <c r="A225" s="25"/>
    </row>
    <row r="226" spans="1:1">
      <c r="A226" s="25"/>
    </row>
    <row r="227" spans="1:1">
      <c r="A227" s="25"/>
    </row>
    <row r="228" spans="1:1">
      <c r="A228" s="25"/>
    </row>
    <row r="229" spans="1:1">
      <c r="A229" s="25"/>
    </row>
    <row r="230" spans="1:1">
      <c r="A230" s="25"/>
    </row>
    <row r="231" spans="1:1">
      <c r="A231" s="25"/>
    </row>
    <row r="232" spans="1:1">
      <c r="A232" s="25"/>
    </row>
    <row r="233" spans="1:1">
      <c r="A233" s="25"/>
    </row>
    <row r="234" spans="1:1">
      <c r="A234" s="25"/>
    </row>
    <row r="235" spans="1:1">
      <c r="A235" s="25"/>
    </row>
    <row r="236" spans="1:1">
      <c r="A236" s="25"/>
    </row>
    <row r="237" spans="1:1">
      <c r="A237" s="25"/>
    </row>
    <row r="238" spans="1:1">
      <c r="A238" s="25"/>
    </row>
    <row r="239" spans="1:1">
      <c r="A239" s="25"/>
    </row>
    <row r="240" spans="1:1">
      <c r="A240" s="25"/>
    </row>
    <row r="241" spans="1:1">
      <c r="A241" s="25"/>
    </row>
    <row r="242" spans="1:1">
      <c r="A242" s="25"/>
    </row>
    <row r="243" spans="1:1">
      <c r="A243" s="25"/>
    </row>
    <row r="244" spans="1:1">
      <c r="A244" s="25"/>
    </row>
    <row r="245" spans="1:1">
      <c r="A245" s="25"/>
    </row>
    <row r="246" spans="1:1">
      <c r="A246" s="25"/>
    </row>
    <row r="247" spans="1:1">
      <c r="A247" s="25"/>
    </row>
    <row r="248" spans="1:1">
      <c r="A248" s="25"/>
    </row>
    <row r="249" spans="1:1">
      <c r="A249" s="25"/>
    </row>
    <row r="250" spans="1:1">
      <c r="A250" s="25"/>
    </row>
    <row r="251" spans="1:1">
      <c r="A251" s="25"/>
    </row>
    <row r="252" spans="1:1">
      <c r="A252" s="25"/>
    </row>
    <row r="253" spans="1:1">
      <c r="A253" s="25"/>
    </row>
    <row r="254" spans="1:1">
      <c r="A254" s="25"/>
    </row>
    <row r="255" spans="1:1">
      <c r="A255" s="25"/>
    </row>
    <row r="256" spans="1:1">
      <c r="A256" s="25"/>
    </row>
    <row r="257" spans="1:1">
      <c r="A257" s="25"/>
    </row>
    <row r="258" spans="1:1">
      <c r="A258" s="25"/>
    </row>
    <row r="259" spans="1:1">
      <c r="A259" s="25"/>
    </row>
    <row r="260" spans="1:1">
      <c r="A260" s="25"/>
    </row>
    <row r="261" spans="1:1">
      <c r="A261" s="25"/>
    </row>
    <row r="262" spans="1:1">
      <c r="A262" s="25"/>
    </row>
    <row r="263" spans="1:1">
      <c r="A263" s="25"/>
    </row>
    <row r="264" spans="1:1">
      <c r="A264" s="25"/>
    </row>
    <row r="265" spans="1:1">
      <c r="A265" s="25"/>
    </row>
    <row r="266" spans="1:1">
      <c r="A266" s="25"/>
    </row>
    <row r="267" spans="1:1">
      <c r="A267" s="25"/>
    </row>
    <row r="268" spans="1:1">
      <c r="A268" s="25"/>
    </row>
    <row r="269" spans="1:1">
      <c r="A269" s="25"/>
    </row>
    <row r="270" spans="1:1">
      <c r="A270" s="25"/>
    </row>
    <row r="271" spans="1:1">
      <c r="A271" s="25"/>
    </row>
    <row r="272" spans="1:1">
      <c r="A272" s="25"/>
    </row>
    <row r="273" spans="1:1">
      <c r="A273" s="25"/>
    </row>
    <row r="274" spans="1:1">
      <c r="A274" s="25"/>
    </row>
    <row r="275" spans="1:1">
      <c r="A275" s="25"/>
    </row>
    <row r="276" spans="1:1">
      <c r="A276" s="25"/>
    </row>
    <row r="277" spans="1:1">
      <c r="A277" s="25"/>
    </row>
    <row r="278" spans="1:1">
      <c r="A278" s="25"/>
    </row>
    <row r="279" spans="1:1">
      <c r="A279" s="25"/>
    </row>
    <row r="280" spans="1:1">
      <c r="A280" s="25"/>
    </row>
    <row r="281" spans="1:1">
      <c r="A281" s="25"/>
    </row>
    <row r="282" spans="1:1">
      <c r="A282" s="25"/>
    </row>
    <row r="283" spans="1:1">
      <c r="A283" s="25"/>
    </row>
    <row r="284" spans="1:1">
      <c r="A284" s="25"/>
    </row>
    <row r="285" spans="1:1">
      <c r="A285" s="25"/>
    </row>
    <row r="286" spans="1:1">
      <c r="A286" s="25"/>
    </row>
    <row r="287" spans="1:1">
      <c r="A287" s="25"/>
    </row>
    <row r="288" spans="1:1">
      <c r="A288" s="25"/>
    </row>
    <row r="289" spans="1:1">
      <c r="A289" s="25"/>
    </row>
    <row r="290" spans="1:1">
      <c r="A290" s="25"/>
    </row>
    <row r="291" spans="1:1">
      <c r="A291" s="25"/>
    </row>
    <row r="292" spans="1:1">
      <c r="A292" s="25"/>
    </row>
    <row r="293" spans="1:1">
      <c r="A293" s="25"/>
    </row>
    <row r="294" spans="1:1">
      <c r="A294" s="25"/>
    </row>
    <row r="295" spans="1:1">
      <c r="A295" s="25"/>
    </row>
    <row r="296" spans="1:1">
      <c r="A296" s="25"/>
    </row>
    <row r="297" spans="1:1">
      <c r="A297" s="25"/>
    </row>
    <row r="298" spans="1:1">
      <c r="A298" s="25"/>
    </row>
    <row r="299" spans="1:1">
      <c r="A299" s="25"/>
    </row>
    <row r="300" spans="1:1">
      <c r="A300" s="25"/>
    </row>
    <row r="301" spans="1:1">
      <c r="A301" s="25"/>
    </row>
    <row r="302" spans="1:1">
      <c r="A302" s="25"/>
    </row>
    <row r="303" spans="1:1">
      <c r="A303" s="25"/>
    </row>
    <row r="304" spans="1:1">
      <c r="A304" s="25"/>
    </row>
    <row r="305" spans="1:1">
      <c r="A305" s="25"/>
    </row>
    <row r="306" spans="1:1">
      <c r="A306" s="25"/>
    </row>
    <row r="307" spans="1:1">
      <c r="A307" s="25"/>
    </row>
    <row r="308" spans="1:1">
      <c r="A308" s="25"/>
    </row>
    <row r="309" spans="1:1">
      <c r="A309" s="25"/>
    </row>
    <row r="310" spans="1:1">
      <c r="A310" s="25"/>
    </row>
    <row r="311" spans="1:1">
      <c r="A311" s="25"/>
    </row>
    <row r="312" spans="1:1">
      <c r="A312" s="25"/>
    </row>
    <row r="313" spans="1:1">
      <c r="A313" s="25"/>
    </row>
    <row r="314" spans="1:1">
      <c r="A314" s="25"/>
    </row>
    <row r="315" spans="1:1">
      <c r="A315" s="25"/>
    </row>
    <row r="316" spans="1:1">
      <c r="A316" s="25"/>
    </row>
    <row r="317" spans="1:1">
      <c r="A317" s="25"/>
    </row>
    <row r="318" spans="1:1">
      <c r="A318" s="25"/>
    </row>
    <row r="319" spans="1:1">
      <c r="A319" s="25"/>
    </row>
    <row r="320" spans="1:1">
      <c r="A320" s="25"/>
    </row>
    <row r="321" spans="1:1">
      <c r="A321" s="25"/>
    </row>
    <row r="322" spans="1:1">
      <c r="A322" s="25"/>
    </row>
    <row r="323" spans="1:1">
      <c r="A323" s="25"/>
    </row>
    <row r="324" spans="1:1">
      <c r="A324" s="25"/>
    </row>
    <row r="325" spans="1:1">
      <c r="A325" s="25"/>
    </row>
    <row r="326" spans="1:1">
      <c r="A326" s="25"/>
    </row>
    <row r="327" spans="1:1">
      <c r="A327" s="25"/>
    </row>
    <row r="328" spans="1:1">
      <c r="A328" s="25"/>
    </row>
    <row r="329" spans="1:1">
      <c r="A329" s="25"/>
    </row>
    <row r="330" spans="1:1">
      <c r="A330" s="25"/>
    </row>
    <row r="331" spans="1:1">
      <c r="A331" s="25"/>
    </row>
    <row r="332" spans="1:1">
      <c r="A332" s="25"/>
    </row>
    <row r="333" spans="1:1">
      <c r="A333" s="25"/>
    </row>
    <row r="334" spans="1:1">
      <c r="A334" s="25"/>
    </row>
    <row r="335" spans="1:1">
      <c r="A335" s="25"/>
    </row>
    <row r="336" spans="1:1">
      <c r="A336" s="25"/>
    </row>
    <row r="337" spans="1:1">
      <c r="A337" s="25"/>
    </row>
    <row r="338" spans="1:1">
      <c r="A338" s="25"/>
    </row>
    <row r="339" spans="1:1">
      <c r="A339" s="25"/>
    </row>
    <row r="340" spans="1:1">
      <c r="A340" s="25"/>
    </row>
    <row r="341" spans="1:1">
      <c r="A341" s="25"/>
    </row>
    <row r="342" spans="1:1">
      <c r="A342" s="25"/>
    </row>
    <row r="343" spans="1:1">
      <c r="A343" s="25"/>
    </row>
    <row r="344" spans="1:1">
      <c r="A344" s="25"/>
    </row>
    <row r="345" spans="1:1">
      <c r="A345" s="25"/>
    </row>
    <row r="346" spans="1:1">
      <c r="A346" s="25"/>
    </row>
    <row r="347" spans="1:1">
      <c r="A347" s="25"/>
    </row>
    <row r="348" spans="1:1">
      <c r="A348" s="25"/>
    </row>
    <row r="349" spans="1:1">
      <c r="A349" s="25"/>
    </row>
    <row r="350" spans="1:1">
      <c r="A350" s="25"/>
    </row>
    <row r="351" spans="1:1">
      <c r="A351" s="25"/>
    </row>
    <row r="352" spans="1:1">
      <c r="A352" s="25"/>
    </row>
    <row r="353" spans="1:1">
      <c r="A353" s="25"/>
    </row>
    <row r="354" spans="1:1">
      <c r="A354" s="25"/>
    </row>
    <row r="355" spans="1:1">
      <c r="A355" s="25"/>
    </row>
    <row r="356" spans="1:1">
      <c r="A356" s="25"/>
    </row>
    <row r="357" spans="1:1">
      <c r="A357" s="25"/>
    </row>
    <row r="358" spans="1:1">
      <c r="A358" s="25"/>
    </row>
    <row r="359" spans="1:1">
      <c r="A359" s="25"/>
    </row>
    <row r="360" spans="1:1">
      <c r="A360" s="25"/>
    </row>
    <row r="361" spans="1:1">
      <c r="A361" s="25"/>
    </row>
    <row r="362" spans="1:1">
      <c r="A362" s="25"/>
    </row>
    <row r="363" spans="1:1">
      <c r="A363" s="25"/>
    </row>
    <row r="364" spans="1:1">
      <c r="A364" s="25"/>
    </row>
    <row r="365" spans="1:1">
      <c r="A365" s="25"/>
    </row>
    <row r="366" spans="1:1">
      <c r="A366" s="25"/>
    </row>
    <row r="367" spans="1:1">
      <c r="A367" s="25"/>
    </row>
    <row r="368" spans="1:1">
      <c r="A368" s="25"/>
    </row>
    <row r="369" spans="1:1">
      <c r="A369" s="25"/>
    </row>
    <row r="370" spans="1:1">
      <c r="A370" s="25"/>
    </row>
    <row r="371" spans="1:1">
      <c r="A371" s="25"/>
    </row>
    <row r="372" spans="1:1">
      <c r="A372" s="25"/>
    </row>
    <row r="373" spans="1:1">
      <c r="A373" s="25"/>
    </row>
    <row r="374" spans="1:1">
      <c r="A374" s="25"/>
    </row>
    <row r="375" spans="1:1">
      <c r="A375" s="25"/>
    </row>
    <row r="376" spans="1:1">
      <c r="A376" s="25"/>
    </row>
    <row r="377" spans="1:1">
      <c r="A377" s="25"/>
    </row>
    <row r="378" spans="1:1">
      <c r="A378" s="25"/>
    </row>
    <row r="379" spans="1:1">
      <c r="A379" s="25"/>
    </row>
    <row r="380" spans="1:1">
      <c r="A380" s="25"/>
    </row>
    <row r="381" spans="1:1">
      <c r="A381" s="25"/>
    </row>
    <row r="382" spans="1:1">
      <c r="A382" s="25"/>
    </row>
    <row r="383" spans="1:1">
      <c r="A383" s="25"/>
    </row>
    <row r="384" spans="1:1">
      <c r="A384" s="25"/>
    </row>
    <row r="385" spans="1:1">
      <c r="A385" s="25"/>
    </row>
    <row r="386" spans="1:1">
      <c r="A386" s="25"/>
    </row>
    <row r="387" spans="1:1">
      <c r="A387" s="25"/>
    </row>
    <row r="388" spans="1:1">
      <c r="A388" s="25"/>
    </row>
    <row r="389" spans="1:1">
      <c r="A389" s="25"/>
    </row>
    <row r="390" spans="1:1">
      <c r="A390" s="25"/>
    </row>
    <row r="391" spans="1:1">
      <c r="A391" s="25"/>
    </row>
    <row r="392" spans="1:1">
      <c r="A392" s="25"/>
    </row>
    <row r="393" spans="1:1">
      <c r="A393" s="25"/>
    </row>
    <row r="394" spans="1:1">
      <c r="A394" s="25"/>
    </row>
    <row r="395" spans="1:1">
      <c r="A395" s="25"/>
    </row>
    <row r="396" spans="1:1">
      <c r="A396" s="25"/>
    </row>
    <row r="397" spans="1:1">
      <c r="A397" s="25"/>
    </row>
    <row r="398" spans="1:1">
      <c r="A398" s="25"/>
    </row>
    <row r="399" spans="1:1">
      <c r="A399" s="25"/>
    </row>
    <row r="400" spans="1:1">
      <c r="A400" s="25"/>
    </row>
    <row r="401" spans="1:1">
      <c r="A401" s="25"/>
    </row>
    <row r="402" spans="1:1">
      <c r="A402" s="25"/>
    </row>
    <row r="403" spans="1:1">
      <c r="A403" s="25"/>
    </row>
    <row r="404" spans="1:1">
      <c r="A404" s="25"/>
    </row>
    <row r="405" spans="1:1">
      <c r="A405" s="25"/>
    </row>
    <row r="406" spans="1:1">
      <c r="A406" s="25"/>
    </row>
    <row r="407" spans="1:1">
      <c r="A407" s="25"/>
    </row>
    <row r="408" spans="1:1">
      <c r="A408" s="25"/>
    </row>
    <row r="409" spans="1:1">
      <c r="A409" s="25"/>
    </row>
    <row r="410" spans="1:1">
      <c r="A410" s="25"/>
    </row>
    <row r="411" spans="1:1">
      <c r="A411" s="25"/>
    </row>
    <row r="412" spans="1:1">
      <c r="A412" s="25"/>
    </row>
    <row r="413" spans="1:1">
      <c r="A413" s="25"/>
    </row>
    <row r="414" spans="1:1">
      <c r="A414" s="25"/>
    </row>
    <row r="415" spans="1:1">
      <c r="A415" s="25"/>
    </row>
    <row r="416" spans="1:1">
      <c r="A416" s="25"/>
    </row>
    <row r="417" spans="1:1">
      <c r="A417" s="25"/>
    </row>
    <row r="418" spans="1:1">
      <c r="A418" s="25"/>
    </row>
    <row r="419" spans="1:1">
      <c r="A419" s="25"/>
    </row>
    <row r="420" spans="1:1">
      <c r="A420" s="25"/>
    </row>
    <row r="421" spans="1:1">
      <c r="A421" s="25"/>
    </row>
    <row r="422" spans="1:1">
      <c r="A422" s="25"/>
    </row>
    <row r="423" spans="1:1">
      <c r="A423" s="25"/>
    </row>
    <row r="424" spans="1:1">
      <c r="A424" s="25"/>
    </row>
    <row r="425" spans="1:1">
      <c r="A425" s="25"/>
    </row>
    <row r="426" spans="1:1">
      <c r="A426" s="25"/>
    </row>
    <row r="427" spans="1:1">
      <c r="A427" s="25"/>
    </row>
    <row r="428" spans="1:1">
      <c r="A428" s="25"/>
    </row>
    <row r="429" spans="1:1">
      <c r="A429" s="25"/>
    </row>
    <row r="430" spans="1:1">
      <c r="A430" s="25"/>
    </row>
    <row r="431" spans="1:1">
      <c r="A431" s="25"/>
    </row>
    <row r="432" spans="1:1">
      <c r="A432" s="25"/>
    </row>
    <row r="433" spans="1:1">
      <c r="A433" s="25"/>
    </row>
    <row r="434" spans="1:1">
      <c r="A434" s="25"/>
    </row>
    <row r="435" spans="1:1">
      <c r="A435" s="25"/>
    </row>
    <row r="436" spans="1:1">
      <c r="A436" s="25"/>
    </row>
    <row r="437" spans="1:1">
      <c r="A437" s="25"/>
    </row>
    <row r="438" spans="1:1">
      <c r="A438" s="25"/>
    </row>
    <row r="439" spans="1:1">
      <c r="A439" s="25"/>
    </row>
    <row r="440" spans="1:1">
      <c r="A440" s="25"/>
    </row>
    <row r="441" spans="1:1">
      <c r="A441" s="25"/>
    </row>
    <row r="442" spans="1:1">
      <c r="A442" s="25"/>
    </row>
    <row r="443" spans="1:1">
      <c r="A443" s="25"/>
    </row>
    <row r="444" spans="1:1">
      <c r="A444" s="25"/>
    </row>
    <row r="445" spans="1:1">
      <c r="A445" s="25"/>
    </row>
    <row r="446" spans="1:1">
      <c r="A446" s="25"/>
    </row>
    <row r="447" spans="1:1">
      <c r="A447" s="25"/>
    </row>
    <row r="448" spans="1:1">
      <c r="A448" s="25"/>
    </row>
    <row r="449" spans="1:1">
      <c r="A449" s="25"/>
    </row>
    <row r="450" spans="1:1">
      <c r="A450" s="25"/>
    </row>
    <row r="451" spans="1:1">
      <c r="A451" s="25"/>
    </row>
    <row r="452" spans="1:1">
      <c r="A452" s="25"/>
    </row>
    <row r="453" spans="1:1">
      <c r="A453" s="25"/>
    </row>
    <row r="454" spans="1:1">
      <c r="A454" s="25"/>
    </row>
    <row r="455" spans="1:1">
      <c r="A455" s="25"/>
    </row>
    <row r="456" spans="1:1">
      <c r="A456" s="25"/>
    </row>
    <row r="457" spans="1:1">
      <c r="A457" s="25"/>
    </row>
    <row r="458" spans="1:1">
      <c r="A458" s="25"/>
    </row>
    <row r="459" spans="1:1">
      <c r="A459" s="25"/>
    </row>
    <row r="460" spans="1:1">
      <c r="A460" s="25"/>
    </row>
    <row r="461" spans="1:1">
      <c r="A461" s="25"/>
    </row>
    <row r="462" spans="1:1">
      <c r="A462" s="25"/>
    </row>
    <row r="463" spans="1:1">
      <c r="A463" s="25"/>
    </row>
    <row r="464" spans="1:1">
      <c r="A464" s="25"/>
    </row>
    <row r="465" spans="1:1">
      <c r="A465" s="25"/>
    </row>
    <row r="466" spans="1:1">
      <c r="A466" s="25"/>
    </row>
    <row r="467" spans="1:1">
      <c r="A467" s="25"/>
    </row>
    <row r="468" spans="1:1">
      <c r="A468" s="25"/>
    </row>
    <row r="469" spans="1:1">
      <c r="A469" s="25"/>
    </row>
    <row r="470" spans="1:1">
      <c r="A470" s="25"/>
    </row>
    <row r="471" spans="1:1">
      <c r="A471" s="25"/>
    </row>
    <row r="472" spans="1:1">
      <c r="A472" s="25"/>
    </row>
    <row r="473" spans="1:1">
      <c r="A473" s="25"/>
    </row>
    <row r="474" spans="1:1">
      <c r="A474" s="25"/>
    </row>
    <row r="475" spans="1:1">
      <c r="A475" s="25"/>
    </row>
    <row r="476" spans="1:1">
      <c r="A476" s="25"/>
    </row>
    <row r="477" spans="1:1">
      <c r="A477" s="25"/>
    </row>
    <row r="478" spans="1:1">
      <c r="A478" s="25"/>
    </row>
    <row r="479" spans="1:1">
      <c r="A479" s="25"/>
    </row>
    <row r="480" spans="1:1">
      <c r="A480" s="25"/>
    </row>
    <row r="481" spans="1:1">
      <c r="A481" s="25"/>
    </row>
    <row r="482" spans="1:1">
      <c r="A482" s="25"/>
    </row>
    <row r="483" spans="1:1">
      <c r="A483" s="25"/>
    </row>
    <row r="484" spans="1:1">
      <c r="A484" s="25"/>
    </row>
    <row r="485" spans="1:1">
      <c r="A485" s="25"/>
    </row>
    <row r="486" spans="1:1">
      <c r="A486" s="25"/>
    </row>
    <row r="487" spans="1:1">
      <c r="A487" s="25"/>
    </row>
    <row r="488" spans="1:1">
      <c r="A488" s="25"/>
    </row>
    <row r="489" spans="1:1">
      <c r="A489" s="25"/>
    </row>
    <row r="490" spans="1:1">
      <c r="A490" s="25"/>
    </row>
    <row r="491" spans="1:1">
      <c r="A491" s="25"/>
    </row>
    <row r="492" spans="1:1">
      <c r="A492" s="25"/>
    </row>
    <row r="493" spans="1:1">
      <c r="A493" s="25"/>
    </row>
    <row r="494" spans="1:1">
      <c r="A494" s="25"/>
    </row>
    <row r="495" spans="1:1">
      <c r="A495" s="25"/>
    </row>
    <row r="496" spans="1:1">
      <c r="A496" s="25"/>
    </row>
    <row r="497" spans="1:1">
      <c r="A497" s="25"/>
    </row>
    <row r="498" spans="1:1">
      <c r="A498" s="25"/>
    </row>
    <row r="499" spans="1:1">
      <c r="A499" s="25"/>
    </row>
    <row r="500" spans="1:1">
      <c r="A500" s="25"/>
    </row>
    <row r="501" spans="1:1">
      <c r="A501" s="25"/>
    </row>
    <row r="502" spans="1:1">
      <c r="A502" s="25"/>
    </row>
    <row r="503" spans="1:1">
      <c r="A503" s="25"/>
    </row>
    <row r="504" spans="1:1">
      <c r="A504" s="25"/>
    </row>
    <row r="505" spans="1:1">
      <c r="A505" s="25"/>
    </row>
    <row r="506" spans="1:1">
      <c r="A506" s="25"/>
    </row>
    <row r="507" spans="1:1">
      <c r="A507" s="25"/>
    </row>
    <row r="508" spans="1:1">
      <c r="A508" s="25"/>
    </row>
    <row r="509" spans="1:1">
      <c r="A509" s="25"/>
    </row>
    <row r="510" spans="1:1">
      <c r="A510" s="25"/>
    </row>
    <row r="511" spans="1:1">
      <c r="A511" s="25"/>
    </row>
    <row r="512" spans="1:1">
      <c r="A512" s="25"/>
    </row>
    <row r="513" spans="1:1">
      <c r="A513" s="25"/>
    </row>
    <row r="514" spans="1:1">
      <c r="A514" s="25"/>
    </row>
    <row r="515" spans="1:1">
      <c r="A515" s="25"/>
    </row>
    <row r="516" spans="1:1">
      <c r="A516" s="25"/>
    </row>
    <row r="517" spans="1:1">
      <c r="A517" s="25"/>
    </row>
    <row r="518" spans="1:1">
      <c r="A518" s="25"/>
    </row>
    <row r="519" spans="1:1">
      <c r="A519" s="25"/>
    </row>
    <row r="520" spans="1:1">
      <c r="A520" s="25"/>
    </row>
    <row r="521" spans="1:1">
      <c r="A521" s="25"/>
    </row>
    <row r="522" spans="1:1">
      <c r="A522" s="25"/>
    </row>
    <row r="523" spans="1:1">
      <c r="A523" s="25"/>
    </row>
    <row r="524" spans="1:1">
      <c r="A524" s="25"/>
    </row>
    <row r="525" spans="1:1">
      <c r="A525" s="25"/>
    </row>
    <row r="526" spans="1:1">
      <c r="A526" s="25"/>
    </row>
    <row r="527" spans="1:1">
      <c r="A527" s="25"/>
    </row>
    <row r="528" spans="1:1">
      <c r="A528" s="25"/>
    </row>
    <row r="529" spans="1:1">
      <c r="A529" s="25"/>
    </row>
    <row r="530" spans="1:1">
      <c r="A530" s="25"/>
    </row>
    <row r="531" spans="1:1">
      <c r="A531" s="25"/>
    </row>
    <row r="532" spans="1:1">
      <c r="A532" s="25"/>
    </row>
    <row r="533" spans="1:1">
      <c r="A533" s="25"/>
    </row>
    <row r="534" spans="1:1">
      <c r="A534" s="25"/>
    </row>
    <row r="535" spans="1:1">
      <c r="A535" s="25"/>
    </row>
    <row r="536" spans="1:1">
      <c r="A536" s="25"/>
    </row>
    <row r="537" spans="1:1">
      <c r="A537" s="25"/>
    </row>
    <row r="538" spans="1:1">
      <c r="A538" s="25"/>
    </row>
    <row r="539" spans="1:1">
      <c r="A539" s="25"/>
    </row>
    <row r="540" spans="1:1">
      <c r="A540" s="25"/>
    </row>
    <row r="541" spans="1:1">
      <c r="A541" s="25"/>
    </row>
    <row r="542" spans="1:1">
      <c r="A542" s="25"/>
    </row>
    <row r="543" spans="1:1">
      <c r="A543" s="25"/>
    </row>
    <row r="544" spans="1:1">
      <c r="A544" s="25"/>
    </row>
    <row r="545" spans="1:1">
      <c r="A545" s="25"/>
    </row>
    <row r="546" spans="1:1">
      <c r="A546" s="25"/>
    </row>
    <row r="547" spans="1:1">
      <c r="A547" s="25"/>
    </row>
    <row r="548" spans="1:1">
      <c r="A548" s="25"/>
    </row>
    <row r="549" spans="1:1">
      <c r="A549" s="25"/>
    </row>
    <row r="550" spans="1:1">
      <c r="A550" s="25"/>
    </row>
    <row r="551" spans="1:1">
      <c r="A551" s="25"/>
    </row>
    <row r="552" spans="1:1">
      <c r="A552" s="25"/>
    </row>
    <row r="553" spans="1:1">
      <c r="A553" s="25"/>
    </row>
    <row r="554" spans="1:1">
      <c r="A554" s="25"/>
    </row>
    <row r="555" spans="1:1">
      <c r="A555" s="25"/>
    </row>
    <row r="556" spans="1:1">
      <c r="A556" s="25"/>
    </row>
    <row r="557" spans="1:1">
      <c r="A557" s="25"/>
    </row>
    <row r="558" spans="1:1">
      <c r="A558" s="25"/>
    </row>
    <row r="559" spans="1:1">
      <c r="A559" s="25"/>
    </row>
    <row r="560" spans="1:1">
      <c r="A560" s="25"/>
    </row>
    <row r="561" spans="1:1">
      <c r="A561" s="25"/>
    </row>
    <row r="562" spans="1:1">
      <c r="A562" s="25"/>
    </row>
    <row r="563" spans="1:1">
      <c r="A563" s="25"/>
    </row>
    <row r="564" spans="1:1">
      <c r="A564" s="25"/>
    </row>
    <row r="565" spans="1:1">
      <c r="A565" s="25"/>
    </row>
    <row r="566" spans="1:1">
      <c r="A566" s="25"/>
    </row>
    <row r="567" spans="1:1">
      <c r="A567" s="25"/>
    </row>
    <row r="568" spans="1:1">
      <c r="A568" s="25"/>
    </row>
    <row r="569" spans="1:1">
      <c r="A569" s="25"/>
    </row>
    <row r="570" spans="1:1">
      <c r="A570" s="25"/>
    </row>
    <row r="571" spans="1:1">
      <c r="A571" s="25"/>
    </row>
    <row r="572" spans="1:1">
      <c r="A572" s="25"/>
    </row>
    <row r="573" spans="1:1">
      <c r="A573" s="25"/>
    </row>
    <row r="574" spans="1:1">
      <c r="A574" s="25"/>
    </row>
    <row r="575" spans="1:1">
      <c r="A575" s="25"/>
    </row>
    <row r="576" spans="1:1">
      <c r="A576" s="25"/>
    </row>
    <row r="577" spans="1:1">
      <c r="A577" s="25"/>
    </row>
    <row r="578" spans="1:1">
      <c r="A578" s="25"/>
    </row>
    <row r="579" spans="1:1">
      <c r="A579" s="25"/>
    </row>
    <row r="580" spans="1:1">
      <c r="A580" s="25"/>
    </row>
    <row r="581" spans="1:1">
      <c r="A581" s="25"/>
    </row>
    <row r="582" spans="1:1">
      <c r="A582" s="25"/>
    </row>
    <row r="583" spans="1:1">
      <c r="A583" s="25"/>
    </row>
    <row r="584" spans="1:1">
      <c r="A584" s="25"/>
    </row>
    <row r="585" spans="1:1">
      <c r="A585" s="25"/>
    </row>
    <row r="586" spans="1:1">
      <c r="A586" s="25"/>
    </row>
    <row r="587" spans="1:1">
      <c r="A587" s="25"/>
    </row>
    <row r="588" spans="1:1">
      <c r="A588" s="25"/>
    </row>
    <row r="589" spans="1:1">
      <c r="A589" s="25"/>
    </row>
    <row r="590" spans="1:1">
      <c r="A590" s="25"/>
    </row>
    <row r="591" spans="1:1">
      <c r="A591" s="25"/>
    </row>
    <row r="592" spans="1:1">
      <c r="A592" s="25"/>
    </row>
    <row r="593" spans="1:1">
      <c r="A593" s="25"/>
    </row>
    <row r="594" spans="1:1">
      <c r="A594" s="25"/>
    </row>
    <row r="595" spans="1:1">
      <c r="A595" s="25"/>
    </row>
    <row r="596" spans="1:1">
      <c r="A596" s="25"/>
    </row>
    <row r="597" spans="1:1">
      <c r="A597" s="25"/>
    </row>
    <row r="598" spans="1:1">
      <c r="A598" s="25"/>
    </row>
    <row r="599" spans="1:1">
      <c r="A599" s="25"/>
    </row>
    <row r="600" spans="1:1">
      <c r="A600" s="25"/>
    </row>
    <row r="601" spans="1:1">
      <c r="A601" s="25"/>
    </row>
    <row r="602" spans="1:1">
      <c r="A602" s="25"/>
    </row>
    <row r="603" spans="1:1">
      <c r="A603" s="25"/>
    </row>
    <row r="604" spans="1:1">
      <c r="A604" s="25"/>
    </row>
    <row r="605" spans="1:1">
      <c r="A605" s="25"/>
    </row>
    <row r="606" spans="1:1">
      <c r="A606" s="25"/>
    </row>
    <row r="607" spans="1:1">
      <c r="A607" s="25"/>
    </row>
    <row r="608" spans="1:1">
      <c r="A608" s="25"/>
    </row>
    <row r="609" spans="1:1">
      <c r="A609" s="25"/>
    </row>
    <row r="610" spans="1:1">
      <c r="A610" s="25"/>
    </row>
    <row r="611" spans="1:1">
      <c r="A611" s="25"/>
    </row>
    <row r="612" spans="1:1">
      <c r="A612" s="25"/>
    </row>
    <row r="613" spans="1:1">
      <c r="A613" s="25"/>
    </row>
    <row r="614" spans="1:1">
      <c r="A614" s="25"/>
    </row>
    <row r="615" spans="1:1">
      <c r="A615" s="25"/>
    </row>
    <row r="616" spans="1:1">
      <c r="A616" s="25"/>
    </row>
    <row r="617" spans="1:1">
      <c r="A617" s="25"/>
    </row>
    <row r="618" spans="1:1">
      <c r="A618" s="25"/>
    </row>
    <row r="619" spans="1:1">
      <c r="A619" s="25"/>
    </row>
    <row r="620" spans="1:1">
      <c r="A620" s="25"/>
    </row>
    <row r="621" spans="1:1">
      <c r="A621" s="25"/>
    </row>
    <row r="622" spans="1:1">
      <c r="A622" s="25"/>
    </row>
    <row r="623" spans="1:1">
      <c r="A623" s="25"/>
    </row>
    <row r="624" spans="1:1">
      <c r="A624" s="25"/>
    </row>
    <row r="625" spans="1:1">
      <c r="A625" s="25"/>
    </row>
    <row r="626" spans="1:1">
      <c r="A626" s="25"/>
    </row>
    <row r="627" spans="1:1">
      <c r="A627" s="25"/>
    </row>
    <row r="628" spans="1:1">
      <c r="A628" s="25"/>
    </row>
    <row r="629" spans="1:1">
      <c r="A629" s="25"/>
    </row>
    <row r="630" spans="1:1">
      <c r="A630" s="25"/>
    </row>
    <row r="631" spans="1:1">
      <c r="A631" s="25"/>
    </row>
    <row r="632" spans="1:1">
      <c r="A632" s="25"/>
    </row>
    <row r="633" spans="1:1">
      <c r="A633" s="25"/>
    </row>
    <row r="634" spans="1:1">
      <c r="A634" s="25"/>
    </row>
    <row r="635" spans="1:1">
      <c r="A635" s="25"/>
    </row>
    <row r="636" spans="1:1">
      <c r="A636" s="25"/>
    </row>
    <row r="637" spans="1:1">
      <c r="A637" s="25"/>
    </row>
    <row r="638" spans="1:1">
      <c r="A638" s="25"/>
    </row>
    <row r="639" spans="1:1">
      <c r="A639" s="25"/>
    </row>
    <row r="640" spans="1:1">
      <c r="A640" s="25"/>
    </row>
    <row r="641" spans="1:1">
      <c r="A641" s="25"/>
    </row>
    <row r="642" spans="1:1">
      <c r="A642" s="25"/>
    </row>
    <row r="643" spans="1:1">
      <c r="A643" s="25"/>
    </row>
    <row r="644" spans="1:1">
      <c r="A644" s="25"/>
    </row>
    <row r="645" spans="1:1">
      <c r="A645" s="25"/>
    </row>
    <row r="646" spans="1:1">
      <c r="A646" s="25"/>
    </row>
    <row r="647" spans="1:1">
      <c r="A647" s="25"/>
    </row>
    <row r="648" spans="1:1">
      <c r="A648" s="25"/>
    </row>
    <row r="649" spans="1:1">
      <c r="A649" s="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zoomScale="70" zoomScaleNormal="70" workbookViewId="0">
      <selection activeCell="Q11" sqref="Q11"/>
    </sheetView>
  </sheetViews>
  <sheetFormatPr defaultRowHeight="15"/>
  <cols>
    <col min="1" max="1" width="44.5703125" style="26" customWidth="1"/>
    <col min="2" max="10" width="16.42578125" style="572" customWidth="1"/>
    <col min="11" max="11" width="15.5703125" style="572" customWidth="1"/>
    <col min="12" max="12" width="9.28515625" style="572" hidden="1" customWidth="1"/>
    <col min="13" max="13" width="10.42578125" style="572" hidden="1" customWidth="1"/>
    <col min="14" max="14" width="2.5703125" style="191" customWidth="1"/>
    <col min="15" max="15" width="12.7109375" style="191" customWidth="1"/>
    <col min="16" max="256" width="9.140625" style="572"/>
    <col min="257" max="257" width="44.5703125" style="572" customWidth="1"/>
    <col min="258" max="266" width="16.42578125" style="572" customWidth="1"/>
    <col min="267" max="267" width="15.5703125" style="572" customWidth="1"/>
    <col min="268" max="269" width="0" style="572" hidden="1" customWidth="1"/>
    <col min="270" max="270" width="2.5703125" style="572" customWidth="1"/>
    <col min="271" max="271" width="12.7109375" style="572" customWidth="1"/>
    <col min="272" max="512" width="9.140625" style="572"/>
    <col min="513" max="513" width="44.5703125" style="572" customWidth="1"/>
    <col min="514" max="522" width="16.42578125" style="572" customWidth="1"/>
    <col min="523" max="523" width="15.5703125" style="572" customWidth="1"/>
    <col min="524" max="525" width="0" style="572" hidden="1" customWidth="1"/>
    <col min="526" max="526" width="2.5703125" style="572" customWidth="1"/>
    <col min="527" max="527" width="12.7109375" style="572" customWidth="1"/>
    <col min="528" max="768" width="9.140625" style="572"/>
    <col min="769" max="769" width="44.5703125" style="572" customWidth="1"/>
    <col min="770" max="778" width="16.42578125" style="572" customWidth="1"/>
    <col min="779" max="779" width="15.5703125" style="572" customWidth="1"/>
    <col min="780" max="781" width="0" style="572" hidden="1" customWidth="1"/>
    <col min="782" max="782" width="2.5703125" style="572" customWidth="1"/>
    <col min="783" max="783" width="12.7109375" style="572" customWidth="1"/>
    <col min="784" max="1024" width="9.140625" style="572"/>
    <col min="1025" max="1025" width="44.5703125" style="572" customWidth="1"/>
    <col min="1026" max="1034" width="16.42578125" style="572" customWidth="1"/>
    <col min="1035" max="1035" width="15.5703125" style="572" customWidth="1"/>
    <col min="1036" max="1037" width="0" style="572" hidden="1" customWidth="1"/>
    <col min="1038" max="1038" width="2.5703125" style="572" customWidth="1"/>
    <col min="1039" max="1039" width="12.7109375" style="572" customWidth="1"/>
    <col min="1040" max="1280" width="9.140625" style="572"/>
    <col min="1281" max="1281" width="44.5703125" style="572" customWidth="1"/>
    <col min="1282" max="1290" width="16.42578125" style="572" customWidth="1"/>
    <col min="1291" max="1291" width="15.5703125" style="572" customWidth="1"/>
    <col min="1292" max="1293" width="0" style="572" hidden="1" customWidth="1"/>
    <col min="1294" max="1294" width="2.5703125" style="572" customWidth="1"/>
    <col min="1295" max="1295" width="12.7109375" style="572" customWidth="1"/>
    <col min="1296" max="1536" width="9.140625" style="572"/>
    <col min="1537" max="1537" width="44.5703125" style="572" customWidth="1"/>
    <col min="1538" max="1546" width="16.42578125" style="572" customWidth="1"/>
    <col min="1547" max="1547" width="15.5703125" style="572" customWidth="1"/>
    <col min="1548" max="1549" width="0" style="572" hidden="1" customWidth="1"/>
    <col min="1550" max="1550" width="2.5703125" style="572" customWidth="1"/>
    <col min="1551" max="1551" width="12.7109375" style="572" customWidth="1"/>
    <col min="1552" max="1792" width="9.140625" style="572"/>
    <col min="1793" max="1793" width="44.5703125" style="572" customWidth="1"/>
    <col min="1794" max="1802" width="16.42578125" style="572" customWidth="1"/>
    <col min="1803" max="1803" width="15.5703125" style="572" customWidth="1"/>
    <col min="1804" max="1805" width="0" style="572" hidden="1" customWidth="1"/>
    <col min="1806" max="1806" width="2.5703125" style="572" customWidth="1"/>
    <col min="1807" max="1807" width="12.7109375" style="572" customWidth="1"/>
    <col min="1808" max="2048" width="9.140625" style="572"/>
    <col min="2049" max="2049" width="44.5703125" style="572" customWidth="1"/>
    <col min="2050" max="2058" width="16.42578125" style="572" customWidth="1"/>
    <col min="2059" max="2059" width="15.5703125" style="572" customWidth="1"/>
    <col min="2060" max="2061" width="0" style="572" hidden="1" customWidth="1"/>
    <col min="2062" max="2062" width="2.5703125" style="572" customWidth="1"/>
    <col min="2063" max="2063" width="12.7109375" style="572" customWidth="1"/>
    <col min="2064" max="2304" width="9.140625" style="572"/>
    <col min="2305" max="2305" width="44.5703125" style="572" customWidth="1"/>
    <col min="2306" max="2314" width="16.42578125" style="572" customWidth="1"/>
    <col min="2315" max="2315" width="15.5703125" style="572" customWidth="1"/>
    <col min="2316" max="2317" width="0" style="572" hidden="1" customWidth="1"/>
    <col min="2318" max="2318" width="2.5703125" style="572" customWidth="1"/>
    <col min="2319" max="2319" width="12.7109375" style="572" customWidth="1"/>
    <col min="2320" max="2560" width="9.140625" style="572"/>
    <col min="2561" max="2561" width="44.5703125" style="572" customWidth="1"/>
    <col min="2562" max="2570" width="16.42578125" style="572" customWidth="1"/>
    <col min="2571" max="2571" width="15.5703125" style="572" customWidth="1"/>
    <col min="2572" max="2573" width="0" style="572" hidden="1" customWidth="1"/>
    <col min="2574" max="2574" width="2.5703125" style="572" customWidth="1"/>
    <col min="2575" max="2575" width="12.7109375" style="572" customWidth="1"/>
    <col min="2576" max="2816" width="9.140625" style="572"/>
    <col min="2817" max="2817" width="44.5703125" style="572" customWidth="1"/>
    <col min="2818" max="2826" width="16.42578125" style="572" customWidth="1"/>
    <col min="2827" max="2827" width="15.5703125" style="572" customWidth="1"/>
    <col min="2828" max="2829" width="0" style="572" hidden="1" customWidth="1"/>
    <col min="2830" max="2830" width="2.5703125" style="572" customWidth="1"/>
    <col min="2831" max="2831" width="12.7109375" style="572" customWidth="1"/>
    <col min="2832" max="3072" width="9.140625" style="572"/>
    <col min="3073" max="3073" width="44.5703125" style="572" customWidth="1"/>
    <col min="3074" max="3082" width="16.42578125" style="572" customWidth="1"/>
    <col min="3083" max="3083" width="15.5703125" style="572" customWidth="1"/>
    <col min="3084" max="3085" width="0" style="572" hidden="1" customWidth="1"/>
    <col min="3086" max="3086" width="2.5703125" style="572" customWidth="1"/>
    <col min="3087" max="3087" width="12.7109375" style="572" customWidth="1"/>
    <col min="3088" max="3328" width="9.140625" style="572"/>
    <col min="3329" max="3329" width="44.5703125" style="572" customWidth="1"/>
    <col min="3330" max="3338" width="16.42578125" style="572" customWidth="1"/>
    <col min="3339" max="3339" width="15.5703125" style="572" customWidth="1"/>
    <col min="3340" max="3341" width="0" style="572" hidden="1" customWidth="1"/>
    <col min="3342" max="3342" width="2.5703125" style="572" customWidth="1"/>
    <col min="3343" max="3343" width="12.7109375" style="572" customWidth="1"/>
    <col min="3344" max="3584" width="9.140625" style="572"/>
    <col min="3585" max="3585" width="44.5703125" style="572" customWidth="1"/>
    <col min="3586" max="3594" width="16.42578125" style="572" customWidth="1"/>
    <col min="3595" max="3595" width="15.5703125" style="572" customWidth="1"/>
    <col min="3596" max="3597" width="0" style="572" hidden="1" customWidth="1"/>
    <col min="3598" max="3598" width="2.5703125" style="572" customWidth="1"/>
    <col min="3599" max="3599" width="12.7109375" style="572" customWidth="1"/>
    <col min="3600" max="3840" width="9.140625" style="572"/>
    <col min="3841" max="3841" width="44.5703125" style="572" customWidth="1"/>
    <col min="3842" max="3850" width="16.42578125" style="572" customWidth="1"/>
    <col min="3851" max="3851" width="15.5703125" style="572" customWidth="1"/>
    <col min="3852" max="3853" width="0" style="572" hidden="1" customWidth="1"/>
    <col min="3854" max="3854" width="2.5703125" style="572" customWidth="1"/>
    <col min="3855" max="3855" width="12.7109375" style="572" customWidth="1"/>
    <col min="3856" max="4096" width="9.140625" style="572"/>
    <col min="4097" max="4097" width="44.5703125" style="572" customWidth="1"/>
    <col min="4098" max="4106" width="16.42578125" style="572" customWidth="1"/>
    <col min="4107" max="4107" width="15.5703125" style="572" customWidth="1"/>
    <col min="4108" max="4109" width="0" style="572" hidden="1" customWidth="1"/>
    <col min="4110" max="4110" width="2.5703125" style="572" customWidth="1"/>
    <col min="4111" max="4111" width="12.7109375" style="572" customWidth="1"/>
    <col min="4112" max="4352" width="9.140625" style="572"/>
    <col min="4353" max="4353" width="44.5703125" style="572" customWidth="1"/>
    <col min="4354" max="4362" width="16.42578125" style="572" customWidth="1"/>
    <col min="4363" max="4363" width="15.5703125" style="572" customWidth="1"/>
    <col min="4364" max="4365" width="0" style="572" hidden="1" customWidth="1"/>
    <col min="4366" max="4366" width="2.5703125" style="572" customWidth="1"/>
    <col min="4367" max="4367" width="12.7109375" style="572" customWidth="1"/>
    <col min="4368" max="4608" width="9.140625" style="572"/>
    <col min="4609" max="4609" width="44.5703125" style="572" customWidth="1"/>
    <col min="4610" max="4618" width="16.42578125" style="572" customWidth="1"/>
    <col min="4619" max="4619" width="15.5703125" style="572" customWidth="1"/>
    <col min="4620" max="4621" width="0" style="572" hidden="1" customWidth="1"/>
    <col min="4622" max="4622" width="2.5703125" style="572" customWidth="1"/>
    <col min="4623" max="4623" width="12.7109375" style="572" customWidth="1"/>
    <col min="4624" max="4864" width="9.140625" style="572"/>
    <col min="4865" max="4865" width="44.5703125" style="572" customWidth="1"/>
    <col min="4866" max="4874" width="16.42578125" style="572" customWidth="1"/>
    <col min="4875" max="4875" width="15.5703125" style="572" customWidth="1"/>
    <col min="4876" max="4877" width="0" style="572" hidden="1" customWidth="1"/>
    <col min="4878" max="4878" width="2.5703125" style="572" customWidth="1"/>
    <col min="4879" max="4879" width="12.7109375" style="572" customWidth="1"/>
    <col min="4880" max="5120" width="9.140625" style="572"/>
    <col min="5121" max="5121" width="44.5703125" style="572" customWidth="1"/>
    <col min="5122" max="5130" width="16.42578125" style="572" customWidth="1"/>
    <col min="5131" max="5131" width="15.5703125" style="572" customWidth="1"/>
    <col min="5132" max="5133" width="0" style="572" hidden="1" customWidth="1"/>
    <col min="5134" max="5134" width="2.5703125" style="572" customWidth="1"/>
    <col min="5135" max="5135" width="12.7109375" style="572" customWidth="1"/>
    <col min="5136" max="5376" width="9.140625" style="572"/>
    <col min="5377" max="5377" width="44.5703125" style="572" customWidth="1"/>
    <col min="5378" max="5386" width="16.42578125" style="572" customWidth="1"/>
    <col min="5387" max="5387" width="15.5703125" style="572" customWidth="1"/>
    <col min="5388" max="5389" width="0" style="572" hidden="1" customWidth="1"/>
    <col min="5390" max="5390" width="2.5703125" style="572" customWidth="1"/>
    <col min="5391" max="5391" width="12.7109375" style="572" customWidth="1"/>
    <col min="5392" max="5632" width="9.140625" style="572"/>
    <col min="5633" max="5633" width="44.5703125" style="572" customWidth="1"/>
    <col min="5634" max="5642" width="16.42578125" style="572" customWidth="1"/>
    <col min="5643" max="5643" width="15.5703125" style="572" customWidth="1"/>
    <col min="5644" max="5645" width="0" style="572" hidden="1" customWidth="1"/>
    <col min="5646" max="5646" width="2.5703125" style="572" customWidth="1"/>
    <col min="5647" max="5647" width="12.7109375" style="572" customWidth="1"/>
    <col min="5648" max="5888" width="9.140625" style="572"/>
    <col min="5889" max="5889" width="44.5703125" style="572" customWidth="1"/>
    <col min="5890" max="5898" width="16.42578125" style="572" customWidth="1"/>
    <col min="5899" max="5899" width="15.5703125" style="572" customWidth="1"/>
    <col min="5900" max="5901" width="0" style="572" hidden="1" customWidth="1"/>
    <col min="5902" max="5902" width="2.5703125" style="572" customWidth="1"/>
    <col min="5903" max="5903" width="12.7109375" style="572" customWidth="1"/>
    <col min="5904" max="6144" width="9.140625" style="572"/>
    <col min="6145" max="6145" width="44.5703125" style="572" customWidth="1"/>
    <col min="6146" max="6154" width="16.42578125" style="572" customWidth="1"/>
    <col min="6155" max="6155" width="15.5703125" style="572" customWidth="1"/>
    <col min="6156" max="6157" width="0" style="572" hidden="1" customWidth="1"/>
    <col min="6158" max="6158" width="2.5703125" style="572" customWidth="1"/>
    <col min="6159" max="6159" width="12.7109375" style="572" customWidth="1"/>
    <col min="6160" max="6400" width="9.140625" style="572"/>
    <col min="6401" max="6401" width="44.5703125" style="572" customWidth="1"/>
    <col min="6402" max="6410" width="16.42578125" style="572" customWidth="1"/>
    <col min="6411" max="6411" width="15.5703125" style="572" customWidth="1"/>
    <col min="6412" max="6413" width="0" style="572" hidden="1" customWidth="1"/>
    <col min="6414" max="6414" width="2.5703125" style="572" customWidth="1"/>
    <col min="6415" max="6415" width="12.7109375" style="572" customWidth="1"/>
    <col min="6416" max="6656" width="9.140625" style="572"/>
    <col min="6657" max="6657" width="44.5703125" style="572" customWidth="1"/>
    <col min="6658" max="6666" width="16.42578125" style="572" customWidth="1"/>
    <col min="6667" max="6667" width="15.5703125" style="572" customWidth="1"/>
    <col min="6668" max="6669" width="0" style="572" hidden="1" customWidth="1"/>
    <col min="6670" max="6670" width="2.5703125" style="572" customWidth="1"/>
    <col min="6671" max="6671" width="12.7109375" style="572" customWidth="1"/>
    <col min="6672" max="6912" width="9.140625" style="572"/>
    <col min="6913" max="6913" width="44.5703125" style="572" customWidth="1"/>
    <col min="6914" max="6922" width="16.42578125" style="572" customWidth="1"/>
    <col min="6923" max="6923" width="15.5703125" style="572" customWidth="1"/>
    <col min="6924" max="6925" width="0" style="572" hidden="1" customWidth="1"/>
    <col min="6926" max="6926" width="2.5703125" style="572" customWidth="1"/>
    <col min="6927" max="6927" width="12.7109375" style="572" customWidth="1"/>
    <col min="6928" max="7168" width="9.140625" style="572"/>
    <col min="7169" max="7169" width="44.5703125" style="572" customWidth="1"/>
    <col min="7170" max="7178" width="16.42578125" style="572" customWidth="1"/>
    <col min="7179" max="7179" width="15.5703125" style="572" customWidth="1"/>
    <col min="7180" max="7181" width="0" style="572" hidden="1" customWidth="1"/>
    <col min="7182" max="7182" width="2.5703125" style="572" customWidth="1"/>
    <col min="7183" max="7183" width="12.7109375" style="572" customWidth="1"/>
    <col min="7184" max="7424" width="9.140625" style="572"/>
    <col min="7425" max="7425" width="44.5703125" style="572" customWidth="1"/>
    <col min="7426" max="7434" width="16.42578125" style="572" customWidth="1"/>
    <col min="7435" max="7435" width="15.5703125" style="572" customWidth="1"/>
    <col min="7436" max="7437" width="0" style="572" hidden="1" customWidth="1"/>
    <col min="7438" max="7438" width="2.5703125" style="572" customWidth="1"/>
    <col min="7439" max="7439" width="12.7109375" style="572" customWidth="1"/>
    <col min="7440" max="7680" width="9.140625" style="572"/>
    <col min="7681" max="7681" width="44.5703125" style="572" customWidth="1"/>
    <col min="7682" max="7690" width="16.42578125" style="572" customWidth="1"/>
    <col min="7691" max="7691" width="15.5703125" style="572" customWidth="1"/>
    <col min="7692" max="7693" width="0" style="572" hidden="1" customWidth="1"/>
    <col min="7694" max="7694" width="2.5703125" style="572" customWidth="1"/>
    <col min="7695" max="7695" width="12.7109375" style="572" customWidth="1"/>
    <col min="7696" max="7936" width="9.140625" style="572"/>
    <col min="7937" max="7937" width="44.5703125" style="572" customWidth="1"/>
    <col min="7938" max="7946" width="16.42578125" style="572" customWidth="1"/>
    <col min="7947" max="7947" width="15.5703125" style="572" customWidth="1"/>
    <col min="7948" max="7949" width="0" style="572" hidden="1" customWidth="1"/>
    <col min="7950" max="7950" width="2.5703125" style="572" customWidth="1"/>
    <col min="7951" max="7951" width="12.7109375" style="572" customWidth="1"/>
    <col min="7952" max="8192" width="9.140625" style="572"/>
    <col min="8193" max="8193" width="44.5703125" style="572" customWidth="1"/>
    <col min="8194" max="8202" width="16.42578125" style="572" customWidth="1"/>
    <col min="8203" max="8203" width="15.5703125" style="572" customWidth="1"/>
    <col min="8204" max="8205" width="0" style="572" hidden="1" customWidth="1"/>
    <col min="8206" max="8206" width="2.5703125" style="572" customWidth="1"/>
    <col min="8207" max="8207" width="12.7109375" style="572" customWidth="1"/>
    <col min="8208" max="8448" width="9.140625" style="572"/>
    <col min="8449" max="8449" width="44.5703125" style="572" customWidth="1"/>
    <col min="8450" max="8458" width="16.42578125" style="572" customWidth="1"/>
    <col min="8459" max="8459" width="15.5703125" style="572" customWidth="1"/>
    <col min="8460" max="8461" width="0" style="572" hidden="1" customWidth="1"/>
    <col min="8462" max="8462" width="2.5703125" style="572" customWidth="1"/>
    <col min="8463" max="8463" width="12.7109375" style="572" customWidth="1"/>
    <col min="8464" max="8704" width="9.140625" style="572"/>
    <col min="8705" max="8705" width="44.5703125" style="572" customWidth="1"/>
    <col min="8706" max="8714" width="16.42578125" style="572" customWidth="1"/>
    <col min="8715" max="8715" width="15.5703125" style="572" customWidth="1"/>
    <col min="8716" max="8717" width="0" style="572" hidden="1" customWidth="1"/>
    <col min="8718" max="8718" width="2.5703125" style="572" customWidth="1"/>
    <col min="8719" max="8719" width="12.7109375" style="572" customWidth="1"/>
    <col min="8720" max="8960" width="9.140625" style="572"/>
    <col min="8961" max="8961" width="44.5703125" style="572" customWidth="1"/>
    <col min="8962" max="8970" width="16.42578125" style="572" customWidth="1"/>
    <col min="8971" max="8971" width="15.5703125" style="572" customWidth="1"/>
    <col min="8972" max="8973" width="0" style="572" hidden="1" customWidth="1"/>
    <col min="8974" max="8974" width="2.5703125" style="572" customWidth="1"/>
    <col min="8975" max="8975" width="12.7109375" style="572" customWidth="1"/>
    <col min="8976" max="9216" width="9.140625" style="572"/>
    <col min="9217" max="9217" width="44.5703125" style="572" customWidth="1"/>
    <col min="9218" max="9226" width="16.42578125" style="572" customWidth="1"/>
    <col min="9227" max="9227" width="15.5703125" style="572" customWidth="1"/>
    <col min="9228" max="9229" width="0" style="572" hidden="1" customWidth="1"/>
    <col min="9230" max="9230" width="2.5703125" style="572" customWidth="1"/>
    <col min="9231" max="9231" width="12.7109375" style="572" customWidth="1"/>
    <col min="9232" max="9472" width="9.140625" style="572"/>
    <col min="9473" max="9473" width="44.5703125" style="572" customWidth="1"/>
    <col min="9474" max="9482" width="16.42578125" style="572" customWidth="1"/>
    <col min="9483" max="9483" width="15.5703125" style="572" customWidth="1"/>
    <col min="9484" max="9485" width="0" style="572" hidden="1" customWidth="1"/>
    <col min="9486" max="9486" width="2.5703125" style="572" customWidth="1"/>
    <col min="9487" max="9487" width="12.7109375" style="572" customWidth="1"/>
    <col min="9488" max="9728" width="9.140625" style="572"/>
    <col min="9729" max="9729" width="44.5703125" style="572" customWidth="1"/>
    <col min="9730" max="9738" width="16.42578125" style="572" customWidth="1"/>
    <col min="9739" max="9739" width="15.5703125" style="572" customWidth="1"/>
    <col min="9740" max="9741" width="0" style="572" hidden="1" customWidth="1"/>
    <col min="9742" max="9742" width="2.5703125" style="572" customWidth="1"/>
    <col min="9743" max="9743" width="12.7109375" style="572" customWidth="1"/>
    <col min="9744" max="9984" width="9.140625" style="572"/>
    <col min="9985" max="9985" width="44.5703125" style="572" customWidth="1"/>
    <col min="9986" max="9994" width="16.42578125" style="572" customWidth="1"/>
    <col min="9995" max="9995" width="15.5703125" style="572" customWidth="1"/>
    <col min="9996" max="9997" width="0" style="572" hidden="1" customWidth="1"/>
    <col min="9998" max="9998" width="2.5703125" style="572" customWidth="1"/>
    <col min="9999" max="9999" width="12.7109375" style="572" customWidth="1"/>
    <col min="10000" max="10240" width="9.140625" style="572"/>
    <col min="10241" max="10241" width="44.5703125" style="572" customWidth="1"/>
    <col min="10242" max="10250" width="16.42578125" style="572" customWidth="1"/>
    <col min="10251" max="10251" width="15.5703125" style="572" customWidth="1"/>
    <col min="10252" max="10253" width="0" style="572" hidden="1" customWidth="1"/>
    <col min="10254" max="10254" width="2.5703125" style="572" customWidth="1"/>
    <col min="10255" max="10255" width="12.7109375" style="572" customWidth="1"/>
    <col min="10256" max="10496" width="9.140625" style="572"/>
    <col min="10497" max="10497" width="44.5703125" style="572" customWidth="1"/>
    <col min="10498" max="10506" width="16.42578125" style="572" customWidth="1"/>
    <col min="10507" max="10507" width="15.5703125" style="572" customWidth="1"/>
    <col min="10508" max="10509" width="0" style="572" hidden="1" customWidth="1"/>
    <col min="10510" max="10510" width="2.5703125" style="572" customWidth="1"/>
    <col min="10511" max="10511" width="12.7109375" style="572" customWidth="1"/>
    <col min="10512" max="10752" width="9.140625" style="572"/>
    <col min="10753" max="10753" width="44.5703125" style="572" customWidth="1"/>
    <col min="10754" max="10762" width="16.42578125" style="572" customWidth="1"/>
    <col min="10763" max="10763" width="15.5703125" style="572" customWidth="1"/>
    <col min="10764" max="10765" width="0" style="572" hidden="1" customWidth="1"/>
    <col min="10766" max="10766" width="2.5703125" style="572" customWidth="1"/>
    <col min="10767" max="10767" width="12.7109375" style="572" customWidth="1"/>
    <col min="10768" max="11008" width="9.140625" style="572"/>
    <col min="11009" max="11009" width="44.5703125" style="572" customWidth="1"/>
    <col min="11010" max="11018" width="16.42578125" style="572" customWidth="1"/>
    <col min="11019" max="11019" width="15.5703125" style="572" customWidth="1"/>
    <col min="11020" max="11021" width="0" style="572" hidden="1" customWidth="1"/>
    <col min="11022" max="11022" width="2.5703125" style="572" customWidth="1"/>
    <col min="11023" max="11023" width="12.7109375" style="572" customWidth="1"/>
    <col min="11024" max="11264" width="9.140625" style="572"/>
    <col min="11265" max="11265" width="44.5703125" style="572" customWidth="1"/>
    <col min="11266" max="11274" width="16.42578125" style="572" customWidth="1"/>
    <col min="11275" max="11275" width="15.5703125" style="572" customWidth="1"/>
    <col min="11276" max="11277" width="0" style="572" hidden="1" customWidth="1"/>
    <col min="11278" max="11278" width="2.5703125" style="572" customWidth="1"/>
    <col min="11279" max="11279" width="12.7109375" style="572" customWidth="1"/>
    <col min="11280" max="11520" width="9.140625" style="572"/>
    <col min="11521" max="11521" width="44.5703125" style="572" customWidth="1"/>
    <col min="11522" max="11530" width="16.42578125" style="572" customWidth="1"/>
    <col min="11531" max="11531" width="15.5703125" style="572" customWidth="1"/>
    <col min="11532" max="11533" width="0" style="572" hidden="1" customWidth="1"/>
    <col min="11534" max="11534" width="2.5703125" style="572" customWidth="1"/>
    <col min="11535" max="11535" width="12.7109375" style="572" customWidth="1"/>
    <col min="11536" max="11776" width="9.140625" style="572"/>
    <col min="11777" max="11777" width="44.5703125" style="572" customWidth="1"/>
    <col min="11778" max="11786" width="16.42578125" style="572" customWidth="1"/>
    <col min="11787" max="11787" width="15.5703125" style="572" customWidth="1"/>
    <col min="11788" max="11789" width="0" style="572" hidden="1" customWidth="1"/>
    <col min="11790" max="11790" width="2.5703125" style="572" customWidth="1"/>
    <col min="11791" max="11791" width="12.7109375" style="572" customWidth="1"/>
    <col min="11792" max="12032" width="9.140625" style="572"/>
    <col min="12033" max="12033" width="44.5703125" style="572" customWidth="1"/>
    <col min="12034" max="12042" width="16.42578125" style="572" customWidth="1"/>
    <col min="12043" max="12043" width="15.5703125" style="572" customWidth="1"/>
    <col min="12044" max="12045" width="0" style="572" hidden="1" customWidth="1"/>
    <col min="12046" max="12046" width="2.5703125" style="572" customWidth="1"/>
    <col min="12047" max="12047" width="12.7109375" style="572" customWidth="1"/>
    <col min="12048" max="12288" width="9.140625" style="572"/>
    <col min="12289" max="12289" width="44.5703125" style="572" customWidth="1"/>
    <col min="12290" max="12298" width="16.42578125" style="572" customWidth="1"/>
    <col min="12299" max="12299" width="15.5703125" style="572" customWidth="1"/>
    <col min="12300" max="12301" width="0" style="572" hidden="1" customWidth="1"/>
    <col min="12302" max="12302" width="2.5703125" style="572" customWidth="1"/>
    <col min="12303" max="12303" width="12.7109375" style="572" customWidth="1"/>
    <col min="12304" max="12544" width="9.140625" style="572"/>
    <col min="12545" max="12545" width="44.5703125" style="572" customWidth="1"/>
    <col min="12546" max="12554" width="16.42578125" style="572" customWidth="1"/>
    <col min="12555" max="12555" width="15.5703125" style="572" customWidth="1"/>
    <col min="12556" max="12557" width="0" style="572" hidden="1" customWidth="1"/>
    <col min="12558" max="12558" width="2.5703125" style="572" customWidth="1"/>
    <col min="12559" max="12559" width="12.7109375" style="572" customWidth="1"/>
    <col min="12560" max="12800" width="9.140625" style="572"/>
    <col min="12801" max="12801" width="44.5703125" style="572" customWidth="1"/>
    <col min="12802" max="12810" width="16.42578125" style="572" customWidth="1"/>
    <col min="12811" max="12811" width="15.5703125" style="572" customWidth="1"/>
    <col min="12812" max="12813" width="0" style="572" hidden="1" customWidth="1"/>
    <col min="12814" max="12814" width="2.5703125" style="572" customWidth="1"/>
    <col min="12815" max="12815" width="12.7109375" style="572" customWidth="1"/>
    <col min="12816" max="13056" width="9.140625" style="572"/>
    <col min="13057" max="13057" width="44.5703125" style="572" customWidth="1"/>
    <col min="13058" max="13066" width="16.42578125" style="572" customWidth="1"/>
    <col min="13067" max="13067" width="15.5703125" style="572" customWidth="1"/>
    <col min="13068" max="13069" width="0" style="572" hidden="1" customWidth="1"/>
    <col min="13070" max="13070" width="2.5703125" style="572" customWidth="1"/>
    <col min="13071" max="13071" width="12.7109375" style="572" customWidth="1"/>
    <col min="13072" max="13312" width="9.140625" style="572"/>
    <col min="13313" max="13313" width="44.5703125" style="572" customWidth="1"/>
    <col min="13314" max="13322" width="16.42578125" style="572" customWidth="1"/>
    <col min="13323" max="13323" width="15.5703125" style="572" customWidth="1"/>
    <col min="13324" max="13325" width="0" style="572" hidden="1" customWidth="1"/>
    <col min="13326" max="13326" width="2.5703125" style="572" customWidth="1"/>
    <col min="13327" max="13327" width="12.7109375" style="572" customWidth="1"/>
    <col min="13328" max="13568" width="9.140625" style="572"/>
    <col min="13569" max="13569" width="44.5703125" style="572" customWidth="1"/>
    <col min="13570" max="13578" width="16.42578125" style="572" customWidth="1"/>
    <col min="13579" max="13579" width="15.5703125" style="572" customWidth="1"/>
    <col min="13580" max="13581" width="0" style="572" hidden="1" customWidth="1"/>
    <col min="13582" max="13582" width="2.5703125" style="572" customWidth="1"/>
    <col min="13583" max="13583" width="12.7109375" style="572" customWidth="1"/>
    <col min="13584" max="13824" width="9.140625" style="572"/>
    <col min="13825" max="13825" width="44.5703125" style="572" customWidth="1"/>
    <col min="13826" max="13834" width="16.42578125" style="572" customWidth="1"/>
    <col min="13835" max="13835" width="15.5703125" style="572" customWidth="1"/>
    <col min="13836" max="13837" width="0" style="572" hidden="1" customWidth="1"/>
    <col min="13838" max="13838" width="2.5703125" style="572" customWidth="1"/>
    <col min="13839" max="13839" width="12.7109375" style="572" customWidth="1"/>
    <col min="13840" max="14080" width="9.140625" style="572"/>
    <col min="14081" max="14081" width="44.5703125" style="572" customWidth="1"/>
    <col min="14082" max="14090" width="16.42578125" style="572" customWidth="1"/>
    <col min="14091" max="14091" width="15.5703125" style="572" customWidth="1"/>
    <col min="14092" max="14093" width="0" style="572" hidden="1" customWidth="1"/>
    <col min="14094" max="14094" width="2.5703125" style="572" customWidth="1"/>
    <col min="14095" max="14095" width="12.7109375" style="572" customWidth="1"/>
    <col min="14096" max="14336" width="9.140625" style="572"/>
    <col min="14337" max="14337" width="44.5703125" style="572" customWidth="1"/>
    <col min="14338" max="14346" width="16.42578125" style="572" customWidth="1"/>
    <col min="14347" max="14347" width="15.5703125" style="572" customWidth="1"/>
    <col min="14348" max="14349" width="0" style="572" hidden="1" customWidth="1"/>
    <col min="14350" max="14350" width="2.5703125" style="572" customWidth="1"/>
    <col min="14351" max="14351" width="12.7109375" style="572" customWidth="1"/>
    <col min="14352" max="14592" width="9.140625" style="572"/>
    <col min="14593" max="14593" width="44.5703125" style="572" customWidth="1"/>
    <col min="14594" max="14602" width="16.42578125" style="572" customWidth="1"/>
    <col min="14603" max="14603" width="15.5703125" style="572" customWidth="1"/>
    <col min="14604" max="14605" width="0" style="572" hidden="1" customWidth="1"/>
    <col min="14606" max="14606" width="2.5703125" style="572" customWidth="1"/>
    <col min="14607" max="14607" width="12.7109375" style="572" customWidth="1"/>
    <col min="14608" max="14848" width="9.140625" style="572"/>
    <col min="14849" max="14849" width="44.5703125" style="572" customWidth="1"/>
    <col min="14850" max="14858" width="16.42578125" style="572" customWidth="1"/>
    <col min="14859" max="14859" width="15.5703125" style="572" customWidth="1"/>
    <col min="14860" max="14861" width="0" style="572" hidden="1" customWidth="1"/>
    <col min="14862" max="14862" width="2.5703125" style="572" customWidth="1"/>
    <col min="14863" max="14863" width="12.7109375" style="572" customWidth="1"/>
    <col min="14864" max="15104" width="9.140625" style="572"/>
    <col min="15105" max="15105" width="44.5703125" style="572" customWidth="1"/>
    <col min="15106" max="15114" width="16.42578125" style="572" customWidth="1"/>
    <col min="15115" max="15115" width="15.5703125" style="572" customWidth="1"/>
    <col min="15116" max="15117" width="0" style="572" hidden="1" customWidth="1"/>
    <col min="15118" max="15118" width="2.5703125" style="572" customWidth="1"/>
    <col min="15119" max="15119" width="12.7109375" style="572" customWidth="1"/>
    <col min="15120" max="15360" width="9.140625" style="572"/>
    <col min="15361" max="15361" width="44.5703125" style="572" customWidth="1"/>
    <col min="15362" max="15370" width="16.42578125" style="572" customWidth="1"/>
    <col min="15371" max="15371" width="15.5703125" style="572" customWidth="1"/>
    <col min="15372" max="15373" width="0" style="572" hidden="1" customWidth="1"/>
    <col min="15374" max="15374" width="2.5703125" style="572" customWidth="1"/>
    <col min="15375" max="15375" width="12.7109375" style="572" customWidth="1"/>
    <col min="15376" max="15616" width="9.140625" style="572"/>
    <col min="15617" max="15617" width="44.5703125" style="572" customWidth="1"/>
    <col min="15618" max="15626" width="16.42578125" style="572" customWidth="1"/>
    <col min="15627" max="15627" width="15.5703125" style="572" customWidth="1"/>
    <col min="15628" max="15629" width="0" style="572" hidden="1" customWidth="1"/>
    <col min="15630" max="15630" width="2.5703125" style="572" customWidth="1"/>
    <col min="15631" max="15631" width="12.7109375" style="572" customWidth="1"/>
    <col min="15632" max="15872" width="9.140625" style="572"/>
    <col min="15873" max="15873" width="44.5703125" style="572" customWidth="1"/>
    <col min="15874" max="15882" width="16.42578125" style="572" customWidth="1"/>
    <col min="15883" max="15883" width="15.5703125" style="572" customWidth="1"/>
    <col min="15884" max="15885" width="0" style="572" hidden="1" customWidth="1"/>
    <col min="15886" max="15886" width="2.5703125" style="572" customWidth="1"/>
    <col min="15887" max="15887" width="12.7109375" style="572" customWidth="1"/>
    <col min="15888" max="16128" width="9.140625" style="572"/>
    <col min="16129" max="16129" width="44.5703125" style="572" customWidth="1"/>
    <col min="16130" max="16138" width="16.42578125" style="572" customWidth="1"/>
    <col min="16139" max="16139" width="15.5703125" style="572" customWidth="1"/>
    <col min="16140" max="16141" width="0" style="572" hidden="1" customWidth="1"/>
    <col min="16142" max="16142" width="2.5703125" style="572" customWidth="1"/>
    <col min="16143" max="16143" width="12.7109375" style="572" customWidth="1"/>
    <col min="16144" max="16384" width="9.140625" style="572"/>
  </cols>
  <sheetData>
    <row r="1" spans="1:13" s="1" customFormat="1" ht="3.75" customHeight="1">
      <c r="A1" s="384"/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</row>
    <row r="2" spans="1:13" s="1" customFormat="1" ht="39" customHeight="1">
      <c r="A2" s="723" t="s">
        <v>332</v>
      </c>
      <c r="B2" s="723"/>
      <c r="C2" s="723"/>
      <c r="D2" s="723"/>
      <c r="E2" s="723"/>
      <c r="F2" s="723"/>
      <c r="G2" s="723"/>
      <c r="H2" s="723"/>
      <c r="I2" s="723"/>
      <c r="J2" s="723"/>
      <c r="K2" s="723"/>
      <c r="L2" s="723"/>
      <c r="M2" s="723"/>
    </row>
    <row r="3" spans="1:13" s="1" customFormat="1" ht="20.25" customHeight="1">
      <c r="A3" s="723" t="s">
        <v>178</v>
      </c>
      <c r="B3" s="723"/>
      <c r="C3" s="723"/>
      <c r="D3" s="723"/>
      <c r="E3" s="723"/>
      <c r="F3" s="723"/>
      <c r="G3" s="723"/>
      <c r="H3" s="723"/>
      <c r="I3" s="723"/>
      <c r="J3" s="723"/>
      <c r="K3" s="723"/>
      <c r="L3" s="723"/>
      <c r="M3" s="723"/>
    </row>
    <row r="4" spans="1:13" s="1" customFormat="1" ht="20.25" customHeight="1">
      <c r="A4" s="723" t="s">
        <v>877</v>
      </c>
      <c r="B4" s="723"/>
      <c r="C4" s="723"/>
      <c r="D4" s="723"/>
      <c r="E4" s="723"/>
      <c r="F4" s="723"/>
      <c r="G4" s="723"/>
      <c r="H4" s="723"/>
      <c r="I4" s="723"/>
      <c r="J4" s="723"/>
      <c r="K4" s="723"/>
      <c r="L4" s="723"/>
      <c r="M4" s="723"/>
    </row>
    <row r="5" spans="1:13" s="40" customFormat="1" ht="39" customHeight="1">
      <c r="A5" s="740" t="s">
        <v>2</v>
      </c>
      <c r="B5" s="740"/>
      <c r="C5" s="740"/>
      <c r="D5" s="740"/>
      <c r="E5" s="740"/>
      <c r="F5" s="740"/>
      <c r="G5" s="740"/>
      <c r="H5" s="740"/>
      <c r="I5" s="740"/>
      <c r="J5" s="740"/>
      <c r="K5" s="740"/>
      <c r="L5" s="740"/>
      <c r="M5" s="740"/>
    </row>
    <row r="6" spans="1:13" s="572" customFormat="1" ht="7.5" customHeight="1">
      <c r="A6" s="159"/>
    </row>
    <row r="7" spans="1:13" s="572" customFormat="1" ht="10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</row>
    <row r="8" spans="1:13" s="572" customFormat="1" ht="51" customHeight="1">
      <c r="A8" s="386"/>
      <c r="B8" s="386" t="s">
        <v>70</v>
      </c>
      <c r="C8" s="386" t="s">
        <v>71</v>
      </c>
      <c r="D8" s="386" t="s">
        <v>72</v>
      </c>
      <c r="E8" s="386" t="s">
        <v>73</v>
      </c>
      <c r="F8" s="386" t="s">
        <v>74</v>
      </c>
      <c r="G8" s="386" t="s">
        <v>75</v>
      </c>
      <c r="H8" s="386" t="s">
        <v>76</v>
      </c>
      <c r="I8" s="386" t="s">
        <v>77</v>
      </c>
      <c r="J8" s="387" t="s">
        <v>179</v>
      </c>
      <c r="K8" s="387" t="s">
        <v>14</v>
      </c>
      <c r="L8" s="388"/>
      <c r="M8" s="389"/>
    </row>
    <row r="9" spans="1:13" s="572" customFormat="1" ht="42.75" customHeight="1">
      <c r="A9" s="390" t="s">
        <v>180</v>
      </c>
      <c r="B9" s="390">
        <v>1435662.5642599999</v>
      </c>
      <c r="C9" s="366">
        <v>763445.79030999995</v>
      </c>
      <c r="D9" s="366">
        <v>490036.78149999998</v>
      </c>
      <c r="E9" s="366">
        <v>166544.74053000001</v>
      </c>
      <c r="F9" s="366">
        <v>136457.29022</v>
      </c>
      <c r="G9" s="366">
        <v>67550.681209999995</v>
      </c>
      <c r="H9" s="390">
        <v>48210.24884</v>
      </c>
      <c r="I9" s="390">
        <v>44266.885060000001</v>
      </c>
      <c r="J9" s="390">
        <v>3152174.9819299998</v>
      </c>
      <c r="K9" s="367">
        <v>0.9663990188411169</v>
      </c>
      <c r="L9" s="391"/>
      <c r="M9" s="390"/>
    </row>
    <row r="10" spans="1:13" s="572" customFormat="1" ht="27" customHeight="1">
      <c r="A10" s="390" t="s">
        <v>181</v>
      </c>
      <c r="B10" s="390">
        <v>6089.0867900000003</v>
      </c>
      <c r="C10" s="366">
        <v>5221.4305800000002</v>
      </c>
      <c r="D10" s="366">
        <v>4942.1832699999995</v>
      </c>
      <c r="E10" s="366">
        <v>1953.4478799999999</v>
      </c>
      <c r="F10" s="366">
        <v>861.33157999999992</v>
      </c>
      <c r="G10" s="366">
        <v>600.26165000000003</v>
      </c>
      <c r="H10" s="390">
        <v>344.15214000000003</v>
      </c>
      <c r="I10" s="390">
        <v>302.46292</v>
      </c>
      <c r="J10" s="390">
        <v>20314.356809999997</v>
      </c>
      <c r="K10" s="367">
        <v>6.2280091054946144E-3</v>
      </c>
      <c r="L10" s="391"/>
      <c r="M10" s="390"/>
    </row>
    <row r="11" spans="1:13" s="572" customFormat="1" ht="42.75" customHeight="1">
      <c r="A11" s="390" t="s">
        <v>182</v>
      </c>
      <c r="B11" s="390">
        <v>27238.88694</v>
      </c>
      <c r="C11" s="366">
        <v>3280.4156899999998</v>
      </c>
      <c r="D11" s="366">
        <v>2351.2977299999998</v>
      </c>
      <c r="E11" s="366">
        <v>13514.941480000001</v>
      </c>
      <c r="F11" s="366">
        <v>724.1331899999999</v>
      </c>
      <c r="G11" s="366">
        <v>128.65090000000001</v>
      </c>
      <c r="H11" s="390">
        <v>981.61047999999994</v>
      </c>
      <c r="I11" s="390">
        <v>416.84019000000001</v>
      </c>
      <c r="J11" s="390">
        <v>48636.776600000005</v>
      </c>
      <c r="K11" s="367">
        <v>1.4911143402659739E-2</v>
      </c>
      <c r="L11" s="391"/>
      <c r="M11" s="390"/>
    </row>
    <row r="12" spans="1:13" s="572" customFormat="1" ht="27" customHeight="1">
      <c r="A12" s="390" t="s">
        <v>183</v>
      </c>
      <c r="B12" s="390">
        <v>697.22104999999999</v>
      </c>
      <c r="C12" s="366">
        <v>96.959469999999996</v>
      </c>
      <c r="D12" s="366">
        <v>65.927639999999997</v>
      </c>
      <c r="E12" s="366">
        <v>1147.03367</v>
      </c>
      <c r="F12" s="366">
        <v>29.74456</v>
      </c>
      <c r="G12" s="366">
        <v>5.7443800000000005</v>
      </c>
      <c r="H12" s="390">
        <v>49.500099999999996</v>
      </c>
      <c r="I12" s="390">
        <v>12.30809</v>
      </c>
      <c r="J12" s="390">
        <v>2104.43896</v>
      </c>
      <c r="K12" s="367">
        <v>6.4518237655379737E-4</v>
      </c>
      <c r="L12" s="391"/>
      <c r="M12" s="390"/>
    </row>
    <row r="13" spans="1:13" s="572" customFormat="1" ht="42.75" customHeight="1">
      <c r="A13" s="390" t="s">
        <v>184</v>
      </c>
      <c r="B13" s="390">
        <v>5061.3749400000006</v>
      </c>
      <c r="C13" s="366">
        <v>2492.84863</v>
      </c>
      <c r="D13" s="366">
        <v>747.73183999999992</v>
      </c>
      <c r="E13" s="366">
        <v>163.54079999999999</v>
      </c>
      <c r="F13" s="366">
        <v>164.1062</v>
      </c>
      <c r="G13" s="366">
        <v>0</v>
      </c>
      <c r="H13" s="390">
        <v>60.917809999999996</v>
      </c>
      <c r="I13" s="390">
        <v>212.79984999999999</v>
      </c>
      <c r="J13" s="390">
        <v>8903.3200699999998</v>
      </c>
      <c r="K13" s="367">
        <v>2.7295945908460662E-3</v>
      </c>
      <c r="L13" s="391"/>
      <c r="M13" s="390"/>
    </row>
    <row r="14" spans="1:13" s="572" customFormat="1" ht="27" customHeight="1">
      <c r="A14" s="390" t="s">
        <v>185</v>
      </c>
      <c r="B14" s="390">
        <v>507.13996999999995</v>
      </c>
      <c r="C14" s="366">
        <v>249.28486999999998</v>
      </c>
      <c r="D14" s="366">
        <v>79.730270000000004</v>
      </c>
      <c r="E14" s="366">
        <v>63.286679999999997</v>
      </c>
      <c r="F14" s="366">
        <v>17.18629</v>
      </c>
      <c r="G14" s="366">
        <v>0</v>
      </c>
      <c r="H14" s="390">
        <v>8.1227999999999998</v>
      </c>
      <c r="I14" s="390">
        <v>21.279990000000002</v>
      </c>
      <c r="J14" s="390">
        <v>946.03087000000005</v>
      </c>
      <c r="K14" s="367">
        <v>2.9003570861464023E-4</v>
      </c>
      <c r="L14" s="391"/>
      <c r="M14" s="390"/>
    </row>
    <row r="15" spans="1:13" s="572" customFormat="1" ht="42.75" customHeight="1">
      <c r="A15" s="390" t="s">
        <v>186</v>
      </c>
      <c r="B15" s="390">
        <v>465.40002000000004</v>
      </c>
      <c r="C15" s="366">
        <v>0</v>
      </c>
      <c r="D15" s="366">
        <v>616.32746999999995</v>
      </c>
      <c r="E15" s="366">
        <v>21.740560000000002</v>
      </c>
      <c r="F15" s="366">
        <v>0</v>
      </c>
      <c r="G15" s="366">
        <v>0</v>
      </c>
      <c r="H15" s="390">
        <v>33.942929999999997</v>
      </c>
      <c r="I15" s="390">
        <v>135.23542</v>
      </c>
      <c r="J15" s="390">
        <v>1272.6463999999999</v>
      </c>
      <c r="K15" s="367">
        <v>3.901700379395345E-4</v>
      </c>
      <c r="L15" s="391"/>
      <c r="M15" s="390"/>
    </row>
    <row r="16" spans="1:13" s="572" customFormat="1" ht="27" customHeight="1">
      <c r="A16" s="390" t="s">
        <v>187</v>
      </c>
      <c r="B16" s="390">
        <v>116.34996000000001</v>
      </c>
      <c r="C16" s="366">
        <v>0</v>
      </c>
      <c r="D16" s="366">
        <v>158.98417000000001</v>
      </c>
      <c r="E16" s="366">
        <v>6.64459</v>
      </c>
      <c r="F16" s="366">
        <v>0</v>
      </c>
      <c r="G16" s="366">
        <v>0</v>
      </c>
      <c r="H16" s="390">
        <v>13.40888</v>
      </c>
      <c r="I16" s="390">
        <v>42.22551</v>
      </c>
      <c r="J16" s="390">
        <v>337.61311000000001</v>
      </c>
      <c r="K16" s="367">
        <v>1.035059855884433E-4</v>
      </c>
      <c r="L16" s="391"/>
      <c r="M16" s="390"/>
    </row>
    <row r="17" spans="1:13" s="572" customFormat="1" ht="42.75" customHeight="1">
      <c r="A17" s="390" t="s">
        <v>188</v>
      </c>
      <c r="B17" s="390">
        <v>160.77370000000002</v>
      </c>
      <c r="C17" s="366">
        <v>124.69827000000001</v>
      </c>
      <c r="D17" s="366">
        <v>262.63105000000002</v>
      </c>
      <c r="E17" s="366">
        <v>14.504989999999999</v>
      </c>
      <c r="F17" s="366">
        <v>19.915770000000002</v>
      </c>
      <c r="G17" s="366">
        <v>0</v>
      </c>
      <c r="H17" s="390">
        <v>33.006519999999995</v>
      </c>
      <c r="I17" s="390">
        <v>0</v>
      </c>
      <c r="J17" s="390">
        <v>615.53030000000001</v>
      </c>
      <c r="K17" s="367">
        <v>1.8871029730169596E-4</v>
      </c>
      <c r="L17" s="391"/>
      <c r="M17" s="390"/>
    </row>
    <row r="18" spans="1:13" s="572" customFormat="1" ht="27" customHeight="1">
      <c r="A18" s="390" t="s">
        <v>189</v>
      </c>
      <c r="B18" s="390">
        <v>64.309470000000005</v>
      </c>
      <c r="C18" s="366">
        <v>49.879269999999998</v>
      </c>
      <c r="D18" s="366">
        <v>105.05242999999999</v>
      </c>
      <c r="E18" s="366">
        <v>5.8019999999999996</v>
      </c>
      <c r="F18" s="366">
        <v>15.93262</v>
      </c>
      <c r="G18" s="366">
        <v>0</v>
      </c>
      <c r="H18" s="390">
        <v>26.40521</v>
      </c>
      <c r="I18" s="390">
        <v>0</v>
      </c>
      <c r="J18" s="390">
        <v>267.38099999999997</v>
      </c>
      <c r="K18" s="367">
        <v>8.1974109158923232E-5</v>
      </c>
      <c r="L18" s="391"/>
      <c r="M18" s="390"/>
    </row>
    <row r="19" spans="1:13" s="572" customFormat="1" ht="42.75" customHeight="1">
      <c r="A19" s="390" t="s">
        <v>190</v>
      </c>
      <c r="B19" s="390">
        <v>10139.13344</v>
      </c>
      <c r="C19" s="366">
        <v>35315.803759999995</v>
      </c>
      <c r="D19" s="366">
        <v>1360.62526</v>
      </c>
      <c r="E19" s="366">
        <v>887.52512999999999</v>
      </c>
      <c r="F19" s="366">
        <v>47.455440000000003</v>
      </c>
      <c r="G19" s="366">
        <v>630.77318000000002</v>
      </c>
      <c r="H19" s="390">
        <v>1283.3141900000001</v>
      </c>
      <c r="I19" s="390">
        <v>505.8956</v>
      </c>
      <c r="J19" s="390">
        <v>50170.525999999998</v>
      </c>
      <c r="K19" s="367">
        <v>1.5381362830136009E-2</v>
      </c>
      <c r="L19" s="391"/>
      <c r="M19" s="390"/>
    </row>
    <row r="20" spans="1:13" s="572" customFormat="1" ht="27" customHeight="1">
      <c r="A20" s="390" t="s">
        <v>191</v>
      </c>
      <c r="B20" s="390">
        <v>6769.1929199999995</v>
      </c>
      <c r="C20" s="366">
        <v>21666.945039999999</v>
      </c>
      <c r="D20" s="366">
        <v>740.03359999999998</v>
      </c>
      <c r="E20" s="366">
        <v>459.80003000000005</v>
      </c>
      <c r="F20" s="366">
        <v>46.028839999999995</v>
      </c>
      <c r="G20" s="366">
        <v>532.42522999999994</v>
      </c>
      <c r="H20" s="390">
        <v>1158.3826200000001</v>
      </c>
      <c r="I20" s="390">
        <v>340.66059000000001</v>
      </c>
      <c r="J20" s="390">
        <v>31713.468870000001</v>
      </c>
      <c r="K20" s="367">
        <v>9.7227677320284311E-3</v>
      </c>
      <c r="L20" s="391"/>
      <c r="M20" s="390"/>
    </row>
    <row r="21" spans="1:13" s="572" customFormat="1" ht="46.5" customHeight="1">
      <c r="A21" s="392" t="s">
        <v>192</v>
      </c>
      <c r="B21" s="393">
        <v>1478728.1333000001</v>
      </c>
      <c r="C21" s="393">
        <v>804659.55666000012</v>
      </c>
      <c r="D21" s="393">
        <v>495375.39485000004</v>
      </c>
      <c r="E21" s="393">
        <v>181146.99348999999</v>
      </c>
      <c r="F21" s="393">
        <v>137412.90081999998</v>
      </c>
      <c r="G21" s="393">
        <v>68310.105289999992</v>
      </c>
      <c r="H21" s="393">
        <v>50603.04077</v>
      </c>
      <c r="I21" s="393">
        <v>45537.656120000007</v>
      </c>
      <c r="J21" s="393">
        <v>3261773.7812999999</v>
      </c>
      <c r="K21" s="394">
        <v>1</v>
      </c>
      <c r="L21" s="391"/>
      <c r="M21" s="390"/>
    </row>
    <row r="22" spans="1:13" s="572" customFormat="1" ht="46.5" customHeight="1">
      <c r="A22" s="395" t="s">
        <v>333</v>
      </c>
      <c r="B22" s="396">
        <v>14243.300160000001</v>
      </c>
      <c r="C22" s="396">
        <v>27284.499230000001</v>
      </c>
      <c r="D22" s="396">
        <v>6091.9113799999986</v>
      </c>
      <c r="E22" s="396">
        <v>3636.01485</v>
      </c>
      <c r="F22" s="396">
        <v>970.22388999999987</v>
      </c>
      <c r="G22" s="396">
        <v>1138.4312599999998</v>
      </c>
      <c r="H22" s="396">
        <v>1599.9717500000002</v>
      </c>
      <c r="I22" s="396">
        <v>718.93709999999999</v>
      </c>
      <c r="J22" s="396">
        <v>55683.289619999996</v>
      </c>
      <c r="K22" s="396"/>
      <c r="L22" s="390"/>
      <c r="M22" s="390"/>
    </row>
    <row r="23" spans="1:13" s="179" customFormat="1" ht="46.5" customHeight="1" thickBot="1">
      <c r="A23" s="397" t="s">
        <v>334</v>
      </c>
      <c r="B23" s="398">
        <v>0.453350916540461</v>
      </c>
      <c r="C23" s="398">
        <v>0.24669385757932549</v>
      </c>
      <c r="D23" s="398">
        <v>0.15187300777571555</v>
      </c>
      <c r="E23" s="398">
        <v>5.553634483437498E-2</v>
      </c>
      <c r="F23" s="398">
        <v>4.2128274378744078E-2</v>
      </c>
      <c r="G23" s="398">
        <v>2.0942625047030265E-2</v>
      </c>
      <c r="H23" s="398">
        <v>1.5513963923590019E-2</v>
      </c>
      <c r="I23" s="398">
        <v>1.3961009920758728E-2</v>
      </c>
      <c r="J23" s="398">
        <v>1</v>
      </c>
      <c r="K23" s="399"/>
      <c r="L23" s="400"/>
      <c r="M23" s="400"/>
    </row>
    <row r="24" spans="1:13" s="572" customFormat="1" ht="15" customHeight="1">
      <c r="A24" s="216" t="s">
        <v>335</v>
      </c>
      <c r="B24" s="401"/>
      <c r="C24" s="211"/>
      <c r="D24" s="211"/>
      <c r="E24" s="211"/>
      <c r="F24" s="211"/>
      <c r="G24" s="211"/>
      <c r="H24" s="212"/>
      <c r="I24" s="212"/>
      <c r="J24" s="212"/>
      <c r="K24" s="212"/>
      <c r="L24" s="212"/>
      <c r="M24" s="212"/>
    </row>
    <row r="25" spans="1:13" s="572" customFormat="1" ht="39" customHeight="1">
      <c r="A25" s="718" t="s">
        <v>196</v>
      </c>
      <c r="B25" s="739"/>
      <c r="C25" s="739"/>
      <c r="D25" s="739"/>
      <c r="E25" s="739"/>
      <c r="F25" s="739"/>
      <c r="G25" s="739"/>
      <c r="H25" s="739"/>
      <c r="I25" s="739"/>
      <c r="J25" s="739"/>
      <c r="K25" s="739"/>
      <c r="L25" s="212"/>
      <c r="M25" s="212"/>
    </row>
    <row r="26" spans="1:13" s="572" customFormat="1" ht="39.75" customHeight="1">
      <c r="A26" s="718" t="s">
        <v>197</v>
      </c>
      <c r="B26" s="739"/>
      <c r="C26" s="739"/>
      <c r="D26" s="739"/>
      <c r="E26" s="739"/>
      <c r="F26" s="739"/>
      <c r="G26" s="739"/>
      <c r="H26" s="739"/>
      <c r="I26" s="739"/>
      <c r="J26" s="739"/>
      <c r="K26" s="739"/>
      <c r="L26" s="23"/>
      <c r="M26" s="23"/>
    </row>
    <row r="27" spans="1:13" s="572" customFormat="1" ht="12" customHeight="1">
      <c r="A27" s="216" t="s">
        <v>198</v>
      </c>
      <c r="C27" s="24"/>
      <c r="D27" s="24"/>
      <c r="E27" s="24"/>
      <c r="F27" s="24"/>
      <c r="G27" s="24"/>
      <c r="H27" s="23"/>
      <c r="I27" s="23"/>
      <c r="J27" s="23"/>
      <c r="K27" s="23"/>
      <c r="L27" s="23"/>
      <c r="M27" s="23"/>
    </row>
    <row r="28" spans="1:13" s="572" customFormat="1" ht="9" customHeight="1">
      <c r="A28" s="188"/>
      <c r="C28" s="24"/>
      <c r="D28" s="24"/>
      <c r="E28" s="24"/>
      <c r="F28" s="24"/>
      <c r="G28" s="24"/>
      <c r="H28" s="23"/>
      <c r="I28" s="23"/>
      <c r="J28" s="23"/>
      <c r="K28" s="23"/>
      <c r="L28" s="23"/>
      <c r="M28" s="23"/>
    </row>
    <row r="29" spans="1:13" s="572" customFormat="1" ht="9" customHeight="1">
      <c r="A29" s="22"/>
      <c r="C29" s="24"/>
      <c r="D29" s="24"/>
      <c r="E29" s="24"/>
      <c r="F29" s="24"/>
      <c r="G29" s="24"/>
      <c r="H29" s="23"/>
      <c r="I29" s="23"/>
      <c r="J29" s="23"/>
      <c r="K29" s="23"/>
      <c r="L29" s="23"/>
      <c r="M29" s="23"/>
    </row>
    <row r="30" spans="1:13" s="572" customFormat="1" ht="9" customHeight="1">
      <c r="A30" s="22"/>
      <c r="C30" s="24"/>
      <c r="D30" s="24"/>
      <c r="E30" s="24"/>
      <c r="F30" s="24"/>
      <c r="G30" s="24"/>
      <c r="H30" s="23"/>
      <c r="I30" s="23"/>
      <c r="J30" s="23"/>
      <c r="K30" s="23"/>
      <c r="L30" s="23"/>
      <c r="M30" s="23"/>
    </row>
    <row r="31" spans="1:13" s="572" customFormat="1" ht="9" customHeight="1">
      <c r="A31" s="22"/>
      <c r="B31" s="215"/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</row>
    <row r="32" spans="1:13" s="572" customFormat="1" ht="9" customHeight="1">
      <c r="A32" s="22"/>
      <c r="B32" s="215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</row>
    <row r="33" spans="1:13" s="572" customFormat="1" ht="9" customHeight="1">
      <c r="A33" s="22"/>
      <c r="B33" s="215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</row>
    <row r="34" spans="1:13" s="572" customFormat="1" ht="9" customHeight="1">
      <c r="A34" s="185"/>
      <c r="B34" s="215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</row>
    <row r="35" spans="1:13" s="572" customFormat="1" ht="9" customHeight="1">
      <c r="A35" s="22"/>
      <c r="B35" s="215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</row>
    <row r="36" spans="1:13" s="572" customFormat="1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</row>
    <row r="37" spans="1:13" s="572" customFormat="1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</row>
    <row r="38" spans="1:13" s="572" customFormat="1" ht="9" customHeight="1">
      <c r="A38" s="22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</row>
    <row r="39" spans="1:13" s="572" customFormat="1" ht="9" customHeight="1">
      <c r="A39" s="22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</row>
    <row r="40" spans="1:13" s="572" customFormat="1" ht="9" customHeight="1">
      <c r="A40" s="18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</row>
    <row r="41" spans="1:13" s="572" customFormat="1" ht="9" customHeight="1">
      <c r="A41" s="22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</row>
    <row r="42" spans="1:13" s="572" customFormat="1" ht="9" customHeight="1">
      <c r="A42" s="22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</row>
    <row r="43" spans="1:13" s="572" customFormat="1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</row>
    <row r="44" spans="1:13" s="572" customFormat="1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</row>
    <row r="45" spans="1:13" s="572" customFormat="1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</row>
    <row r="46" spans="1:13" s="572" customFormat="1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</row>
    <row r="47" spans="1:13" s="572" customFormat="1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</row>
    <row r="48" spans="1:13" s="572" customFormat="1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</row>
    <row r="49" spans="1:13" s="572" customFormat="1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</row>
    <row r="50" spans="1:13" s="572" customFormat="1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</row>
    <row r="51" spans="1:13" s="572" customFormat="1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</row>
    <row r="52" spans="1:13" s="572" customFormat="1" ht="9" customHeight="1">
      <c r="A52" s="186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</row>
    <row r="53" spans="1:13" s="572" customFormat="1" ht="9" customHeight="1">
      <c r="A53" s="186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</row>
    <row r="54" spans="1:13" s="572" customFormat="1" ht="9" customHeight="1">
      <c r="A54" s="186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</row>
    <row r="55" spans="1:13" s="572" customFormat="1" ht="9" customHeight="1">
      <c r="A55" s="186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</row>
    <row r="56" spans="1:13" s="572" customFormat="1" ht="9" customHeight="1">
      <c r="A56" s="187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</row>
    <row r="57" spans="1:13" s="572" customFormat="1" ht="9" customHeight="1">
      <c r="A57" s="187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</row>
    <row r="58" spans="1:13" s="572" customFormat="1" ht="9" customHeight="1">
      <c r="A58" s="188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</row>
    <row r="59" spans="1:13" s="572" customFormat="1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</row>
    <row r="60" spans="1:13" s="572" customFormat="1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</row>
    <row r="61" spans="1:13" s="572" customFormat="1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</row>
    <row r="62" spans="1:13" s="572" customFormat="1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</row>
    <row r="63" spans="1:13" s="572" customFormat="1" ht="9" customHeight="1">
      <c r="A63" s="186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</row>
    <row r="64" spans="1:13" s="572" customFormat="1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</row>
    <row r="65" spans="1:13" s="572" customFormat="1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</row>
    <row r="66" spans="1:13" s="572" customFormat="1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</row>
    <row r="67" spans="1:13" s="572" customFormat="1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</row>
    <row r="68" spans="1:13" s="572" customFormat="1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</row>
    <row r="69" spans="1:13" s="572" customFormat="1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</row>
    <row r="70" spans="1:13" s="572" customFormat="1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</row>
    <row r="71" spans="1:13" s="572" customFormat="1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</row>
    <row r="72" spans="1:13" s="572" customFormat="1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</row>
    <row r="73" spans="1:13" s="572" customFormat="1" ht="9" customHeight="1">
      <c r="A73" s="22"/>
      <c r="C73" s="48"/>
      <c r="D73" s="48"/>
      <c r="E73" s="48"/>
      <c r="F73" s="48"/>
      <c r="G73" s="48"/>
    </row>
    <row r="74" spans="1:13" s="572" customFormat="1" ht="9" customHeight="1">
      <c r="A74" s="22"/>
      <c r="C74" s="48"/>
      <c r="D74" s="48"/>
      <c r="E74" s="48"/>
      <c r="F74" s="48"/>
      <c r="G74" s="48"/>
    </row>
    <row r="75" spans="1:13" s="572" customFormat="1" ht="9" customHeight="1">
      <c r="A75" s="22"/>
      <c r="C75" s="48"/>
      <c r="D75" s="48"/>
      <c r="E75" s="48"/>
      <c r="F75" s="48"/>
      <c r="G75" s="48"/>
    </row>
    <row r="76" spans="1:13" s="572" customFormat="1" ht="9" customHeight="1">
      <c r="A76" s="22"/>
      <c r="C76" s="48"/>
      <c r="D76" s="48"/>
      <c r="E76" s="48"/>
      <c r="F76" s="48"/>
      <c r="G76" s="48"/>
    </row>
    <row r="77" spans="1:13" s="572" customFormat="1" ht="9" customHeight="1">
      <c r="A77" s="22"/>
      <c r="C77" s="48"/>
      <c r="D77" s="48"/>
      <c r="E77" s="48"/>
      <c r="F77" s="48"/>
      <c r="G77" s="48"/>
    </row>
    <row r="78" spans="1:13" s="572" customFormat="1" ht="9" customHeight="1">
      <c r="A78" s="22"/>
      <c r="C78" s="48"/>
      <c r="D78" s="48"/>
      <c r="E78" s="48"/>
      <c r="F78" s="48"/>
      <c r="G78" s="48"/>
    </row>
    <row r="79" spans="1:13" s="572" customFormat="1" ht="9" customHeight="1">
      <c r="A79" s="186"/>
      <c r="C79" s="48"/>
      <c r="D79" s="48"/>
      <c r="E79" s="48"/>
      <c r="F79" s="48"/>
      <c r="G79" s="48"/>
    </row>
    <row r="80" spans="1:13" s="572" customFormat="1" ht="9" customHeight="1">
      <c r="A80" s="188"/>
      <c r="C80" s="48"/>
      <c r="D80" s="48"/>
      <c r="E80" s="48"/>
      <c r="F80" s="48"/>
      <c r="G80" s="48"/>
    </row>
    <row r="81" spans="1:7" s="572" customFormat="1" ht="9" customHeight="1">
      <c r="A81" s="22"/>
      <c r="C81" s="48"/>
      <c r="D81" s="48"/>
      <c r="E81" s="48"/>
      <c r="F81" s="48"/>
      <c r="G81" s="48"/>
    </row>
    <row r="82" spans="1:7" s="572" customFormat="1" ht="9" customHeight="1">
      <c r="A82" s="22"/>
      <c r="C82" s="48"/>
      <c r="D82" s="48"/>
      <c r="E82" s="48"/>
      <c r="F82" s="48"/>
      <c r="G82" s="48"/>
    </row>
    <row r="83" spans="1:7" s="572" customFormat="1" ht="9" customHeight="1">
      <c r="A83" s="22"/>
      <c r="C83" s="48"/>
      <c r="D83" s="48"/>
      <c r="E83" s="48"/>
      <c r="F83" s="48"/>
      <c r="G83" s="48"/>
    </row>
    <row r="84" spans="1:7" s="572" customFormat="1" ht="9" customHeight="1">
      <c r="A84" s="22"/>
      <c r="C84" s="48"/>
      <c r="D84" s="48"/>
      <c r="E84" s="48"/>
      <c r="F84" s="48"/>
      <c r="G84" s="48"/>
    </row>
    <row r="85" spans="1:7" s="572" customFormat="1" ht="9" customHeight="1">
      <c r="A85" s="22"/>
      <c r="C85" s="48"/>
      <c r="D85" s="48"/>
      <c r="E85" s="48"/>
      <c r="F85" s="48"/>
      <c r="G85" s="48"/>
    </row>
    <row r="86" spans="1:7" s="572" customFormat="1" ht="9" customHeight="1">
      <c r="A86" s="22"/>
      <c r="C86" s="48"/>
      <c r="D86" s="48"/>
      <c r="E86" s="48"/>
      <c r="F86" s="48"/>
      <c r="G86" s="48"/>
    </row>
    <row r="87" spans="1:7" s="572" customFormat="1" ht="9" customHeight="1">
      <c r="A87" s="22"/>
      <c r="C87" s="48"/>
      <c r="D87" s="48"/>
      <c r="E87" s="48"/>
      <c r="F87" s="48"/>
      <c r="G87" s="48"/>
    </row>
    <row r="88" spans="1:7" s="572" customFormat="1" ht="9" customHeight="1">
      <c r="A88" s="22"/>
      <c r="C88" s="48"/>
      <c r="D88" s="48"/>
      <c r="E88" s="48"/>
      <c r="F88" s="48"/>
      <c r="G88" s="48"/>
    </row>
    <row r="89" spans="1:7" s="572" customFormat="1" ht="9" customHeight="1">
      <c r="A89" s="22"/>
      <c r="C89" s="48"/>
      <c r="D89" s="48"/>
      <c r="E89" s="48"/>
      <c r="F89" s="48"/>
      <c r="G89" s="48"/>
    </row>
    <row r="90" spans="1:7" s="572" customFormat="1" ht="9" customHeight="1">
      <c r="A90" s="188"/>
      <c r="C90" s="48"/>
      <c r="D90" s="48"/>
      <c r="E90" s="48"/>
      <c r="F90" s="48"/>
      <c r="G90" s="48"/>
    </row>
    <row r="91" spans="1:7" s="572" customFormat="1" ht="9" customHeight="1">
      <c r="A91" s="22"/>
      <c r="C91" s="48"/>
      <c r="D91" s="48"/>
      <c r="E91" s="48"/>
      <c r="F91" s="48"/>
      <c r="G91" s="48"/>
    </row>
    <row r="92" spans="1:7" s="572" customFormat="1" ht="9" customHeight="1">
      <c r="A92" s="22"/>
      <c r="C92" s="48"/>
      <c r="D92" s="48"/>
      <c r="E92" s="48"/>
      <c r="F92" s="48"/>
      <c r="G92" s="48"/>
    </row>
    <row r="93" spans="1:7" s="572" customFormat="1" ht="9" customHeight="1">
      <c r="A93" s="22"/>
      <c r="C93" s="48"/>
      <c r="D93" s="48"/>
      <c r="E93" s="48"/>
      <c r="F93" s="48"/>
      <c r="G93" s="48"/>
    </row>
    <row r="94" spans="1:7" s="572" customFormat="1">
      <c r="A94" s="189"/>
      <c r="C94" s="48"/>
      <c r="D94" s="48"/>
      <c r="E94" s="48"/>
      <c r="F94" s="48"/>
      <c r="G94" s="48"/>
    </row>
    <row r="95" spans="1:7" s="572" customFormat="1">
      <c r="A95" s="189"/>
      <c r="C95" s="48"/>
      <c r="D95" s="48"/>
      <c r="E95" s="48"/>
      <c r="F95" s="48"/>
      <c r="G95" s="48"/>
    </row>
    <row r="96" spans="1:7" s="572" customFormat="1">
      <c r="A96" s="189"/>
      <c r="C96" s="48"/>
      <c r="D96" s="48"/>
      <c r="E96" s="48"/>
      <c r="F96" s="48"/>
      <c r="G96" s="48"/>
    </row>
    <row r="97" spans="1:7" s="572" customFormat="1">
      <c r="A97" s="189"/>
      <c r="C97" s="48"/>
      <c r="D97" s="48"/>
      <c r="E97" s="48"/>
      <c r="F97" s="48"/>
      <c r="G97" s="48"/>
    </row>
    <row r="98" spans="1:7" s="572" customFormat="1">
      <c r="A98" s="189"/>
      <c r="C98" s="48"/>
      <c r="D98" s="48"/>
      <c r="E98" s="48"/>
      <c r="F98" s="48"/>
      <c r="G98" s="48"/>
    </row>
    <row r="99" spans="1:7" s="572" customFormat="1">
      <c r="A99" s="189"/>
      <c r="C99" s="48"/>
      <c r="D99" s="48"/>
      <c r="E99" s="48"/>
      <c r="F99" s="48"/>
      <c r="G99" s="48"/>
    </row>
    <row r="100" spans="1:7" s="572" customFormat="1">
      <c r="A100" s="189"/>
      <c r="C100" s="48"/>
      <c r="D100" s="48"/>
      <c r="E100" s="48"/>
      <c r="F100" s="48"/>
      <c r="G100" s="48"/>
    </row>
    <row r="101" spans="1:7" s="572" customFormat="1" ht="15.75">
      <c r="A101" s="190"/>
      <c r="C101" s="48"/>
      <c r="D101" s="48"/>
      <c r="E101" s="48"/>
      <c r="F101" s="48"/>
      <c r="G101" s="48"/>
    </row>
    <row r="102" spans="1:7" s="572" customFormat="1" ht="15.75">
      <c r="A102" s="190"/>
      <c r="C102" s="48"/>
      <c r="D102" s="48"/>
      <c r="E102" s="48"/>
      <c r="F102" s="48"/>
      <c r="G102" s="48"/>
    </row>
    <row r="103" spans="1:7" s="572" customFormat="1" ht="15.75">
      <c r="A103" s="190"/>
      <c r="C103" s="48"/>
      <c r="D103" s="48"/>
      <c r="E103" s="48"/>
      <c r="F103" s="48"/>
      <c r="G103" s="48"/>
    </row>
    <row r="104" spans="1:7" s="572" customFormat="1" ht="15.75">
      <c r="A104" s="190"/>
      <c r="C104" s="48"/>
      <c r="D104" s="48"/>
      <c r="E104" s="48"/>
      <c r="F104" s="48"/>
      <c r="G104" s="48"/>
    </row>
    <row r="105" spans="1:7" s="572" customFormat="1" ht="15.75">
      <c r="A105" s="190"/>
      <c r="C105" s="48"/>
      <c r="D105" s="48"/>
      <c r="E105" s="48"/>
      <c r="F105" s="48"/>
      <c r="G105" s="48"/>
    </row>
    <row r="106" spans="1:7" s="572" customFormat="1" ht="15.75">
      <c r="A106" s="190"/>
      <c r="C106" s="48"/>
      <c r="D106" s="48"/>
      <c r="E106" s="48"/>
      <c r="F106" s="48"/>
      <c r="G106" s="48"/>
    </row>
    <row r="107" spans="1:7" s="572" customFormat="1" ht="15.75">
      <c r="A107" s="190"/>
      <c r="C107" s="48"/>
      <c r="D107" s="48"/>
      <c r="E107" s="48"/>
      <c r="F107" s="48"/>
      <c r="G107" s="48"/>
    </row>
    <row r="108" spans="1:7" s="572" customFormat="1" ht="15.75">
      <c r="A108" s="190"/>
      <c r="C108" s="48"/>
      <c r="D108" s="48"/>
      <c r="E108" s="48"/>
      <c r="F108" s="48"/>
      <c r="G108" s="48"/>
    </row>
    <row r="109" spans="1:7" s="572" customFormat="1" ht="15.75">
      <c r="A109" s="190"/>
      <c r="C109" s="48"/>
      <c r="D109" s="48"/>
      <c r="E109" s="48"/>
      <c r="F109" s="48"/>
      <c r="G109" s="48"/>
    </row>
    <row r="110" spans="1:7" s="572" customFormat="1" ht="15.75">
      <c r="A110" s="190"/>
      <c r="C110" s="48"/>
      <c r="D110" s="48"/>
      <c r="E110" s="48"/>
      <c r="F110" s="48"/>
      <c r="G110" s="48"/>
    </row>
    <row r="111" spans="1:7" s="572" customFormat="1" ht="15.75">
      <c r="A111" s="190"/>
      <c r="C111" s="48"/>
      <c r="D111" s="48"/>
      <c r="E111" s="48"/>
      <c r="F111" s="48"/>
      <c r="G111" s="48"/>
    </row>
    <row r="112" spans="1:7" s="572" customFormat="1" ht="15.75">
      <c r="A112" s="190"/>
      <c r="C112" s="48"/>
      <c r="D112" s="48"/>
      <c r="E112" s="48"/>
      <c r="F112" s="48"/>
      <c r="G112" s="48"/>
    </row>
    <row r="113" spans="1:7" s="572" customFormat="1" ht="15.75">
      <c r="A113" s="190"/>
      <c r="C113" s="48"/>
      <c r="D113" s="48"/>
      <c r="E113" s="48"/>
      <c r="F113" s="48"/>
      <c r="G113" s="48"/>
    </row>
    <row r="114" spans="1:7" s="572" customFormat="1" ht="15.75">
      <c r="A114" s="190"/>
      <c r="C114" s="48"/>
      <c r="D114" s="48"/>
      <c r="E114" s="48"/>
      <c r="F114" s="48"/>
      <c r="G114" s="48"/>
    </row>
    <row r="115" spans="1:7" s="572" customFormat="1" ht="15.75">
      <c r="A115" s="190"/>
      <c r="C115" s="48"/>
      <c r="D115" s="48"/>
      <c r="E115" s="48"/>
      <c r="F115" s="48"/>
      <c r="G115" s="48"/>
    </row>
    <row r="116" spans="1:7" s="572" customFormat="1" ht="15.75">
      <c r="A116" s="190"/>
      <c r="C116" s="48"/>
      <c r="D116" s="48"/>
      <c r="E116" s="48"/>
      <c r="F116" s="48"/>
      <c r="G116" s="48"/>
    </row>
    <row r="117" spans="1:7" s="572" customFormat="1" ht="15.75">
      <c r="A117" s="190"/>
      <c r="C117" s="48"/>
      <c r="D117" s="48"/>
      <c r="E117" s="48"/>
      <c r="F117" s="48"/>
      <c r="G117" s="48"/>
    </row>
    <row r="118" spans="1:7" s="572" customFormat="1" ht="15.75">
      <c r="A118" s="190"/>
      <c r="C118" s="48"/>
      <c r="D118" s="48"/>
      <c r="E118" s="48"/>
      <c r="F118" s="48"/>
      <c r="G118" s="48"/>
    </row>
    <row r="119" spans="1:7" s="572" customFormat="1" ht="15.75">
      <c r="A119" s="190"/>
      <c r="C119" s="48"/>
      <c r="D119" s="48"/>
      <c r="E119" s="48"/>
      <c r="F119" s="48"/>
      <c r="G119" s="48"/>
    </row>
    <row r="120" spans="1:7" s="572" customFormat="1" ht="15.75">
      <c r="A120" s="190"/>
      <c r="C120" s="48"/>
      <c r="D120" s="48"/>
      <c r="E120" s="48"/>
      <c r="F120" s="48"/>
      <c r="G120" s="48"/>
    </row>
    <row r="121" spans="1:7" s="572" customFormat="1" ht="15.75">
      <c r="A121" s="190"/>
      <c r="C121" s="48"/>
      <c r="D121" s="48"/>
      <c r="E121" s="48"/>
      <c r="F121" s="48"/>
      <c r="G121" s="48"/>
    </row>
    <row r="122" spans="1:7" s="572" customFormat="1" ht="15.75">
      <c r="A122" s="190"/>
      <c r="C122" s="48"/>
      <c r="D122" s="48"/>
      <c r="E122" s="48"/>
      <c r="F122" s="48"/>
      <c r="G122" s="48"/>
    </row>
    <row r="123" spans="1:7" s="572" customFormat="1" ht="15.75">
      <c r="A123" s="190"/>
      <c r="C123" s="48"/>
      <c r="D123" s="48"/>
      <c r="E123" s="48"/>
      <c r="F123" s="48"/>
      <c r="G123" s="48"/>
    </row>
    <row r="124" spans="1:7" s="572" customFormat="1" ht="15.75">
      <c r="A124" s="190"/>
      <c r="C124" s="48"/>
      <c r="D124" s="48"/>
      <c r="E124" s="48"/>
      <c r="F124" s="48"/>
      <c r="G124" s="48"/>
    </row>
    <row r="125" spans="1:7" s="572" customFormat="1" ht="15.75">
      <c r="A125" s="190"/>
      <c r="C125" s="48"/>
      <c r="D125" s="48"/>
      <c r="E125" s="48"/>
      <c r="F125" s="48"/>
      <c r="G125" s="48"/>
    </row>
    <row r="126" spans="1:7" s="572" customFormat="1" ht="15.75">
      <c r="A126" s="190"/>
      <c r="C126" s="48"/>
      <c r="D126" s="48"/>
      <c r="E126" s="48"/>
      <c r="F126" s="48"/>
      <c r="G126" s="48"/>
    </row>
    <row r="127" spans="1:7" s="572" customFormat="1" ht="15.75">
      <c r="A127" s="190"/>
      <c r="C127" s="48"/>
      <c r="D127" s="48"/>
      <c r="E127" s="48"/>
      <c r="F127" s="48"/>
      <c r="G127" s="48"/>
    </row>
    <row r="128" spans="1:7" s="572" customFormat="1" ht="15.75">
      <c r="A128" s="190"/>
      <c r="C128" s="48"/>
      <c r="D128" s="48"/>
      <c r="E128" s="48"/>
      <c r="F128" s="48"/>
      <c r="G128" s="48"/>
    </row>
    <row r="129" spans="1:7" s="572" customFormat="1" ht="15.75">
      <c r="A129" s="190"/>
      <c r="C129" s="48"/>
      <c r="D129" s="48"/>
      <c r="E129" s="48"/>
      <c r="F129" s="48"/>
      <c r="G129" s="48"/>
    </row>
    <row r="130" spans="1:7" s="572" customFormat="1" ht="15.75">
      <c r="A130" s="190"/>
      <c r="C130" s="48"/>
      <c r="D130" s="48"/>
      <c r="E130" s="48"/>
      <c r="F130" s="48"/>
      <c r="G130" s="48"/>
    </row>
    <row r="131" spans="1:7" s="572" customFormat="1" ht="15.75">
      <c r="A131" s="190"/>
      <c r="C131" s="48"/>
      <c r="D131" s="48"/>
      <c r="E131" s="48"/>
      <c r="F131" s="48"/>
      <c r="G131" s="48"/>
    </row>
    <row r="132" spans="1:7" s="572" customFormat="1" ht="15.75">
      <c r="A132" s="190"/>
      <c r="C132" s="48"/>
      <c r="D132" s="48"/>
      <c r="E132" s="48"/>
      <c r="F132" s="48"/>
      <c r="G132" s="48"/>
    </row>
    <row r="133" spans="1:7" s="572" customFormat="1" ht="15.75">
      <c r="A133" s="190"/>
      <c r="C133" s="48"/>
      <c r="D133" s="48"/>
      <c r="E133" s="48"/>
      <c r="F133" s="48"/>
      <c r="G133" s="48"/>
    </row>
    <row r="134" spans="1:7" s="572" customFormat="1" ht="15.75">
      <c r="A134" s="190"/>
      <c r="C134" s="48"/>
      <c r="D134" s="48"/>
      <c r="E134" s="48"/>
      <c r="F134" s="48"/>
      <c r="G134" s="48"/>
    </row>
    <row r="135" spans="1:7" s="572" customFormat="1" ht="15.75">
      <c r="A135" s="190"/>
      <c r="C135" s="48"/>
      <c r="D135" s="48"/>
      <c r="E135" s="48"/>
      <c r="F135" s="48"/>
      <c r="G135" s="48"/>
    </row>
    <row r="136" spans="1:7" s="572" customFormat="1" ht="15.75">
      <c r="A136" s="190"/>
      <c r="C136" s="48"/>
      <c r="D136" s="48"/>
      <c r="E136" s="48"/>
      <c r="F136" s="48"/>
      <c r="G136" s="48"/>
    </row>
    <row r="137" spans="1:7" s="572" customFormat="1" ht="15.75">
      <c r="A137" s="190"/>
      <c r="C137" s="48"/>
      <c r="D137" s="48"/>
      <c r="E137" s="48"/>
      <c r="F137" s="48"/>
      <c r="G137" s="48"/>
    </row>
    <row r="138" spans="1:7" s="572" customFormat="1" ht="15.75">
      <c r="A138" s="190"/>
      <c r="C138" s="48"/>
      <c r="D138" s="48"/>
      <c r="E138" s="48"/>
      <c r="F138" s="48"/>
      <c r="G138" s="48"/>
    </row>
    <row r="139" spans="1:7" s="572" customFormat="1" ht="15.75">
      <c r="A139" s="190"/>
      <c r="C139" s="48"/>
      <c r="D139" s="48"/>
      <c r="E139" s="48"/>
      <c r="F139" s="48"/>
      <c r="G139" s="48"/>
    </row>
    <row r="140" spans="1:7" s="572" customFormat="1" ht="15.75">
      <c r="A140" s="190"/>
      <c r="C140" s="48"/>
      <c r="D140" s="48"/>
      <c r="E140" s="48"/>
      <c r="F140" s="48"/>
      <c r="G140" s="48"/>
    </row>
    <row r="141" spans="1:7" s="572" customFormat="1" ht="15.75">
      <c r="A141" s="190"/>
      <c r="C141" s="48"/>
      <c r="D141" s="48"/>
      <c r="E141" s="48"/>
      <c r="F141" s="48"/>
      <c r="G141" s="48"/>
    </row>
    <row r="142" spans="1:7" s="572" customFormat="1" ht="15.75">
      <c r="A142" s="190"/>
      <c r="C142" s="48"/>
      <c r="D142" s="48"/>
      <c r="E142" s="48"/>
      <c r="F142" s="48"/>
      <c r="G142" s="48"/>
    </row>
    <row r="143" spans="1:7" s="572" customFormat="1" ht="15.75">
      <c r="A143" s="190"/>
      <c r="C143" s="48"/>
      <c r="D143" s="48"/>
      <c r="E143" s="48"/>
      <c r="F143" s="48"/>
      <c r="G143" s="48"/>
    </row>
    <row r="144" spans="1:7" s="572" customFormat="1" ht="15.75">
      <c r="A144" s="190"/>
      <c r="C144" s="48"/>
      <c r="D144" s="48"/>
      <c r="E144" s="48"/>
      <c r="F144" s="48"/>
      <c r="G144" s="48"/>
    </row>
    <row r="145" spans="1:7" s="572" customFormat="1" ht="15.75">
      <c r="A145" s="190"/>
      <c r="C145" s="48"/>
      <c r="D145" s="48"/>
      <c r="E145" s="48"/>
      <c r="F145" s="48"/>
      <c r="G145" s="48"/>
    </row>
    <row r="146" spans="1:7" s="572" customFormat="1" ht="15.75">
      <c r="A146" s="190"/>
      <c r="C146" s="48"/>
      <c r="D146" s="48"/>
      <c r="E146" s="48"/>
      <c r="F146" s="48"/>
      <c r="G146" s="48"/>
    </row>
    <row r="147" spans="1:7" s="572" customFormat="1" ht="15.75">
      <c r="A147" s="190"/>
      <c r="C147" s="48"/>
      <c r="D147" s="48"/>
      <c r="E147" s="48"/>
      <c r="F147" s="48"/>
      <c r="G147" s="48"/>
    </row>
    <row r="148" spans="1:7" s="572" customFormat="1" ht="15.75">
      <c r="A148" s="190"/>
      <c r="C148" s="48"/>
      <c r="D148" s="48"/>
      <c r="E148" s="48"/>
      <c r="F148" s="48"/>
      <c r="G148" s="48"/>
    </row>
    <row r="149" spans="1:7" s="572" customFormat="1" ht="15.75">
      <c r="A149" s="190"/>
      <c r="C149" s="48"/>
      <c r="D149" s="48"/>
      <c r="E149" s="48"/>
      <c r="F149" s="48"/>
      <c r="G149" s="48"/>
    </row>
    <row r="150" spans="1:7" s="572" customFormat="1" ht="15.75">
      <c r="A150" s="190"/>
      <c r="C150" s="48"/>
      <c r="D150" s="48"/>
      <c r="E150" s="48"/>
      <c r="F150" s="48"/>
      <c r="G150" s="48"/>
    </row>
    <row r="151" spans="1:7" s="572" customFormat="1" ht="15.75">
      <c r="A151" s="190"/>
      <c r="C151" s="48"/>
      <c r="D151" s="48"/>
      <c r="E151" s="48"/>
      <c r="F151" s="48"/>
      <c r="G151" s="48"/>
    </row>
    <row r="152" spans="1:7" s="572" customFormat="1" ht="15.75">
      <c r="A152" s="190"/>
      <c r="C152" s="48"/>
      <c r="D152" s="48"/>
      <c r="E152" s="48"/>
      <c r="F152" s="48"/>
      <c r="G152" s="48"/>
    </row>
    <row r="153" spans="1:7" s="572" customFormat="1" ht="15.75">
      <c r="A153" s="190"/>
      <c r="C153" s="48"/>
      <c r="D153" s="48"/>
      <c r="E153" s="48"/>
      <c r="F153" s="48"/>
      <c r="G153" s="48"/>
    </row>
    <row r="154" spans="1:7" s="572" customFormat="1" ht="15.75">
      <c r="A154" s="190"/>
      <c r="C154" s="48"/>
      <c r="D154" s="48"/>
      <c r="E154" s="48"/>
      <c r="F154" s="48"/>
      <c r="G154" s="48"/>
    </row>
    <row r="155" spans="1:7" s="572" customFormat="1" ht="15.75">
      <c r="A155" s="190"/>
      <c r="C155" s="48"/>
      <c r="D155" s="48"/>
      <c r="E155" s="48"/>
      <c r="F155" s="48"/>
      <c r="G155" s="48"/>
    </row>
    <row r="156" spans="1:7" s="572" customFormat="1" ht="15.75">
      <c r="A156" s="190"/>
      <c r="C156" s="48"/>
      <c r="D156" s="48"/>
      <c r="E156" s="48"/>
      <c r="F156" s="48"/>
      <c r="G156" s="48"/>
    </row>
    <row r="157" spans="1:7" s="572" customFormat="1" ht="15.75">
      <c r="A157" s="190"/>
      <c r="C157" s="48"/>
      <c r="D157" s="48"/>
      <c r="E157" s="48"/>
      <c r="F157" s="48"/>
      <c r="G157" s="48"/>
    </row>
    <row r="158" spans="1:7" s="572" customFormat="1" ht="15.75">
      <c r="A158" s="190"/>
      <c r="C158" s="48"/>
      <c r="D158" s="48"/>
      <c r="E158" s="48"/>
      <c r="F158" s="48"/>
      <c r="G158" s="48"/>
    </row>
    <row r="159" spans="1:7" s="572" customFormat="1" ht="15.75">
      <c r="A159" s="190"/>
      <c r="C159" s="48"/>
      <c r="D159" s="48"/>
      <c r="E159" s="48"/>
      <c r="F159" s="48"/>
      <c r="G159" s="48"/>
    </row>
    <row r="160" spans="1:7" s="572" customFormat="1" ht="15.75">
      <c r="A160" s="190"/>
      <c r="C160" s="48"/>
      <c r="D160" s="48"/>
      <c r="E160" s="48"/>
      <c r="F160" s="48"/>
      <c r="G160" s="48"/>
    </row>
    <row r="161" spans="1:7" s="572" customFormat="1" ht="15.75">
      <c r="A161" s="190"/>
      <c r="C161" s="48"/>
      <c r="D161" s="48"/>
      <c r="E161" s="48"/>
      <c r="F161" s="48"/>
      <c r="G161" s="48"/>
    </row>
    <row r="162" spans="1:7" s="572" customFormat="1" ht="15.75">
      <c r="A162" s="190"/>
      <c r="C162" s="48"/>
      <c r="D162" s="48"/>
      <c r="E162" s="48"/>
      <c r="F162" s="48"/>
      <c r="G162" s="48"/>
    </row>
    <row r="163" spans="1:7" s="572" customFormat="1" ht="15.75">
      <c r="A163" s="190"/>
      <c r="C163" s="48"/>
      <c r="D163" s="48"/>
      <c r="E163" s="48"/>
      <c r="F163" s="48"/>
      <c r="G163" s="48"/>
    </row>
    <row r="164" spans="1:7" s="572" customFormat="1" ht="15.75">
      <c r="A164" s="190"/>
      <c r="C164" s="48"/>
      <c r="D164" s="48"/>
      <c r="E164" s="48"/>
      <c r="F164" s="48"/>
      <c r="G164" s="48"/>
    </row>
    <row r="165" spans="1:7" s="572" customFormat="1" ht="15.75">
      <c r="A165" s="190"/>
      <c r="C165" s="48"/>
      <c r="D165" s="48"/>
      <c r="E165" s="48"/>
      <c r="F165" s="48"/>
      <c r="G165" s="48"/>
    </row>
    <row r="166" spans="1:7" s="572" customFormat="1" ht="15.75">
      <c r="A166" s="190"/>
      <c r="C166" s="48"/>
      <c r="D166" s="48"/>
      <c r="E166" s="48"/>
      <c r="F166" s="48"/>
      <c r="G166" s="48"/>
    </row>
    <row r="167" spans="1:7" s="572" customFormat="1" ht="15.75">
      <c r="A167" s="190"/>
      <c r="C167" s="48"/>
      <c r="D167" s="48"/>
      <c r="E167" s="48"/>
      <c r="F167" s="48"/>
      <c r="G167" s="48"/>
    </row>
    <row r="168" spans="1:7" s="572" customFormat="1" ht="15.75">
      <c r="A168" s="190"/>
      <c r="C168" s="48"/>
      <c r="D168" s="48"/>
      <c r="E168" s="48"/>
      <c r="F168" s="48"/>
      <c r="G168" s="48"/>
    </row>
    <row r="169" spans="1:7" s="572" customFormat="1" ht="15.75">
      <c r="A169" s="190"/>
      <c r="C169" s="48"/>
      <c r="D169" s="48"/>
      <c r="E169" s="48"/>
      <c r="F169" s="48"/>
      <c r="G169" s="48"/>
    </row>
    <row r="170" spans="1:7" s="572" customFormat="1" ht="15.75">
      <c r="A170" s="190"/>
      <c r="C170" s="48"/>
      <c r="D170" s="48"/>
      <c r="E170" s="48"/>
      <c r="F170" s="48"/>
      <c r="G170" s="48"/>
    </row>
    <row r="171" spans="1:7" s="572" customFormat="1" ht="15.75">
      <c r="A171" s="190"/>
      <c r="C171" s="48"/>
      <c r="D171" s="48"/>
      <c r="E171" s="48"/>
      <c r="F171" s="48"/>
      <c r="G171" s="48"/>
    </row>
    <row r="172" spans="1:7" s="572" customFormat="1" ht="15.75">
      <c r="A172" s="190"/>
      <c r="C172" s="48"/>
      <c r="D172" s="48"/>
      <c r="E172" s="48"/>
      <c r="F172" s="48"/>
      <c r="G172" s="48"/>
    </row>
    <row r="173" spans="1:7" s="572" customFormat="1" ht="15.75">
      <c r="A173" s="190"/>
      <c r="C173" s="48"/>
      <c r="D173" s="48"/>
      <c r="E173" s="48"/>
      <c r="F173" s="48"/>
      <c r="G173" s="48"/>
    </row>
    <row r="174" spans="1:7" s="572" customFormat="1" ht="15.75">
      <c r="A174" s="190"/>
      <c r="C174" s="48"/>
      <c r="D174" s="48"/>
      <c r="E174" s="48"/>
      <c r="F174" s="48"/>
      <c r="G174" s="48"/>
    </row>
    <row r="175" spans="1:7" s="572" customFormat="1" ht="15.75">
      <c r="A175" s="190"/>
      <c r="C175" s="48"/>
      <c r="D175" s="48"/>
      <c r="E175" s="48"/>
      <c r="F175" s="48"/>
      <c r="G175" s="48"/>
    </row>
    <row r="176" spans="1:7" s="572" customFormat="1" ht="15.75">
      <c r="A176" s="190"/>
      <c r="C176" s="48"/>
      <c r="D176" s="48"/>
      <c r="E176" s="48"/>
      <c r="F176" s="48"/>
      <c r="G176" s="48"/>
    </row>
    <row r="177" spans="1:7" s="572" customFormat="1" ht="15.75">
      <c r="A177" s="190"/>
      <c r="C177" s="48"/>
      <c r="D177" s="48"/>
      <c r="E177" s="48"/>
      <c r="F177" s="48"/>
      <c r="G177" s="48"/>
    </row>
    <row r="178" spans="1:7" s="572" customFormat="1" ht="15.75">
      <c r="A178" s="190"/>
      <c r="C178" s="48"/>
      <c r="D178" s="48"/>
      <c r="E178" s="48"/>
      <c r="F178" s="48"/>
      <c r="G178" s="48"/>
    </row>
    <row r="179" spans="1:7" s="572" customFormat="1" ht="15.75">
      <c r="A179" s="190"/>
      <c r="C179" s="48"/>
      <c r="D179" s="48"/>
      <c r="E179" s="48"/>
      <c r="F179" s="48"/>
      <c r="G179" s="48"/>
    </row>
    <row r="180" spans="1:7" s="572" customFormat="1" ht="15.75">
      <c r="A180" s="190"/>
      <c r="C180" s="48"/>
      <c r="D180" s="48"/>
      <c r="E180" s="48"/>
      <c r="F180" s="48"/>
      <c r="G180" s="48"/>
    </row>
    <row r="181" spans="1:7" s="572" customFormat="1" ht="15.75">
      <c r="A181" s="190"/>
      <c r="C181" s="48"/>
      <c r="D181" s="48"/>
      <c r="E181" s="48"/>
      <c r="F181" s="48"/>
      <c r="G181" s="48"/>
    </row>
    <row r="182" spans="1:7" s="572" customFormat="1" ht="15.75">
      <c r="A182" s="190"/>
      <c r="C182" s="48"/>
      <c r="D182" s="48"/>
      <c r="E182" s="48"/>
      <c r="F182" s="48"/>
      <c r="G182" s="48"/>
    </row>
    <row r="183" spans="1:7" s="572" customFormat="1" ht="15.75">
      <c r="A183" s="190"/>
      <c r="C183" s="48"/>
      <c r="D183" s="48"/>
      <c r="E183" s="48"/>
      <c r="F183" s="48"/>
      <c r="G183" s="48"/>
    </row>
    <row r="184" spans="1:7" s="572" customFormat="1" ht="15.75">
      <c r="A184" s="190"/>
      <c r="C184" s="48"/>
      <c r="D184" s="48"/>
      <c r="E184" s="48"/>
      <c r="F184" s="48"/>
      <c r="G184" s="48"/>
    </row>
    <row r="185" spans="1:7" s="572" customFormat="1" ht="15.75">
      <c r="A185" s="190"/>
      <c r="C185" s="48"/>
      <c r="D185" s="48"/>
      <c r="E185" s="48"/>
      <c r="F185" s="48"/>
      <c r="G185" s="48"/>
    </row>
    <row r="186" spans="1:7" s="572" customFormat="1" ht="15.75">
      <c r="A186" s="190"/>
      <c r="C186" s="48"/>
      <c r="D186" s="48"/>
      <c r="E186" s="48"/>
      <c r="F186" s="48"/>
      <c r="G186" s="48"/>
    </row>
    <row r="187" spans="1:7" s="572" customFormat="1" ht="15.75">
      <c r="A187" s="190"/>
      <c r="C187" s="48"/>
      <c r="D187" s="48"/>
      <c r="E187" s="48"/>
      <c r="F187" s="48"/>
      <c r="G187" s="48"/>
    </row>
    <row r="188" spans="1:7" s="572" customFormat="1" ht="15.75">
      <c r="A188" s="190"/>
      <c r="C188" s="48"/>
      <c r="D188" s="48"/>
      <c r="E188" s="48"/>
      <c r="F188" s="48"/>
      <c r="G188" s="48"/>
    </row>
    <row r="189" spans="1:7" s="572" customFormat="1" ht="15.75">
      <c r="A189" s="190"/>
      <c r="C189" s="48"/>
      <c r="D189" s="48"/>
      <c r="E189" s="48"/>
      <c r="F189" s="48"/>
      <c r="G189" s="48"/>
    </row>
    <row r="190" spans="1:7" s="572" customFormat="1" ht="15.75">
      <c r="A190" s="190"/>
      <c r="C190" s="48"/>
      <c r="D190" s="48"/>
      <c r="E190" s="48"/>
      <c r="F190" s="48"/>
      <c r="G190" s="48"/>
    </row>
    <row r="191" spans="1:7" s="572" customFormat="1" ht="15.75">
      <c r="A191" s="190"/>
      <c r="C191" s="48"/>
      <c r="D191" s="48"/>
      <c r="E191" s="48"/>
      <c r="F191" s="48"/>
      <c r="G191" s="48"/>
    </row>
    <row r="192" spans="1:7" s="572" customFormat="1" ht="15.75">
      <c r="A192" s="25"/>
      <c r="C192" s="48"/>
      <c r="D192" s="48"/>
      <c r="E192" s="48"/>
      <c r="F192" s="48"/>
      <c r="G192" s="48"/>
    </row>
    <row r="193" spans="1:15" ht="15.75">
      <c r="A193" s="25"/>
      <c r="C193" s="48"/>
      <c r="D193" s="48"/>
      <c r="E193" s="48"/>
      <c r="F193" s="48"/>
      <c r="G193" s="48"/>
      <c r="N193" s="572"/>
      <c r="O193" s="572"/>
    </row>
    <row r="194" spans="1:15" ht="15.75">
      <c r="A194" s="25"/>
      <c r="C194" s="48"/>
      <c r="D194" s="48"/>
      <c r="E194" s="48"/>
      <c r="F194" s="48"/>
      <c r="G194" s="48"/>
      <c r="N194" s="572"/>
      <c r="O194" s="572"/>
    </row>
    <row r="195" spans="1:15" ht="15.75">
      <c r="A195" s="25"/>
      <c r="C195" s="48"/>
      <c r="D195" s="48"/>
      <c r="E195" s="48"/>
      <c r="F195" s="48"/>
      <c r="G195" s="48"/>
      <c r="N195" s="572"/>
      <c r="O195" s="572"/>
    </row>
    <row r="196" spans="1:15" ht="15.75">
      <c r="A196" s="25"/>
      <c r="C196" s="48"/>
      <c r="D196" s="48"/>
      <c r="E196" s="48"/>
      <c r="F196" s="48"/>
      <c r="G196" s="48"/>
      <c r="N196" s="572"/>
      <c r="O196" s="572"/>
    </row>
    <row r="197" spans="1:15" ht="15.75">
      <c r="A197" s="25"/>
      <c r="C197" s="48"/>
      <c r="D197" s="48"/>
      <c r="E197" s="48"/>
      <c r="F197" s="48"/>
      <c r="G197" s="48"/>
      <c r="N197" s="572"/>
      <c r="O197" s="572"/>
    </row>
    <row r="198" spans="1:15" ht="15.75">
      <c r="A198" s="25"/>
      <c r="C198" s="48"/>
      <c r="D198" s="48"/>
      <c r="E198" s="48"/>
      <c r="F198" s="48"/>
      <c r="G198" s="48"/>
      <c r="N198" s="572"/>
      <c r="O198" s="572"/>
    </row>
    <row r="199" spans="1:15" ht="15.75">
      <c r="A199" s="25"/>
      <c r="C199" s="48"/>
      <c r="D199" s="48"/>
      <c r="E199" s="48"/>
      <c r="F199" s="48"/>
      <c r="G199" s="48"/>
      <c r="N199" s="572"/>
      <c r="O199" s="572"/>
    </row>
    <row r="200" spans="1:15" ht="15.75">
      <c r="A200" s="25"/>
      <c r="C200" s="48"/>
      <c r="D200" s="48"/>
      <c r="E200" s="48"/>
      <c r="F200" s="48"/>
      <c r="G200" s="48"/>
      <c r="N200" s="572"/>
      <c r="O200" s="572"/>
    </row>
    <row r="201" spans="1:15" ht="15.75">
      <c r="A201" s="25"/>
      <c r="C201" s="48"/>
      <c r="D201" s="48"/>
      <c r="E201" s="48"/>
      <c r="F201" s="48"/>
      <c r="G201" s="48"/>
    </row>
    <row r="202" spans="1:15" ht="15.75">
      <c r="A202" s="25"/>
      <c r="C202" s="48"/>
      <c r="D202" s="48"/>
      <c r="E202" s="48"/>
      <c r="F202" s="48"/>
      <c r="G202" s="48"/>
    </row>
    <row r="203" spans="1:15" ht="15.75">
      <c r="A203" s="25"/>
      <c r="C203" s="48"/>
      <c r="D203" s="48"/>
      <c r="E203" s="48"/>
      <c r="F203" s="48"/>
      <c r="G203" s="48"/>
    </row>
    <row r="204" spans="1:15" ht="15.75">
      <c r="A204" s="25"/>
      <c r="C204" s="48"/>
      <c r="D204" s="48"/>
      <c r="E204" s="48"/>
      <c r="F204" s="48"/>
      <c r="G204" s="48"/>
    </row>
    <row r="205" spans="1:15" ht="15.75">
      <c r="A205" s="25"/>
      <c r="C205" s="48"/>
      <c r="D205" s="48"/>
      <c r="E205" s="48"/>
      <c r="F205" s="48"/>
      <c r="G205" s="48"/>
    </row>
    <row r="206" spans="1:15" ht="15.75">
      <c r="A206" s="25"/>
      <c r="C206" s="48"/>
      <c r="D206" s="48"/>
      <c r="E206" s="48"/>
      <c r="F206" s="48"/>
      <c r="G206" s="48"/>
    </row>
    <row r="207" spans="1:15" ht="15.75">
      <c r="A207" s="25"/>
      <c r="C207" s="48"/>
      <c r="D207" s="48"/>
      <c r="E207" s="48"/>
      <c r="F207" s="48"/>
      <c r="G207" s="48"/>
    </row>
    <row r="208" spans="1:15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</row>
    <row r="265" spans="1:7" ht="15.75">
      <c r="A265" s="25"/>
    </row>
    <row r="266" spans="1:7" ht="15.75">
      <c r="A266" s="25"/>
    </row>
    <row r="267" spans="1:7" ht="15.75">
      <c r="A267" s="25"/>
    </row>
    <row r="268" spans="1:7" ht="15.75">
      <c r="A268" s="25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</sheetData>
  <mergeCells count="6">
    <mergeCell ref="A26:K26"/>
    <mergeCell ref="A25:K25"/>
    <mergeCell ref="A2:M2"/>
    <mergeCell ref="A3:M3"/>
    <mergeCell ref="A4:M4"/>
    <mergeCell ref="A5:M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zoomScale="50" workbookViewId="0">
      <selection activeCell="Q11" sqref="Q11"/>
    </sheetView>
  </sheetViews>
  <sheetFormatPr defaultColWidth="9.140625" defaultRowHeight="15"/>
  <cols>
    <col min="1" max="1" width="62.85546875" style="26" customWidth="1"/>
    <col min="2" max="10" width="14.28515625" style="572" customWidth="1"/>
    <col min="11" max="11" width="12.42578125" style="572" customWidth="1"/>
    <col min="12" max="12" width="2.5703125" style="191" customWidth="1"/>
    <col min="13" max="256" width="9.140625" style="572"/>
    <col min="257" max="257" width="62.85546875" style="572" customWidth="1"/>
    <col min="258" max="266" width="14.28515625" style="572" customWidth="1"/>
    <col min="267" max="267" width="12.42578125" style="572" customWidth="1"/>
    <col min="268" max="268" width="2.5703125" style="572" customWidth="1"/>
    <col min="269" max="512" width="9.140625" style="572"/>
    <col min="513" max="513" width="62.85546875" style="572" customWidth="1"/>
    <col min="514" max="522" width="14.28515625" style="572" customWidth="1"/>
    <col min="523" max="523" width="12.42578125" style="572" customWidth="1"/>
    <col min="524" max="524" width="2.5703125" style="572" customWidth="1"/>
    <col min="525" max="768" width="9.140625" style="572"/>
    <col min="769" max="769" width="62.85546875" style="572" customWidth="1"/>
    <col min="770" max="778" width="14.28515625" style="572" customWidth="1"/>
    <col min="779" max="779" width="12.42578125" style="572" customWidth="1"/>
    <col min="780" max="780" width="2.5703125" style="572" customWidth="1"/>
    <col min="781" max="1024" width="9.140625" style="572"/>
    <col min="1025" max="1025" width="62.85546875" style="572" customWidth="1"/>
    <col min="1026" max="1034" width="14.28515625" style="572" customWidth="1"/>
    <col min="1035" max="1035" width="12.42578125" style="572" customWidth="1"/>
    <col min="1036" max="1036" width="2.5703125" style="572" customWidth="1"/>
    <col min="1037" max="1280" width="9.140625" style="572"/>
    <col min="1281" max="1281" width="62.85546875" style="572" customWidth="1"/>
    <col min="1282" max="1290" width="14.28515625" style="572" customWidth="1"/>
    <col min="1291" max="1291" width="12.42578125" style="572" customWidth="1"/>
    <col min="1292" max="1292" width="2.5703125" style="572" customWidth="1"/>
    <col min="1293" max="1536" width="9.140625" style="572"/>
    <col min="1537" max="1537" width="62.85546875" style="572" customWidth="1"/>
    <col min="1538" max="1546" width="14.28515625" style="572" customWidth="1"/>
    <col min="1547" max="1547" width="12.42578125" style="572" customWidth="1"/>
    <col min="1548" max="1548" width="2.5703125" style="572" customWidth="1"/>
    <col min="1549" max="1792" width="9.140625" style="572"/>
    <col min="1793" max="1793" width="62.85546875" style="572" customWidth="1"/>
    <col min="1794" max="1802" width="14.28515625" style="572" customWidth="1"/>
    <col min="1803" max="1803" width="12.42578125" style="572" customWidth="1"/>
    <col min="1804" max="1804" width="2.5703125" style="572" customWidth="1"/>
    <col min="1805" max="2048" width="9.140625" style="572"/>
    <col min="2049" max="2049" width="62.85546875" style="572" customWidth="1"/>
    <col min="2050" max="2058" width="14.28515625" style="572" customWidth="1"/>
    <col min="2059" max="2059" width="12.42578125" style="572" customWidth="1"/>
    <col min="2060" max="2060" width="2.5703125" style="572" customWidth="1"/>
    <col min="2061" max="2304" width="9.140625" style="572"/>
    <col min="2305" max="2305" width="62.85546875" style="572" customWidth="1"/>
    <col min="2306" max="2314" width="14.28515625" style="572" customWidth="1"/>
    <col min="2315" max="2315" width="12.42578125" style="572" customWidth="1"/>
    <col min="2316" max="2316" width="2.5703125" style="572" customWidth="1"/>
    <col min="2317" max="2560" width="9.140625" style="572"/>
    <col min="2561" max="2561" width="62.85546875" style="572" customWidth="1"/>
    <col min="2562" max="2570" width="14.28515625" style="572" customWidth="1"/>
    <col min="2571" max="2571" width="12.42578125" style="572" customWidth="1"/>
    <col min="2572" max="2572" width="2.5703125" style="572" customWidth="1"/>
    <col min="2573" max="2816" width="9.140625" style="572"/>
    <col min="2817" max="2817" width="62.85546875" style="572" customWidth="1"/>
    <col min="2818" max="2826" width="14.28515625" style="572" customWidth="1"/>
    <col min="2827" max="2827" width="12.42578125" style="572" customWidth="1"/>
    <col min="2828" max="2828" width="2.5703125" style="572" customWidth="1"/>
    <col min="2829" max="3072" width="9.140625" style="572"/>
    <col min="3073" max="3073" width="62.85546875" style="572" customWidth="1"/>
    <col min="3074" max="3082" width="14.28515625" style="572" customWidth="1"/>
    <col min="3083" max="3083" width="12.42578125" style="572" customWidth="1"/>
    <col min="3084" max="3084" width="2.5703125" style="572" customWidth="1"/>
    <col min="3085" max="3328" width="9.140625" style="572"/>
    <col min="3329" max="3329" width="62.85546875" style="572" customWidth="1"/>
    <col min="3330" max="3338" width="14.28515625" style="572" customWidth="1"/>
    <col min="3339" max="3339" width="12.42578125" style="572" customWidth="1"/>
    <col min="3340" max="3340" width="2.5703125" style="572" customWidth="1"/>
    <col min="3341" max="3584" width="9.140625" style="572"/>
    <col min="3585" max="3585" width="62.85546875" style="572" customWidth="1"/>
    <col min="3586" max="3594" width="14.28515625" style="572" customWidth="1"/>
    <col min="3595" max="3595" width="12.42578125" style="572" customWidth="1"/>
    <col min="3596" max="3596" width="2.5703125" style="572" customWidth="1"/>
    <col min="3597" max="3840" width="9.140625" style="572"/>
    <col min="3841" max="3841" width="62.85546875" style="572" customWidth="1"/>
    <col min="3842" max="3850" width="14.28515625" style="572" customWidth="1"/>
    <col min="3851" max="3851" width="12.42578125" style="572" customWidth="1"/>
    <col min="3852" max="3852" width="2.5703125" style="572" customWidth="1"/>
    <col min="3853" max="4096" width="9.140625" style="572"/>
    <col min="4097" max="4097" width="62.85546875" style="572" customWidth="1"/>
    <col min="4098" max="4106" width="14.28515625" style="572" customWidth="1"/>
    <col min="4107" max="4107" width="12.42578125" style="572" customWidth="1"/>
    <col min="4108" max="4108" width="2.5703125" style="572" customWidth="1"/>
    <col min="4109" max="4352" width="9.140625" style="572"/>
    <col min="4353" max="4353" width="62.85546875" style="572" customWidth="1"/>
    <col min="4354" max="4362" width="14.28515625" style="572" customWidth="1"/>
    <col min="4363" max="4363" width="12.42578125" style="572" customWidth="1"/>
    <col min="4364" max="4364" width="2.5703125" style="572" customWidth="1"/>
    <col min="4365" max="4608" width="9.140625" style="572"/>
    <col min="4609" max="4609" width="62.85546875" style="572" customWidth="1"/>
    <col min="4610" max="4618" width="14.28515625" style="572" customWidth="1"/>
    <col min="4619" max="4619" width="12.42578125" style="572" customWidth="1"/>
    <col min="4620" max="4620" width="2.5703125" style="572" customWidth="1"/>
    <col min="4621" max="4864" width="9.140625" style="572"/>
    <col min="4865" max="4865" width="62.85546875" style="572" customWidth="1"/>
    <col min="4866" max="4874" width="14.28515625" style="572" customWidth="1"/>
    <col min="4875" max="4875" width="12.42578125" style="572" customWidth="1"/>
    <col min="4876" max="4876" width="2.5703125" style="572" customWidth="1"/>
    <col min="4877" max="5120" width="9.140625" style="572"/>
    <col min="5121" max="5121" width="62.85546875" style="572" customWidth="1"/>
    <col min="5122" max="5130" width="14.28515625" style="572" customWidth="1"/>
    <col min="5131" max="5131" width="12.42578125" style="572" customWidth="1"/>
    <col min="5132" max="5132" width="2.5703125" style="572" customWidth="1"/>
    <col min="5133" max="5376" width="9.140625" style="572"/>
    <col min="5377" max="5377" width="62.85546875" style="572" customWidth="1"/>
    <col min="5378" max="5386" width="14.28515625" style="572" customWidth="1"/>
    <col min="5387" max="5387" width="12.42578125" style="572" customWidth="1"/>
    <col min="5388" max="5388" width="2.5703125" style="572" customWidth="1"/>
    <col min="5389" max="5632" width="9.140625" style="572"/>
    <col min="5633" max="5633" width="62.85546875" style="572" customWidth="1"/>
    <col min="5634" max="5642" width="14.28515625" style="572" customWidth="1"/>
    <col min="5643" max="5643" width="12.42578125" style="572" customWidth="1"/>
    <col min="5644" max="5644" width="2.5703125" style="572" customWidth="1"/>
    <col min="5645" max="5888" width="9.140625" style="572"/>
    <col min="5889" max="5889" width="62.85546875" style="572" customWidth="1"/>
    <col min="5890" max="5898" width="14.28515625" style="572" customWidth="1"/>
    <col min="5899" max="5899" width="12.42578125" style="572" customWidth="1"/>
    <col min="5900" max="5900" width="2.5703125" style="572" customWidth="1"/>
    <col min="5901" max="6144" width="9.140625" style="572"/>
    <col min="6145" max="6145" width="62.85546875" style="572" customWidth="1"/>
    <col min="6146" max="6154" width="14.28515625" style="572" customWidth="1"/>
    <col min="6155" max="6155" width="12.42578125" style="572" customWidth="1"/>
    <col min="6156" max="6156" width="2.5703125" style="572" customWidth="1"/>
    <col min="6157" max="6400" width="9.140625" style="572"/>
    <col min="6401" max="6401" width="62.85546875" style="572" customWidth="1"/>
    <col min="6402" max="6410" width="14.28515625" style="572" customWidth="1"/>
    <col min="6411" max="6411" width="12.42578125" style="572" customWidth="1"/>
    <col min="6412" max="6412" width="2.5703125" style="572" customWidth="1"/>
    <col min="6413" max="6656" width="9.140625" style="572"/>
    <col min="6657" max="6657" width="62.85546875" style="572" customWidth="1"/>
    <col min="6658" max="6666" width="14.28515625" style="572" customWidth="1"/>
    <col min="6667" max="6667" width="12.42578125" style="572" customWidth="1"/>
    <col min="6668" max="6668" width="2.5703125" style="572" customWidth="1"/>
    <col min="6669" max="6912" width="9.140625" style="572"/>
    <col min="6913" max="6913" width="62.85546875" style="572" customWidth="1"/>
    <col min="6914" max="6922" width="14.28515625" style="572" customWidth="1"/>
    <col min="6923" max="6923" width="12.42578125" style="572" customWidth="1"/>
    <col min="6924" max="6924" width="2.5703125" style="572" customWidth="1"/>
    <col min="6925" max="7168" width="9.140625" style="572"/>
    <col min="7169" max="7169" width="62.85546875" style="572" customWidth="1"/>
    <col min="7170" max="7178" width="14.28515625" style="572" customWidth="1"/>
    <col min="7179" max="7179" width="12.42578125" style="572" customWidth="1"/>
    <col min="7180" max="7180" width="2.5703125" style="572" customWidth="1"/>
    <col min="7181" max="7424" width="9.140625" style="572"/>
    <col min="7425" max="7425" width="62.85546875" style="572" customWidth="1"/>
    <col min="7426" max="7434" width="14.28515625" style="572" customWidth="1"/>
    <col min="7435" max="7435" width="12.42578125" style="572" customWidth="1"/>
    <col min="7436" max="7436" width="2.5703125" style="572" customWidth="1"/>
    <col min="7437" max="7680" width="9.140625" style="572"/>
    <col min="7681" max="7681" width="62.85546875" style="572" customWidth="1"/>
    <col min="7682" max="7690" width="14.28515625" style="572" customWidth="1"/>
    <col min="7691" max="7691" width="12.42578125" style="572" customWidth="1"/>
    <col min="7692" max="7692" width="2.5703125" style="572" customWidth="1"/>
    <col min="7693" max="7936" width="9.140625" style="572"/>
    <col min="7937" max="7937" width="62.85546875" style="572" customWidth="1"/>
    <col min="7938" max="7946" width="14.28515625" style="572" customWidth="1"/>
    <col min="7947" max="7947" width="12.42578125" style="572" customWidth="1"/>
    <col min="7948" max="7948" width="2.5703125" style="572" customWidth="1"/>
    <col min="7949" max="8192" width="9.140625" style="572"/>
    <col min="8193" max="8193" width="62.85546875" style="572" customWidth="1"/>
    <col min="8194" max="8202" width="14.28515625" style="572" customWidth="1"/>
    <col min="8203" max="8203" width="12.42578125" style="572" customWidth="1"/>
    <col min="8204" max="8204" width="2.5703125" style="572" customWidth="1"/>
    <col min="8205" max="8448" width="9.140625" style="572"/>
    <col min="8449" max="8449" width="62.85546875" style="572" customWidth="1"/>
    <col min="8450" max="8458" width="14.28515625" style="572" customWidth="1"/>
    <col min="8459" max="8459" width="12.42578125" style="572" customWidth="1"/>
    <col min="8460" max="8460" width="2.5703125" style="572" customWidth="1"/>
    <col min="8461" max="8704" width="9.140625" style="572"/>
    <col min="8705" max="8705" width="62.85546875" style="572" customWidth="1"/>
    <col min="8706" max="8714" width="14.28515625" style="572" customWidth="1"/>
    <col min="8715" max="8715" width="12.42578125" style="572" customWidth="1"/>
    <col min="8716" max="8716" width="2.5703125" style="572" customWidth="1"/>
    <col min="8717" max="8960" width="9.140625" style="572"/>
    <col min="8961" max="8961" width="62.85546875" style="572" customWidth="1"/>
    <col min="8962" max="8970" width="14.28515625" style="572" customWidth="1"/>
    <col min="8971" max="8971" width="12.42578125" style="572" customWidth="1"/>
    <col min="8972" max="8972" width="2.5703125" style="572" customWidth="1"/>
    <col min="8973" max="9216" width="9.140625" style="572"/>
    <col min="9217" max="9217" width="62.85546875" style="572" customWidth="1"/>
    <col min="9218" max="9226" width="14.28515625" style="572" customWidth="1"/>
    <col min="9227" max="9227" width="12.42578125" style="572" customWidth="1"/>
    <col min="9228" max="9228" width="2.5703125" style="572" customWidth="1"/>
    <col min="9229" max="9472" width="9.140625" style="572"/>
    <col min="9473" max="9473" width="62.85546875" style="572" customWidth="1"/>
    <col min="9474" max="9482" width="14.28515625" style="572" customWidth="1"/>
    <col min="9483" max="9483" width="12.42578125" style="572" customWidth="1"/>
    <col min="9484" max="9484" width="2.5703125" style="572" customWidth="1"/>
    <col min="9485" max="9728" width="9.140625" style="572"/>
    <col min="9729" max="9729" width="62.85546875" style="572" customWidth="1"/>
    <col min="9730" max="9738" width="14.28515625" style="572" customWidth="1"/>
    <col min="9739" max="9739" width="12.42578125" style="572" customWidth="1"/>
    <col min="9740" max="9740" width="2.5703125" style="572" customWidth="1"/>
    <col min="9741" max="9984" width="9.140625" style="572"/>
    <col min="9985" max="9985" width="62.85546875" style="572" customWidth="1"/>
    <col min="9986" max="9994" width="14.28515625" style="572" customWidth="1"/>
    <col min="9995" max="9995" width="12.42578125" style="572" customWidth="1"/>
    <col min="9996" max="9996" width="2.5703125" style="572" customWidth="1"/>
    <col min="9997" max="10240" width="9.140625" style="572"/>
    <col min="10241" max="10241" width="62.85546875" style="572" customWidth="1"/>
    <col min="10242" max="10250" width="14.28515625" style="572" customWidth="1"/>
    <col min="10251" max="10251" width="12.42578125" style="572" customWidth="1"/>
    <col min="10252" max="10252" width="2.5703125" style="572" customWidth="1"/>
    <col min="10253" max="10496" width="9.140625" style="572"/>
    <col min="10497" max="10497" width="62.85546875" style="572" customWidth="1"/>
    <col min="10498" max="10506" width="14.28515625" style="572" customWidth="1"/>
    <col min="10507" max="10507" width="12.42578125" style="572" customWidth="1"/>
    <col min="10508" max="10508" width="2.5703125" style="572" customWidth="1"/>
    <col min="10509" max="10752" width="9.140625" style="572"/>
    <col min="10753" max="10753" width="62.85546875" style="572" customWidth="1"/>
    <col min="10754" max="10762" width="14.28515625" style="572" customWidth="1"/>
    <col min="10763" max="10763" width="12.42578125" style="572" customWidth="1"/>
    <col min="10764" max="10764" width="2.5703125" style="572" customWidth="1"/>
    <col min="10765" max="11008" width="9.140625" style="572"/>
    <col min="11009" max="11009" width="62.85546875" style="572" customWidth="1"/>
    <col min="11010" max="11018" width="14.28515625" style="572" customWidth="1"/>
    <col min="11019" max="11019" width="12.42578125" style="572" customWidth="1"/>
    <col min="11020" max="11020" width="2.5703125" style="572" customWidth="1"/>
    <col min="11021" max="11264" width="9.140625" style="572"/>
    <col min="11265" max="11265" width="62.85546875" style="572" customWidth="1"/>
    <col min="11266" max="11274" width="14.28515625" style="572" customWidth="1"/>
    <col min="11275" max="11275" width="12.42578125" style="572" customWidth="1"/>
    <col min="11276" max="11276" width="2.5703125" style="572" customWidth="1"/>
    <col min="11277" max="11520" width="9.140625" style="572"/>
    <col min="11521" max="11521" width="62.85546875" style="572" customWidth="1"/>
    <col min="11522" max="11530" width="14.28515625" style="572" customWidth="1"/>
    <col min="11531" max="11531" width="12.42578125" style="572" customWidth="1"/>
    <col min="11532" max="11532" width="2.5703125" style="572" customWidth="1"/>
    <col min="11533" max="11776" width="9.140625" style="572"/>
    <col min="11777" max="11777" width="62.85546875" style="572" customWidth="1"/>
    <col min="11778" max="11786" width="14.28515625" style="572" customWidth="1"/>
    <col min="11787" max="11787" width="12.42578125" style="572" customWidth="1"/>
    <col min="11788" max="11788" width="2.5703125" style="572" customWidth="1"/>
    <col min="11789" max="12032" width="9.140625" style="572"/>
    <col min="12033" max="12033" width="62.85546875" style="572" customWidth="1"/>
    <col min="12034" max="12042" width="14.28515625" style="572" customWidth="1"/>
    <col min="12043" max="12043" width="12.42578125" style="572" customWidth="1"/>
    <col min="12044" max="12044" width="2.5703125" style="572" customWidth="1"/>
    <col min="12045" max="12288" width="9.140625" style="572"/>
    <col min="12289" max="12289" width="62.85546875" style="572" customWidth="1"/>
    <col min="12290" max="12298" width="14.28515625" style="572" customWidth="1"/>
    <col min="12299" max="12299" width="12.42578125" style="572" customWidth="1"/>
    <col min="12300" max="12300" width="2.5703125" style="572" customWidth="1"/>
    <col min="12301" max="12544" width="9.140625" style="572"/>
    <col min="12545" max="12545" width="62.85546875" style="572" customWidth="1"/>
    <col min="12546" max="12554" width="14.28515625" style="572" customWidth="1"/>
    <col min="12555" max="12555" width="12.42578125" style="572" customWidth="1"/>
    <col min="12556" max="12556" width="2.5703125" style="572" customWidth="1"/>
    <col min="12557" max="12800" width="9.140625" style="572"/>
    <col min="12801" max="12801" width="62.85546875" style="572" customWidth="1"/>
    <col min="12802" max="12810" width="14.28515625" style="572" customWidth="1"/>
    <col min="12811" max="12811" width="12.42578125" style="572" customWidth="1"/>
    <col min="12812" max="12812" width="2.5703125" style="572" customWidth="1"/>
    <col min="12813" max="13056" width="9.140625" style="572"/>
    <col min="13057" max="13057" width="62.85546875" style="572" customWidth="1"/>
    <col min="13058" max="13066" width="14.28515625" style="572" customWidth="1"/>
    <col min="13067" max="13067" width="12.42578125" style="572" customWidth="1"/>
    <col min="13068" max="13068" width="2.5703125" style="572" customWidth="1"/>
    <col min="13069" max="13312" width="9.140625" style="572"/>
    <col min="13313" max="13313" width="62.85546875" style="572" customWidth="1"/>
    <col min="13314" max="13322" width="14.28515625" style="572" customWidth="1"/>
    <col min="13323" max="13323" width="12.42578125" style="572" customWidth="1"/>
    <col min="13324" max="13324" width="2.5703125" style="572" customWidth="1"/>
    <col min="13325" max="13568" width="9.140625" style="572"/>
    <col min="13569" max="13569" width="62.85546875" style="572" customWidth="1"/>
    <col min="13570" max="13578" width="14.28515625" style="572" customWidth="1"/>
    <col min="13579" max="13579" width="12.42578125" style="572" customWidth="1"/>
    <col min="13580" max="13580" width="2.5703125" style="572" customWidth="1"/>
    <col min="13581" max="13824" width="9.140625" style="572"/>
    <col min="13825" max="13825" width="62.85546875" style="572" customWidth="1"/>
    <col min="13826" max="13834" width="14.28515625" style="572" customWidth="1"/>
    <col min="13835" max="13835" width="12.42578125" style="572" customWidth="1"/>
    <col min="13836" max="13836" width="2.5703125" style="572" customWidth="1"/>
    <col min="13837" max="14080" width="9.140625" style="572"/>
    <col min="14081" max="14081" width="62.85546875" style="572" customWidth="1"/>
    <col min="14082" max="14090" width="14.28515625" style="572" customWidth="1"/>
    <col min="14091" max="14091" width="12.42578125" style="572" customWidth="1"/>
    <col min="14092" max="14092" width="2.5703125" style="572" customWidth="1"/>
    <col min="14093" max="14336" width="9.140625" style="572"/>
    <col min="14337" max="14337" width="62.85546875" style="572" customWidth="1"/>
    <col min="14338" max="14346" width="14.28515625" style="572" customWidth="1"/>
    <col min="14347" max="14347" width="12.42578125" style="572" customWidth="1"/>
    <col min="14348" max="14348" width="2.5703125" style="572" customWidth="1"/>
    <col min="14349" max="14592" width="9.140625" style="572"/>
    <col min="14593" max="14593" width="62.85546875" style="572" customWidth="1"/>
    <col min="14594" max="14602" width="14.28515625" style="572" customWidth="1"/>
    <col min="14603" max="14603" width="12.42578125" style="572" customWidth="1"/>
    <col min="14604" max="14604" width="2.5703125" style="572" customWidth="1"/>
    <col min="14605" max="14848" width="9.140625" style="572"/>
    <col min="14849" max="14849" width="62.85546875" style="572" customWidth="1"/>
    <col min="14850" max="14858" width="14.28515625" style="572" customWidth="1"/>
    <col min="14859" max="14859" width="12.42578125" style="572" customWidth="1"/>
    <col min="14860" max="14860" width="2.5703125" style="572" customWidth="1"/>
    <col min="14861" max="15104" width="9.140625" style="572"/>
    <col min="15105" max="15105" width="62.85546875" style="572" customWidth="1"/>
    <col min="15106" max="15114" width="14.28515625" style="572" customWidth="1"/>
    <col min="15115" max="15115" width="12.42578125" style="572" customWidth="1"/>
    <col min="15116" max="15116" width="2.5703125" style="572" customWidth="1"/>
    <col min="15117" max="15360" width="9.140625" style="572"/>
    <col min="15361" max="15361" width="62.85546875" style="572" customWidth="1"/>
    <col min="15362" max="15370" width="14.28515625" style="572" customWidth="1"/>
    <col min="15371" max="15371" width="12.42578125" style="572" customWidth="1"/>
    <col min="15372" max="15372" width="2.5703125" style="572" customWidth="1"/>
    <col min="15373" max="15616" width="9.140625" style="572"/>
    <col min="15617" max="15617" width="62.85546875" style="572" customWidth="1"/>
    <col min="15618" max="15626" width="14.28515625" style="572" customWidth="1"/>
    <col min="15627" max="15627" width="12.42578125" style="572" customWidth="1"/>
    <col min="15628" max="15628" width="2.5703125" style="572" customWidth="1"/>
    <col min="15629" max="15872" width="9.140625" style="572"/>
    <col min="15873" max="15873" width="62.85546875" style="572" customWidth="1"/>
    <col min="15874" max="15882" width="14.28515625" style="572" customWidth="1"/>
    <col min="15883" max="15883" width="12.42578125" style="572" customWidth="1"/>
    <col min="15884" max="15884" width="2.5703125" style="572" customWidth="1"/>
    <col min="15885" max="16128" width="9.140625" style="572"/>
    <col min="16129" max="16129" width="62.85546875" style="572" customWidth="1"/>
    <col min="16130" max="16138" width="14.28515625" style="572" customWidth="1"/>
    <col min="16139" max="16139" width="12.42578125" style="572" customWidth="1"/>
    <col min="16140" max="16140" width="2.5703125" style="572" customWidth="1"/>
    <col min="16141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217"/>
    </row>
    <row r="2" spans="1:26" s="1" customFormat="1" ht="39" customHeight="1">
      <c r="A2" s="698" t="s">
        <v>332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217"/>
    </row>
    <row r="3" spans="1:26" s="1" customFormat="1" ht="24.95" customHeight="1">
      <c r="A3" s="698" t="s">
        <v>336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217"/>
    </row>
    <row r="4" spans="1:26" s="1" customFormat="1" ht="24.9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217"/>
    </row>
    <row r="5" spans="1:26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217"/>
    </row>
    <row r="6" spans="1:26" ht="7.5" customHeight="1">
      <c r="A6" s="159"/>
    </row>
    <row r="7" spans="1:26" ht="19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218"/>
      <c r="M7" s="23"/>
      <c r="N7" s="23"/>
      <c r="O7" s="23"/>
      <c r="P7" s="23"/>
      <c r="Q7" s="23"/>
    </row>
    <row r="8" spans="1:26" ht="36" customHeight="1">
      <c r="A8" s="195"/>
      <c r="B8" s="195" t="s">
        <v>70</v>
      </c>
      <c r="C8" s="195" t="s">
        <v>71</v>
      </c>
      <c r="D8" s="195" t="s">
        <v>72</v>
      </c>
      <c r="E8" s="195" t="s">
        <v>73</v>
      </c>
      <c r="F8" s="195" t="s">
        <v>74</v>
      </c>
      <c r="G8" s="195" t="s">
        <v>75</v>
      </c>
      <c r="H8" s="195" t="s">
        <v>76</v>
      </c>
      <c r="I8" s="195" t="s">
        <v>77</v>
      </c>
      <c r="J8" s="196" t="s">
        <v>337</v>
      </c>
      <c r="K8" s="197" t="s">
        <v>14</v>
      </c>
      <c r="L8" s="218"/>
      <c r="Y8" s="572">
        <v>1</v>
      </c>
      <c r="Z8" s="572">
        <v>1</v>
      </c>
    </row>
    <row r="9" spans="1:26" ht="30.75" customHeight="1">
      <c r="A9" s="167" t="s">
        <v>201</v>
      </c>
      <c r="B9" s="167">
        <v>3123.3991201999997</v>
      </c>
      <c r="C9" s="168">
        <v>1792.5147400000001</v>
      </c>
      <c r="D9" s="168">
        <v>4900.8936342000006</v>
      </c>
      <c r="E9" s="168">
        <v>499.62132339999999</v>
      </c>
      <c r="F9" s="168">
        <v>143.05126999999999</v>
      </c>
      <c r="G9" s="168">
        <v>234.35301000000001</v>
      </c>
      <c r="H9" s="167">
        <v>2395.6364678</v>
      </c>
      <c r="I9" s="167">
        <v>828.09418000000005</v>
      </c>
      <c r="J9" s="167">
        <f t="shared" ref="J9:J26" si="0">SUM(B9:I9)</f>
        <v>13917.5637456</v>
      </c>
      <c r="K9" s="198">
        <f>+J9/$J$27</f>
        <v>4.2668697097315066E-3</v>
      </c>
      <c r="L9" s="402"/>
      <c r="M9" s="23"/>
      <c r="N9" s="23"/>
      <c r="O9" s="23"/>
      <c r="P9" s="23"/>
      <c r="Q9" s="23"/>
    </row>
    <row r="10" spans="1:26" ht="30.75" customHeight="1">
      <c r="A10" s="167" t="s">
        <v>202</v>
      </c>
      <c r="B10" s="167">
        <v>2036.0635782000002</v>
      </c>
      <c r="C10" s="168">
        <v>46.5</v>
      </c>
      <c r="D10" s="168">
        <v>440.35043000000002</v>
      </c>
      <c r="E10" s="168">
        <v>0</v>
      </c>
      <c r="F10" s="168">
        <v>0</v>
      </c>
      <c r="G10" s="168">
        <v>0</v>
      </c>
      <c r="H10" s="167">
        <v>261.15703999999999</v>
      </c>
      <c r="I10" s="167">
        <v>142.33329999999998</v>
      </c>
      <c r="J10" s="167">
        <f t="shared" si="0"/>
        <v>2926.4043481999997</v>
      </c>
      <c r="K10" s="198">
        <f t="shared" ref="K10:K27" si="1">+J10/$J$27</f>
        <v>8.9718188470368969E-4</v>
      </c>
      <c r="L10" s="402"/>
      <c r="M10" s="23"/>
      <c r="N10" s="23"/>
      <c r="O10" s="23"/>
      <c r="P10" s="23"/>
      <c r="Q10" s="23"/>
    </row>
    <row r="11" spans="1:26" ht="30.75" customHeight="1">
      <c r="A11" s="167" t="s">
        <v>203</v>
      </c>
      <c r="B11" s="167">
        <v>9273.7944257999989</v>
      </c>
      <c r="C11" s="168">
        <v>4627.2545376000007</v>
      </c>
      <c r="D11" s="168">
        <v>1891.1471636000001</v>
      </c>
      <c r="E11" s="168">
        <v>0</v>
      </c>
      <c r="F11" s="168">
        <v>0</v>
      </c>
      <c r="G11" s="168">
        <v>114.72787</v>
      </c>
      <c r="H11" s="167">
        <v>0</v>
      </c>
      <c r="I11" s="167">
        <v>0</v>
      </c>
      <c r="J11" s="167">
        <f t="shared" si="0"/>
        <v>15906.923997000002</v>
      </c>
      <c r="K11" s="198">
        <f t="shared" si="1"/>
        <v>4.876771065572329E-3</v>
      </c>
      <c r="L11" s="402"/>
      <c r="M11" s="23"/>
      <c r="N11" s="23"/>
      <c r="O11" s="23"/>
      <c r="P11" s="23"/>
      <c r="Q11" s="23"/>
    </row>
    <row r="12" spans="1:26" ht="30.75" customHeight="1">
      <c r="A12" s="167" t="s">
        <v>204</v>
      </c>
      <c r="B12" s="167">
        <v>8888.2192328000001</v>
      </c>
      <c r="C12" s="168">
        <v>16385.135395400001</v>
      </c>
      <c r="D12" s="168">
        <v>655.33015119999993</v>
      </c>
      <c r="E12" s="168">
        <v>2905.882912</v>
      </c>
      <c r="F12" s="168">
        <v>171.43370000000002</v>
      </c>
      <c r="G12" s="168">
        <v>3050.1910868</v>
      </c>
      <c r="H12" s="167">
        <v>6.6442500000000004</v>
      </c>
      <c r="I12" s="167">
        <v>0</v>
      </c>
      <c r="J12" s="167">
        <f t="shared" si="0"/>
        <v>32062.836728200007</v>
      </c>
      <c r="K12" s="198">
        <f t="shared" si="1"/>
        <v>9.829877509048587E-3</v>
      </c>
      <c r="L12" s="402"/>
      <c r="M12" s="23"/>
      <c r="N12" s="23"/>
      <c r="O12" s="23"/>
      <c r="P12" s="23"/>
      <c r="Q12" s="23"/>
    </row>
    <row r="13" spans="1:26" ht="30.75" customHeight="1">
      <c r="A13" s="167" t="s">
        <v>205</v>
      </c>
      <c r="B13" s="167">
        <v>92221.875660200007</v>
      </c>
      <c r="C13" s="168">
        <v>43302.975994</v>
      </c>
      <c r="D13" s="168">
        <v>32290.077707799999</v>
      </c>
      <c r="E13" s="168">
        <v>10790.7855576</v>
      </c>
      <c r="F13" s="168">
        <v>9828.8548410000003</v>
      </c>
      <c r="G13" s="168">
        <v>1970.0776658</v>
      </c>
      <c r="H13" s="167">
        <v>1654.29721</v>
      </c>
      <c r="I13" s="167">
        <v>1320.4877203999999</v>
      </c>
      <c r="J13" s="167">
        <f t="shared" si="0"/>
        <v>193379.43235679998</v>
      </c>
      <c r="K13" s="198">
        <f t="shared" si="1"/>
        <v>5.9286586179220016E-2</v>
      </c>
      <c r="L13" s="402"/>
      <c r="M13" s="23"/>
      <c r="N13" s="23"/>
      <c r="O13" s="23"/>
      <c r="P13" s="23"/>
      <c r="Q13" s="23"/>
    </row>
    <row r="14" spans="1:26" ht="30.75" customHeight="1">
      <c r="A14" s="167" t="s">
        <v>206</v>
      </c>
      <c r="B14" s="167">
        <v>12356.594503</v>
      </c>
      <c r="C14" s="168">
        <v>7551.8414540000003</v>
      </c>
      <c r="D14" s="168">
        <v>2235.0292237999997</v>
      </c>
      <c r="E14" s="168">
        <v>879.72828000000004</v>
      </c>
      <c r="F14" s="168">
        <v>61.70102</v>
      </c>
      <c r="G14" s="168">
        <v>309.4550246</v>
      </c>
      <c r="H14" s="167">
        <v>236.08896580000001</v>
      </c>
      <c r="I14" s="167">
        <v>0</v>
      </c>
      <c r="J14" s="167">
        <f t="shared" si="0"/>
        <v>23630.438471200003</v>
      </c>
      <c r="K14" s="198">
        <f t="shared" si="1"/>
        <v>7.2446589060757042E-3</v>
      </c>
      <c r="L14" s="402"/>
      <c r="M14" s="23"/>
      <c r="N14" s="23"/>
      <c r="O14" s="23"/>
      <c r="P14" s="23"/>
      <c r="Q14" s="23"/>
    </row>
    <row r="15" spans="1:26" ht="30.75" customHeight="1">
      <c r="A15" s="167" t="s">
        <v>129</v>
      </c>
      <c r="B15" s="167">
        <v>83886.301705599995</v>
      </c>
      <c r="C15" s="168">
        <v>32448.933267</v>
      </c>
      <c r="D15" s="168">
        <v>38775.190430800001</v>
      </c>
      <c r="E15" s="168">
        <v>5640.5852672000001</v>
      </c>
      <c r="F15" s="168">
        <v>11179.1187654</v>
      </c>
      <c r="G15" s="168">
        <v>1744.5463708</v>
      </c>
      <c r="H15" s="167">
        <v>1996.924773</v>
      </c>
      <c r="I15" s="167">
        <v>1610.3157514</v>
      </c>
      <c r="J15" s="167">
        <f t="shared" si="0"/>
        <v>177281.91633119999</v>
      </c>
      <c r="K15" s="198">
        <f t="shared" si="1"/>
        <v>5.4351383094321991E-2</v>
      </c>
      <c r="L15" s="402"/>
      <c r="M15" s="23"/>
      <c r="N15" s="23"/>
      <c r="O15" s="23"/>
      <c r="P15" s="23"/>
      <c r="Q15" s="23"/>
    </row>
    <row r="16" spans="1:26" ht="30.75" customHeight="1">
      <c r="A16" s="167" t="s">
        <v>207</v>
      </c>
      <c r="B16" s="167">
        <v>266681.74251179997</v>
      </c>
      <c r="C16" s="168">
        <v>65545.363198799998</v>
      </c>
      <c r="D16" s="168">
        <v>79768.533340399998</v>
      </c>
      <c r="E16" s="168">
        <v>29620.703165600004</v>
      </c>
      <c r="F16" s="168">
        <v>9339.2136743999999</v>
      </c>
      <c r="G16" s="168">
        <v>12108.7527338</v>
      </c>
      <c r="H16" s="167">
        <v>8873.0695385999989</v>
      </c>
      <c r="I16" s="167">
        <v>8294.5058274000003</v>
      </c>
      <c r="J16" s="167">
        <f t="shared" si="0"/>
        <v>480231.88399080001</v>
      </c>
      <c r="K16" s="198">
        <f t="shared" si="1"/>
        <v>0.14723028519236728</v>
      </c>
      <c r="L16" s="402"/>
      <c r="M16" s="23"/>
      <c r="N16" s="23"/>
      <c r="O16" s="23"/>
      <c r="P16" s="23"/>
      <c r="Q16" s="23"/>
    </row>
    <row r="17" spans="1:17" ht="30.75" customHeight="1">
      <c r="A17" s="167" t="s">
        <v>208</v>
      </c>
      <c r="B17" s="167">
        <v>72028.516979799999</v>
      </c>
      <c r="C17" s="168">
        <v>10657.384653000001</v>
      </c>
      <c r="D17" s="168">
        <v>24873.550049199999</v>
      </c>
      <c r="E17" s="168">
        <v>2934.3614514000001</v>
      </c>
      <c r="F17" s="168">
        <v>4167.7517310000003</v>
      </c>
      <c r="G17" s="168">
        <v>3285.0694641999999</v>
      </c>
      <c r="H17" s="167">
        <v>4215.7079041999996</v>
      </c>
      <c r="I17" s="167">
        <v>752.12710319999996</v>
      </c>
      <c r="J17" s="167">
        <f t="shared" si="0"/>
        <v>122914.46933599998</v>
      </c>
      <c r="K17" s="198">
        <f t="shared" si="1"/>
        <v>3.7683321282671114E-2</v>
      </c>
      <c r="L17" s="402"/>
      <c r="M17" s="23"/>
      <c r="N17" s="23"/>
      <c r="O17" s="23"/>
      <c r="P17" s="23"/>
      <c r="Q17" s="23"/>
    </row>
    <row r="18" spans="1:17" ht="30.75" customHeight="1">
      <c r="A18" s="167" t="s">
        <v>209</v>
      </c>
      <c r="B18" s="167">
        <v>99084.754995399999</v>
      </c>
      <c r="C18" s="168">
        <v>38159.3992832</v>
      </c>
      <c r="D18" s="168">
        <v>53624.213141400003</v>
      </c>
      <c r="E18" s="168">
        <v>18284.174798600001</v>
      </c>
      <c r="F18" s="168">
        <v>8070.9392917999994</v>
      </c>
      <c r="G18" s="168">
        <v>8934.7913763999986</v>
      </c>
      <c r="H18" s="167">
        <v>2640.7287045999997</v>
      </c>
      <c r="I18" s="167">
        <v>2159.5225809999997</v>
      </c>
      <c r="J18" s="167">
        <f t="shared" si="0"/>
        <v>230958.52417240004</v>
      </c>
      <c r="K18" s="198">
        <f t="shared" si="1"/>
        <v>7.0807646295642748E-2</v>
      </c>
      <c r="L18" s="402"/>
      <c r="M18" s="23"/>
      <c r="N18" s="23"/>
      <c r="O18" s="23"/>
      <c r="P18" s="23"/>
      <c r="Q18" s="23"/>
    </row>
    <row r="19" spans="1:17" ht="30.75" customHeight="1">
      <c r="A19" s="167" t="s">
        <v>210</v>
      </c>
      <c r="B19" s="167">
        <v>82494.130245799999</v>
      </c>
      <c r="C19" s="168">
        <v>122306.4200752</v>
      </c>
      <c r="D19" s="168">
        <v>15983.609393799999</v>
      </c>
      <c r="E19" s="168">
        <v>1372.0320826000002</v>
      </c>
      <c r="F19" s="168">
        <v>2137.0563097999998</v>
      </c>
      <c r="G19" s="168">
        <v>2569.7089778</v>
      </c>
      <c r="H19" s="167">
        <v>1223.0282095999999</v>
      </c>
      <c r="I19" s="167">
        <v>661.70831999999996</v>
      </c>
      <c r="J19" s="167">
        <f t="shared" si="0"/>
        <v>228747.69361459999</v>
      </c>
      <c r="K19" s="198">
        <f t="shared" si="1"/>
        <v>7.0129846207002369E-2</v>
      </c>
      <c r="L19" s="402"/>
      <c r="M19" s="23"/>
      <c r="N19" s="23"/>
      <c r="O19" s="23"/>
      <c r="P19" s="23"/>
      <c r="Q19" s="23"/>
    </row>
    <row r="20" spans="1:17" ht="30.75" customHeight="1">
      <c r="A20" s="167" t="s">
        <v>211</v>
      </c>
      <c r="B20" s="167">
        <v>287135.20460500004</v>
      </c>
      <c r="C20" s="168">
        <v>94125.978999799991</v>
      </c>
      <c r="D20" s="168">
        <v>75966.933828599998</v>
      </c>
      <c r="E20" s="168">
        <v>20301.4957522</v>
      </c>
      <c r="F20" s="168">
        <v>55787.447768400001</v>
      </c>
      <c r="G20" s="168">
        <v>6829.0000532000004</v>
      </c>
      <c r="H20" s="167">
        <v>11147.725152000001</v>
      </c>
      <c r="I20" s="167">
        <v>883.06683440000006</v>
      </c>
      <c r="J20" s="167">
        <f t="shared" si="0"/>
        <v>552176.85299359995</v>
      </c>
      <c r="K20" s="198">
        <f t="shared" si="1"/>
        <v>0.16928729277048379</v>
      </c>
      <c r="L20" s="402"/>
      <c r="M20" s="23"/>
      <c r="N20" s="23"/>
      <c r="O20" s="23"/>
      <c r="P20" s="23"/>
      <c r="Q20" s="23"/>
    </row>
    <row r="21" spans="1:17" ht="30.75" customHeight="1">
      <c r="A21" s="167" t="s">
        <v>212</v>
      </c>
      <c r="B21" s="167">
        <v>137623.09481559999</v>
      </c>
      <c r="C21" s="168">
        <v>117412.78624619999</v>
      </c>
      <c r="D21" s="168">
        <v>31641.164515600001</v>
      </c>
      <c r="E21" s="168">
        <v>5306.6349214000002</v>
      </c>
      <c r="F21" s="168">
        <v>3477.1385872000001</v>
      </c>
      <c r="G21" s="168">
        <v>3620.8101172000001</v>
      </c>
      <c r="H21" s="167">
        <v>5608.2999450000007</v>
      </c>
      <c r="I21" s="167">
        <v>17332.097464400002</v>
      </c>
      <c r="J21" s="167">
        <f t="shared" si="0"/>
        <v>322022.02661260002</v>
      </c>
      <c r="K21" s="198">
        <f t="shared" si="1"/>
        <v>9.8726045472868812E-2</v>
      </c>
      <c r="L21" s="402"/>
      <c r="M21" s="23"/>
      <c r="N21" s="23"/>
      <c r="O21" s="23"/>
      <c r="P21" s="23"/>
      <c r="Q21" s="23"/>
    </row>
    <row r="22" spans="1:17" ht="30.75" customHeight="1">
      <c r="A22" s="167" t="s">
        <v>213</v>
      </c>
      <c r="B22" s="167">
        <v>96676.212171799998</v>
      </c>
      <c r="C22" s="168">
        <v>55210.746458400004</v>
      </c>
      <c r="D22" s="168">
        <v>39111.094835000004</v>
      </c>
      <c r="E22" s="168">
        <v>21202.228484200001</v>
      </c>
      <c r="F22" s="168">
        <v>12697.4856318</v>
      </c>
      <c r="G22" s="168">
        <v>12795.0237194</v>
      </c>
      <c r="H22" s="167">
        <v>4247.0483682000004</v>
      </c>
      <c r="I22" s="167">
        <v>964.6089144</v>
      </c>
      <c r="J22" s="167">
        <f t="shared" si="0"/>
        <v>242904.44858319999</v>
      </c>
      <c r="K22" s="198">
        <f t="shared" si="1"/>
        <v>7.4470047557451166E-2</v>
      </c>
      <c r="L22" s="402"/>
      <c r="M22" s="23"/>
      <c r="N22" s="23"/>
      <c r="O22" s="23"/>
      <c r="P22" s="23"/>
      <c r="Q22" s="23"/>
    </row>
    <row r="23" spans="1:17" ht="30.75" customHeight="1">
      <c r="A23" s="167" t="s">
        <v>214</v>
      </c>
      <c r="B23" s="167">
        <v>139709.57306679999</v>
      </c>
      <c r="C23" s="168">
        <v>107437.147887</v>
      </c>
      <c r="D23" s="168">
        <v>63783.007544600005</v>
      </c>
      <c r="E23" s="168">
        <v>51828.913599399995</v>
      </c>
      <c r="F23" s="168">
        <v>14134.1032636</v>
      </c>
      <c r="G23" s="168">
        <v>8293.4026152000006</v>
      </c>
      <c r="H23" s="167">
        <v>4179.1187052000005</v>
      </c>
      <c r="I23" s="167">
        <v>6625.4582449999998</v>
      </c>
      <c r="J23" s="167">
        <f t="shared" si="0"/>
        <v>395990.72492679994</v>
      </c>
      <c r="K23" s="198">
        <f t="shared" si="1"/>
        <v>0.12140349133007987</v>
      </c>
      <c r="L23" s="402"/>
      <c r="M23" s="23"/>
      <c r="N23" s="23"/>
      <c r="O23" s="23"/>
      <c r="P23" s="23"/>
      <c r="Q23" s="23"/>
    </row>
    <row r="24" spans="1:17" ht="30.75" customHeight="1">
      <c r="A24" s="167" t="s">
        <v>215</v>
      </c>
      <c r="B24" s="167">
        <v>1075.2460988</v>
      </c>
      <c r="C24" s="168">
        <v>2355.5496562000003</v>
      </c>
      <c r="D24" s="168">
        <v>7804.0639605999995</v>
      </c>
      <c r="E24" s="168">
        <v>0</v>
      </c>
      <c r="F24" s="168">
        <v>0</v>
      </c>
      <c r="G24" s="168">
        <v>3.0649699999999998</v>
      </c>
      <c r="H24" s="167">
        <v>51.723769999999995</v>
      </c>
      <c r="I24" s="167">
        <v>0</v>
      </c>
      <c r="J24" s="167">
        <f t="shared" si="0"/>
        <v>11289.6484556</v>
      </c>
      <c r="K24" s="198">
        <f t="shared" si="1"/>
        <v>3.4611990941263693E-3</v>
      </c>
      <c r="L24" s="402"/>
      <c r="M24" s="23"/>
      <c r="N24" s="23"/>
      <c r="O24" s="23"/>
      <c r="P24" s="23"/>
      <c r="Q24" s="23"/>
    </row>
    <row r="25" spans="1:17" ht="30.75" customHeight="1">
      <c r="A25" s="167" t="s">
        <v>216</v>
      </c>
      <c r="B25" s="167">
        <v>18460.136676800001</v>
      </c>
      <c r="C25" s="168">
        <v>49805.853434600001</v>
      </c>
      <c r="D25" s="168">
        <v>1248.0416573999998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f t="shared" si="0"/>
        <v>69514.031768799992</v>
      </c>
      <c r="K25" s="198">
        <f t="shared" si="1"/>
        <v>2.1311726820678504E-2</v>
      </c>
      <c r="L25" s="402"/>
      <c r="M25" s="23"/>
      <c r="N25" s="23"/>
      <c r="O25" s="23"/>
      <c r="P25" s="23"/>
      <c r="Q25" s="23"/>
    </row>
    <row r="26" spans="1:17" s="200" customFormat="1" ht="45.75" customHeight="1">
      <c r="A26" s="174" t="s">
        <v>217</v>
      </c>
      <c r="B26" s="174">
        <v>65973.272804599997</v>
      </c>
      <c r="C26" s="199">
        <v>35487.7712388</v>
      </c>
      <c r="D26" s="199">
        <v>20383.163764600002</v>
      </c>
      <c r="E26" s="199">
        <v>9579.8458032000017</v>
      </c>
      <c r="F26" s="199">
        <v>6217.6049711999995</v>
      </c>
      <c r="G26" s="199">
        <v>2447.1302335999999</v>
      </c>
      <c r="H26" s="174">
        <v>1865.8417604000001</v>
      </c>
      <c r="I26" s="174">
        <v>3963.3298632000001</v>
      </c>
      <c r="J26" s="174">
        <f t="shared" si="0"/>
        <v>145917.96043960002</v>
      </c>
      <c r="K26" s="175">
        <f t="shared" si="1"/>
        <v>4.4735769627954239E-2</v>
      </c>
      <c r="L26" s="403"/>
      <c r="M26" s="321"/>
      <c r="N26" s="321"/>
      <c r="O26" s="321"/>
      <c r="P26" s="321"/>
      <c r="Q26" s="321"/>
    </row>
    <row r="27" spans="1:17" s="200" customFormat="1" ht="24" customHeight="1">
      <c r="A27" s="404" t="s">
        <v>236</v>
      </c>
      <c r="B27" s="405">
        <f>SUM(B9:B26)</f>
        <v>1478728.1331979998</v>
      </c>
      <c r="C27" s="405">
        <f t="shared" ref="C27:J27" si="2">SUM(C9:C26)</f>
        <v>804659.55651920009</v>
      </c>
      <c r="D27" s="405">
        <f t="shared" si="2"/>
        <v>495375.39477260009</v>
      </c>
      <c r="E27" s="405">
        <f t="shared" si="2"/>
        <v>181146.9933988</v>
      </c>
      <c r="F27" s="405">
        <f t="shared" si="2"/>
        <v>137412.90082559999</v>
      </c>
      <c r="G27" s="405">
        <f t="shared" si="2"/>
        <v>68310.105288799998</v>
      </c>
      <c r="H27" s="405">
        <f t="shared" si="2"/>
        <v>50603.040764399993</v>
      </c>
      <c r="I27" s="405">
        <f t="shared" si="2"/>
        <v>45537.656104800008</v>
      </c>
      <c r="J27" s="405">
        <f t="shared" si="2"/>
        <v>3261773.7808721997</v>
      </c>
      <c r="K27" s="406">
        <f t="shared" si="1"/>
        <v>1</v>
      </c>
      <c r="L27" s="403"/>
      <c r="M27" s="321"/>
      <c r="N27" s="321"/>
      <c r="O27" s="321"/>
      <c r="P27" s="321"/>
      <c r="Q27" s="321"/>
    </row>
    <row r="28" spans="1:17" ht="27" customHeight="1">
      <c r="A28" s="204" t="s">
        <v>289</v>
      </c>
      <c r="B28" s="198">
        <f t="shared" ref="B28:J28" si="3">+B27/$J$27</f>
        <v>0.45335091656864912</v>
      </c>
      <c r="C28" s="198">
        <f t="shared" si="3"/>
        <v>0.24669385756851409</v>
      </c>
      <c r="D28" s="198">
        <f t="shared" si="3"/>
        <v>0.15187300777190518</v>
      </c>
      <c r="E28" s="198">
        <f t="shared" si="3"/>
        <v>5.5536344813698645E-2</v>
      </c>
      <c r="F28" s="198">
        <f t="shared" si="3"/>
        <v>4.2128274385986306E-2</v>
      </c>
      <c r="G28" s="198">
        <f t="shared" si="3"/>
        <v>2.0942625049409112E-2</v>
      </c>
      <c r="H28" s="198">
        <f t="shared" si="3"/>
        <v>1.5513963923907905E-2</v>
      </c>
      <c r="I28" s="198">
        <f t="shared" si="3"/>
        <v>1.3961009917929753E-2</v>
      </c>
      <c r="J28" s="198">
        <f t="shared" si="3"/>
        <v>1</v>
      </c>
      <c r="K28" s="198"/>
      <c r="L28" s="402"/>
      <c r="M28" s="23"/>
      <c r="N28" s="23"/>
      <c r="O28" s="23"/>
      <c r="P28" s="23"/>
      <c r="Q28" s="23"/>
    </row>
    <row r="29" spans="1:17" ht="14.25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9"/>
      <c r="L29" s="379"/>
      <c r="M29" s="23"/>
      <c r="N29" s="23"/>
      <c r="O29" s="23"/>
      <c r="P29" s="23"/>
      <c r="Q29" s="23"/>
    </row>
    <row r="30" spans="1:17" ht="15" customHeight="1" thickTop="1">
      <c r="A30" s="216" t="s">
        <v>338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407"/>
      <c r="M30" s="212"/>
      <c r="N30" s="23"/>
      <c r="O30" s="23"/>
      <c r="P30" s="23"/>
      <c r="Q30" s="23"/>
    </row>
    <row r="31" spans="1:17" ht="9" customHeight="1">
      <c r="C31" s="24"/>
      <c r="D31" s="24"/>
      <c r="E31" s="24"/>
      <c r="F31" s="24"/>
      <c r="G31" s="24"/>
      <c r="H31" s="23"/>
      <c r="I31" s="23"/>
      <c r="J31" s="23"/>
      <c r="K31" s="212"/>
      <c r="L31" s="379"/>
      <c r="M31" s="23"/>
      <c r="N31" s="23"/>
      <c r="O31" s="23"/>
      <c r="P31" s="23"/>
      <c r="Q31" s="23"/>
    </row>
    <row r="32" spans="1:17" ht="9" customHeight="1">
      <c r="A32" s="22"/>
      <c r="C32" s="24"/>
      <c r="D32" s="24"/>
      <c r="E32" s="24"/>
      <c r="F32" s="24"/>
      <c r="G32" s="24"/>
      <c r="H32" s="23"/>
      <c r="I32" s="23"/>
      <c r="J32" s="23"/>
      <c r="K32" s="212"/>
      <c r="L32" s="379"/>
      <c r="M32" s="23"/>
      <c r="N32" s="23"/>
      <c r="O32" s="23"/>
      <c r="P32" s="23"/>
      <c r="Q32" s="23"/>
    </row>
    <row r="33" spans="1:17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12"/>
      <c r="L33" s="379"/>
      <c r="M33" s="23"/>
      <c r="N33" s="23"/>
      <c r="O33" s="23"/>
      <c r="P33" s="23"/>
      <c r="Q33" s="23"/>
    </row>
    <row r="34" spans="1:17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12"/>
      <c r="L34" s="379"/>
      <c r="M34" s="23"/>
      <c r="N34" s="23"/>
      <c r="O34" s="23"/>
      <c r="P34" s="23"/>
      <c r="Q34" s="23"/>
    </row>
    <row r="35" spans="1:17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12"/>
      <c r="L35" s="379"/>
      <c r="M35" s="23"/>
      <c r="N35" s="23"/>
      <c r="O35" s="23"/>
      <c r="P35" s="23"/>
      <c r="Q35" s="23"/>
    </row>
    <row r="36" spans="1:17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12"/>
      <c r="L36" s="379"/>
      <c r="M36" s="23"/>
      <c r="N36" s="23"/>
      <c r="O36" s="23"/>
      <c r="P36" s="23"/>
      <c r="Q36" s="23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12"/>
      <c r="L37" s="379"/>
      <c r="M37" s="23"/>
      <c r="N37" s="23"/>
      <c r="O37" s="23"/>
      <c r="P37" s="23"/>
      <c r="Q37" s="23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12"/>
      <c r="L38" s="379"/>
      <c r="M38" s="23"/>
      <c r="N38" s="23"/>
      <c r="O38" s="23"/>
      <c r="P38" s="23"/>
      <c r="Q38" s="23"/>
    </row>
    <row r="39" spans="1:17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12"/>
      <c r="L39" s="379"/>
      <c r="M39" s="23"/>
      <c r="N39" s="23"/>
      <c r="O39" s="23"/>
      <c r="P39" s="23"/>
      <c r="Q39" s="23"/>
    </row>
    <row r="40" spans="1:17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12"/>
      <c r="L40" s="379"/>
      <c r="M40" s="23"/>
      <c r="N40" s="23"/>
      <c r="O40" s="23"/>
      <c r="P40" s="23"/>
      <c r="Q40" s="23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12"/>
      <c r="L41" s="379"/>
      <c r="M41" s="23"/>
      <c r="N41" s="23"/>
      <c r="O41" s="23"/>
      <c r="P41" s="23"/>
      <c r="Q41" s="23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12"/>
      <c r="L42" s="379"/>
      <c r="M42" s="23"/>
      <c r="N42" s="23"/>
      <c r="O42" s="23"/>
      <c r="P42" s="23"/>
      <c r="Q42" s="23"/>
    </row>
    <row r="43" spans="1:17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12"/>
      <c r="L43" s="379"/>
      <c r="M43" s="23"/>
      <c r="N43" s="23"/>
      <c r="O43" s="23"/>
      <c r="P43" s="23"/>
      <c r="Q43" s="23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12"/>
      <c r="L44" s="379"/>
      <c r="M44" s="23"/>
      <c r="N44" s="23"/>
      <c r="O44" s="23"/>
      <c r="P44" s="23"/>
      <c r="Q44" s="23"/>
    </row>
    <row r="45" spans="1:17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12"/>
      <c r="L45" s="379"/>
      <c r="M45" s="23"/>
      <c r="N45" s="23"/>
      <c r="O45" s="23"/>
      <c r="P45" s="23"/>
      <c r="Q45" s="23"/>
    </row>
    <row r="46" spans="1:17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12"/>
      <c r="L46" s="379"/>
      <c r="M46" s="23"/>
      <c r="N46" s="23"/>
      <c r="O46" s="23"/>
      <c r="P46" s="23"/>
      <c r="Q46" s="23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12"/>
      <c r="L47" s="379"/>
      <c r="M47" s="23"/>
      <c r="N47" s="23"/>
      <c r="O47" s="23"/>
      <c r="P47" s="23"/>
      <c r="Q47" s="23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12"/>
      <c r="L48" s="379"/>
      <c r="M48" s="23"/>
      <c r="N48" s="23"/>
      <c r="O48" s="23"/>
      <c r="P48" s="23"/>
      <c r="Q48" s="23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12"/>
      <c r="L49" s="379"/>
      <c r="M49" s="23"/>
      <c r="N49" s="23"/>
      <c r="O49" s="23"/>
      <c r="P49" s="23"/>
      <c r="Q49" s="23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12"/>
      <c r="L50" s="379"/>
      <c r="M50" s="23"/>
      <c r="N50" s="23"/>
      <c r="O50" s="23"/>
      <c r="P50" s="23"/>
      <c r="Q50" s="23"/>
    </row>
    <row r="51" spans="1:17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12"/>
      <c r="L51" s="379"/>
      <c r="M51" s="23"/>
      <c r="N51" s="23"/>
      <c r="O51" s="23"/>
      <c r="P51" s="23"/>
      <c r="Q51" s="23"/>
    </row>
    <row r="52" spans="1:17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12"/>
      <c r="L52" s="379"/>
      <c r="M52" s="23"/>
      <c r="N52" s="23"/>
      <c r="O52" s="23"/>
      <c r="P52" s="23"/>
      <c r="Q52" s="23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12"/>
      <c r="L53" s="379"/>
      <c r="M53" s="23"/>
      <c r="N53" s="23"/>
      <c r="O53" s="23"/>
      <c r="P53" s="23"/>
      <c r="Q53" s="23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12"/>
      <c r="L54" s="379"/>
      <c r="M54" s="23"/>
      <c r="N54" s="23"/>
      <c r="O54" s="23"/>
      <c r="P54" s="23"/>
      <c r="Q54" s="23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12"/>
      <c r="L55" s="379"/>
      <c r="M55" s="23"/>
      <c r="N55" s="23"/>
      <c r="O55" s="23"/>
      <c r="P55" s="23"/>
      <c r="Q55" s="23"/>
    </row>
    <row r="56" spans="1:17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12"/>
      <c r="L56" s="379"/>
      <c r="M56" s="23"/>
      <c r="N56" s="23"/>
      <c r="O56" s="23"/>
      <c r="P56" s="23"/>
      <c r="Q56" s="23"/>
    </row>
    <row r="57" spans="1:17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12"/>
      <c r="L57" s="379"/>
      <c r="M57" s="23"/>
      <c r="N57" s="23"/>
      <c r="O57" s="23"/>
      <c r="P57" s="23"/>
      <c r="Q57" s="23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12"/>
      <c r="L58" s="379"/>
      <c r="M58" s="23"/>
      <c r="N58" s="23"/>
      <c r="O58" s="23"/>
      <c r="P58" s="23"/>
      <c r="Q58" s="23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12"/>
      <c r="L59" s="379"/>
      <c r="M59" s="23"/>
      <c r="N59" s="23"/>
      <c r="O59" s="23"/>
      <c r="P59" s="23"/>
      <c r="Q59" s="23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12"/>
      <c r="L60" s="379"/>
      <c r="M60" s="23"/>
      <c r="N60" s="23"/>
      <c r="O60" s="23"/>
      <c r="P60" s="23"/>
      <c r="Q60" s="23"/>
    </row>
    <row r="61" spans="1:17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12"/>
      <c r="L61" s="379"/>
      <c r="M61" s="23"/>
      <c r="N61" s="23"/>
      <c r="O61" s="23"/>
      <c r="P61" s="23"/>
      <c r="Q61" s="23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12"/>
      <c r="L62" s="379"/>
      <c r="M62" s="23"/>
      <c r="N62" s="23"/>
      <c r="O62" s="23"/>
      <c r="P62" s="23"/>
      <c r="Q62" s="23"/>
    </row>
    <row r="63" spans="1:17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12"/>
      <c r="L63" s="379"/>
      <c r="M63" s="23"/>
      <c r="N63" s="23"/>
      <c r="O63" s="23"/>
      <c r="P63" s="23"/>
      <c r="Q63" s="23"/>
    </row>
    <row r="64" spans="1:17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12"/>
      <c r="L64" s="379"/>
      <c r="M64" s="23"/>
      <c r="N64" s="23"/>
      <c r="O64" s="23"/>
      <c r="P64" s="23"/>
      <c r="Q64" s="23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12"/>
      <c r="L65" s="379"/>
      <c r="M65" s="23"/>
      <c r="N65" s="23"/>
      <c r="O65" s="23"/>
      <c r="P65" s="23"/>
      <c r="Q65" s="23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12"/>
      <c r="L66" s="379"/>
      <c r="M66" s="23"/>
      <c r="N66" s="23"/>
      <c r="O66" s="23"/>
      <c r="P66" s="23"/>
      <c r="Q66" s="23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12"/>
      <c r="L67" s="379"/>
      <c r="M67" s="23"/>
      <c r="N67" s="23"/>
      <c r="O67" s="23"/>
      <c r="P67" s="23"/>
      <c r="Q67" s="23"/>
    </row>
    <row r="68" spans="1:17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12"/>
      <c r="L68" s="379"/>
      <c r="M68" s="23"/>
      <c r="N68" s="23"/>
      <c r="O68" s="23"/>
      <c r="P68" s="23"/>
      <c r="Q68" s="23"/>
    </row>
    <row r="69" spans="1:17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12"/>
      <c r="L69" s="379"/>
      <c r="M69" s="23"/>
      <c r="N69" s="23"/>
      <c r="O69" s="23"/>
      <c r="P69" s="23"/>
      <c r="Q69" s="23"/>
    </row>
    <row r="70" spans="1:17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12"/>
      <c r="L70" s="379"/>
      <c r="M70" s="23"/>
      <c r="N70" s="23"/>
      <c r="O70" s="23"/>
      <c r="P70" s="23"/>
      <c r="Q70" s="23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12"/>
      <c r="L71" s="379"/>
      <c r="M71" s="23"/>
      <c r="N71" s="23"/>
      <c r="O71" s="23"/>
      <c r="P71" s="23"/>
      <c r="Q71" s="23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12"/>
      <c r="L72" s="379"/>
      <c r="M72" s="23"/>
      <c r="N72" s="23"/>
      <c r="O72" s="23"/>
      <c r="P72" s="23"/>
      <c r="Q72" s="23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12"/>
      <c r="L73" s="379"/>
      <c r="M73" s="23"/>
      <c r="N73" s="23"/>
      <c r="O73" s="23"/>
      <c r="P73" s="23"/>
      <c r="Q73" s="23"/>
    </row>
    <row r="74" spans="1:17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12"/>
      <c r="L74" s="379"/>
      <c r="M74" s="23"/>
      <c r="N74" s="23"/>
      <c r="O74" s="23"/>
      <c r="P74" s="23"/>
      <c r="Q74" s="23"/>
    </row>
    <row r="75" spans="1:17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12"/>
      <c r="L75" s="379"/>
      <c r="M75" s="23"/>
      <c r="N75" s="23"/>
      <c r="O75" s="23"/>
      <c r="P75" s="23"/>
      <c r="Q75" s="23"/>
    </row>
    <row r="76" spans="1:17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12"/>
      <c r="L76" s="379"/>
      <c r="M76" s="23"/>
      <c r="N76" s="23"/>
      <c r="O76" s="23"/>
      <c r="P76" s="23"/>
      <c r="Q76" s="23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12"/>
      <c r="L77" s="379"/>
      <c r="M77" s="23"/>
      <c r="N77" s="23"/>
      <c r="O77" s="23"/>
      <c r="P77" s="23"/>
      <c r="Q77" s="23"/>
    </row>
    <row r="78" spans="1:17" ht="9" customHeight="1">
      <c r="A78" s="22"/>
      <c r="C78" s="48"/>
      <c r="D78" s="48"/>
      <c r="E78" s="48"/>
      <c r="F78" s="48"/>
      <c r="G78" s="48"/>
      <c r="K78" s="179"/>
    </row>
    <row r="79" spans="1:17" ht="9" customHeight="1">
      <c r="A79" s="22"/>
      <c r="C79" s="48"/>
      <c r="D79" s="48"/>
      <c r="E79" s="48"/>
      <c r="F79" s="48"/>
      <c r="G79" s="48"/>
      <c r="K79" s="179"/>
    </row>
    <row r="80" spans="1:17" ht="9" customHeight="1">
      <c r="A80" s="22"/>
      <c r="C80" s="48"/>
      <c r="D80" s="48"/>
      <c r="E80" s="48"/>
      <c r="F80" s="48"/>
      <c r="G80" s="48"/>
      <c r="K80" s="179"/>
    </row>
    <row r="81" spans="1:11" ht="9" customHeight="1">
      <c r="A81" s="22"/>
      <c r="C81" s="48"/>
      <c r="D81" s="48"/>
      <c r="E81" s="48"/>
      <c r="F81" s="48"/>
      <c r="G81" s="48"/>
      <c r="K81" s="179"/>
    </row>
    <row r="82" spans="1:11" ht="9" customHeight="1">
      <c r="A82" s="22"/>
      <c r="C82" s="48"/>
      <c r="D82" s="48"/>
      <c r="E82" s="48"/>
      <c r="F82" s="48"/>
      <c r="G82" s="48"/>
      <c r="K82" s="179"/>
    </row>
    <row r="83" spans="1:11" ht="9" customHeight="1">
      <c r="A83" s="22"/>
      <c r="C83" s="48"/>
      <c r="D83" s="48"/>
      <c r="E83" s="48"/>
      <c r="F83" s="48"/>
      <c r="G83" s="48"/>
      <c r="K83" s="179"/>
    </row>
    <row r="84" spans="1:11" ht="9" customHeight="1">
      <c r="A84" s="186"/>
      <c r="C84" s="48"/>
      <c r="D84" s="48"/>
      <c r="E84" s="48"/>
      <c r="F84" s="48"/>
      <c r="G84" s="48"/>
      <c r="K84" s="179"/>
    </row>
    <row r="85" spans="1:11" ht="9" customHeight="1">
      <c r="A85" s="188"/>
      <c r="C85" s="48"/>
      <c r="D85" s="48"/>
      <c r="E85" s="48"/>
      <c r="F85" s="48"/>
      <c r="G85" s="48"/>
      <c r="K85" s="179"/>
    </row>
    <row r="86" spans="1:11" ht="9" customHeight="1">
      <c r="A86" s="22"/>
      <c r="C86" s="48"/>
      <c r="D86" s="48"/>
      <c r="E86" s="48"/>
      <c r="F86" s="48"/>
      <c r="G86" s="48"/>
      <c r="K86" s="179"/>
    </row>
    <row r="87" spans="1:11" ht="9" customHeight="1">
      <c r="A87" s="22"/>
      <c r="C87" s="48"/>
      <c r="D87" s="48"/>
      <c r="E87" s="48"/>
      <c r="F87" s="48"/>
      <c r="G87" s="48"/>
      <c r="K87" s="179"/>
    </row>
    <row r="88" spans="1:11" ht="9" customHeight="1">
      <c r="A88" s="22"/>
      <c r="C88" s="48"/>
      <c r="D88" s="48"/>
      <c r="E88" s="48"/>
      <c r="F88" s="48"/>
      <c r="G88" s="48"/>
      <c r="K88" s="179"/>
    </row>
    <row r="89" spans="1:11" ht="9" customHeight="1">
      <c r="A89" s="22"/>
      <c r="C89" s="48"/>
      <c r="D89" s="48"/>
      <c r="E89" s="48"/>
      <c r="F89" s="48"/>
      <c r="G89" s="48"/>
      <c r="K89" s="179"/>
    </row>
    <row r="90" spans="1:11" ht="9" customHeight="1">
      <c r="A90" s="22"/>
      <c r="C90" s="48"/>
      <c r="D90" s="48"/>
      <c r="E90" s="48"/>
      <c r="F90" s="48"/>
      <c r="G90" s="48"/>
      <c r="K90" s="179"/>
    </row>
    <row r="91" spans="1:11" ht="9" customHeight="1">
      <c r="A91" s="22"/>
      <c r="C91" s="48"/>
      <c r="D91" s="48"/>
      <c r="E91" s="48"/>
      <c r="F91" s="48"/>
      <c r="G91" s="48"/>
      <c r="K91" s="179"/>
    </row>
    <row r="92" spans="1:11" ht="9" customHeight="1">
      <c r="A92" s="22"/>
      <c r="C92" s="48"/>
      <c r="D92" s="48"/>
      <c r="E92" s="48"/>
      <c r="F92" s="48"/>
      <c r="G92" s="48"/>
      <c r="K92" s="179"/>
    </row>
    <row r="93" spans="1:11" ht="9" customHeight="1">
      <c r="A93" s="22"/>
      <c r="C93" s="48"/>
      <c r="D93" s="48"/>
      <c r="E93" s="48"/>
      <c r="F93" s="48"/>
      <c r="G93" s="48"/>
      <c r="K93" s="179"/>
    </row>
    <row r="94" spans="1:11" ht="9" customHeight="1">
      <c r="A94" s="22"/>
      <c r="C94" s="48"/>
      <c r="D94" s="48"/>
      <c r="E94" s="48"/>
      <c r="F94" s="48"/>
      <c r="G94" s="48"/>
      <c r="K94" s="179"/>
    </row>
    <row r="95" spans="1:11" ht="9" customHeight="1">
      <c r="A95" s="188"/>
      <c r="C95" s="48"/>
      <c r="D95" s="48"/>
      <c r="E95" s="48"/>
      <c r="F95" s="48"/>
      <c r="G95" s="48"/>
      <c r="K95" s="179"/>
    </row>
    <row r="96" spans="1:11" ht="9" customHeight="1">
      <c r="A96" s="22"/>
      <c r="C96" s="48"/>
      <c r="D96" s="48"/>
      <c r="E96" s="48"/>
      <c r="F96" s="48"/>
      <c r="G96" s="48"/>
      <c r="K96" s="179"/>
    </row>
    <row r="97" spans="1:11" ht="9" customHeight="1">
      <c r="A97" s="22"/>
      <c r="C97" s="48"/>
      <c r="D97" s="48"/>
      <c r="E97" s="48"/>
      <c r="F97" s="48"/>
      <c r="G97" s="48"/>
      <c r="K97" s="179"/>
    </row>
    <row r="98" spans="1:11" ht="9" customHeight="1">
      <c r="A98" s="22"/>
      <c r="C98" s="48"/>
      <c r="D98" s="48"/>
      <c r="E98" s="48"/>
      <c r="F98" s="48"/>
      <c r="G98" s="48"/>
      <c r="K98" s="179"/>
    </row>
    <row r="99" spans="1:11">
      <c r="A99" s="189"/>
      <c r="C99" s="48"/>
      <c r="D99" s="48"/>
      <c r="E99" s="48"/>
      <c r="F99" s="48"/>
      <c r="G99" s="48"/>
      <c r="K99" s="179"/>
    </row>
    <row r="100" spans="1:11">
      <c r="A100" s="189"/>
      <c r="C100" s="48"/>
      <c r="D100" s="48"/>
      <c r="E100" s="48"/>
      <c r="F100" s="48"/>
      <c r="G100" s="48"/>
      <c r="K100" s="179"/>
    </row>
    <row r="101" spans="1:11">
      <c r="A101" s="189"/>
      <c r="C101" s="48"/>
      <c r="D101" s="48"/>
      <c r="E101" s="48"/>
      <c r="F101" s="48"/>
      <c r="G101" s="48"/>
      <c r="K101" s="179"/>
    </row>
    <row r="102" spans="1:11">
      <c r="A102" s="189"/>
      <c r="C102" s="48"/>
      <c r="D102" s="48"/>
      <c r="E102" s="48"/>
      <c r="F102" s="48"/>
      <c r="G102" s="48"/>
      <c r="K102" s="179"/>
    </row>
    <row r="103" spans="1:11">
      <c r="A103" s="189"/>
      <c r="C103" s="48"/>
      <c r="D103" s="48"/>
      <c r="E103" s="48"/>
      <c r="F103" s="48"/>
      <c r="G103" s="48"/>
      <c r="K103" s="179"/>
    </row>
    <row r="104" spans="1:11">
      <c r="A104" s="189"/>
      <c r="C104" s="48"/>
      <c r="D104" s="48"/>
      <c r="E104" s="48"/>
      <c r="F104" s="48"/>
      <c r="G104" s="48"/>
      <c r="K104" s="179"/>
    </row>
    <row r="105" spans="1:11">
      <c r="A105" s="189"/>
      <c r="C105" s="48"/>
      <c r="D105" s="48"/>
      <c r="E105" s="48"/>
      <c r="F105" s="48"/>
      <c r="G105" s="48"/>
      <c r="K105" s="179"/>
    </row>
    <row r="106" spans="1:11" ht="15.75">
      <c r="A106" s="190"/>
      <c r="C106" s="48"/>
      <c r="D106" s="48"/>
      <c r="E106" s="48"/>
      <c r="F106" s="48"/>
      <c r="G106" s="48"/>
      <c r="K106" s="179"/>
    </row>
    <row r="107" spans="1:11" ht="15.75">
      <c r="A107" s="190"/>
      <c r="C107" s="48"/>
      <c r="D107" s="48"/>
      <c r="E107" s="48"/>
      <c r="F107" s="48"/>
      <c r="G107" s="48"/>
      <c r="K107" s="179"/>
    </row>
    <row r="108" spans="1:11" ht="15.75">
      <c r="A108" s="190"/>
      <c r="C108" s="48"/>
      <c r="D108" s="48"/>
      <c r="E108" s="48"/>
      <c r="F108" s="48"/>
      <c r="G108" s="48"/>
      <c r="K108" s="179"/>
    </row>
    <row r="109" spans="1:11" ht="15.75">
      <c r="A109" s="190"/>
      <c r="C109" s="48"/>
      <c r="D109" s="48"/>
      <c r="E109" s="48"/>
      <c r="F109" s="48"/>
      <c r="G109" s="48"/>
      <c r="K109" s="179"/>
    </row>
    <row r="110" spans="1:11" ht="15.75">
      <c r="A110" s="190"/>
      <c r="C110" s="48"/>
      <c r="D110" s="48"/>
      <c r="E110" s="48"/>
      <c r="F110" s="48"/>
      <c r="G110" s="48"/>
      <c r="K110" s="179"/>
    </row>
    <row r="111" spans="1:11" ht="15.75">
      <c r="A111" s="190"/>
      <c r="C111" s="48"/>
      <c r="D111" s="48"/>
      <c r="E111" s="48"/>
      <c r="F111" s="48"/>
      <c r="G111" s="48"/>
      <c r="K111" s="179"/>
    </row>
    <row r="112" spans="1:11" ht="15.75">
      <c r="A112" s="190"/>
      <c r="C112" s="48"/>
      <c r="D112" s="48"/>
      <c r="E112" s="48"/>
      <c r="F112" s="48"/>
      <c r="G112" s="48"/>
      <c r="K112" s="179"/>
    </row>
    <row r="113" spans="1:11" ht="15.75">
      <c r="A113" s="190"/>
      <c r="C113" s="48"/>
      <c r="D113" s="48"/>
      <c r="E113" s="48"/>
      <c r="F113" s="48"/>
      <c r="G113" s="48"/>
      <c r="K113" s="179"/>
    </row>
    <row r="114" spans="1:11" ht="15.75">
      <c r="A114" s="190"/>
      <c r="C114" s="48"/>
      <c r="D114" s="48"/>
      <c r="E114" s="48"/>
      <c r="F114" s="48"/>
      <c r="G114" s="48"/>
      <c r="K114" s="179"/>
    </row>
    <row r="115" spans="1:11" ht="15.75">
      <c r="A115" s="190"/>
      <c r="C115" s="48"/>
      <c r="D115" s="48"/>
      <c r="E115" s="48"/>
      <c r="F115" s="48"/>
      <c r="G115" s="48"/>
      <c r="K115" s="179"/>
    </row>
    <row r="116" spans="1:11" ht="15.75">
      <c r="A116" s="190"/>
      <c r="C116" s="48"/>
      <c r="D116" s="48"/>
      <c r="E116" s="48"/>
      <c r="F116" s="48"/>
      <c r="G116" s="48"/>
      <c r="K116" s="179"/>
    </row>
    <row r="117" spans="1:11" ht="15.75">
      <c r="A117" s="190"/>
      <c r="C117" s="48"/>
      <c r="D117" s="48"/>
      <c r="E117" s="48"/>
      <c r="F117" s="48"/>
      <c r="G117" s="48"/>
      <c r="K117" s="179"/>
    </row>
    <row r="118" spans="1:11" ht="15.75">
      <c r="A118" s="190"/>
      <c r="C118" s="48"/>
      <c r="D118" s="48"/>
      <c r="E118" s="48"/>
      <c r="F118" s="48"/>
      <c r="G118" s="48"/>
      <c r="K118" s="179"/>
    </row>
    <row r="119" spans="1:11" ht="15.75">
      <c r="A119" s="190"/>
      <c r="C119" s="48"/>
      <c r="D119" s="48"/>
      <c r="E119" s="48"/>
      <c r="F119" s="48"/>
      <c r="G119" s="48"/>
      <c r="K119" s="179"/>
    </row>
    <row r="120" spans="1:11" ht="15.75">
      <c r="A120" s="190"/>
      <c r="C120" s="48"/>
      <c r="D120" s="48"/>
      <c r="E120" s="48"/>
      <c r="F120" s="48"/>
      <c r="G120" s="48"/>
      <c r="K120" s="179"/>
    </row>
    <row r="121" spans="1:11" ht="15.75">
      <c r="A121" s="190"/>
      <c r="C121" s="48"/>
      <c r="D121" s="48"/>
      <c r="E121" s="48"/>
      <c r="F121" s="48"/>
      <c r="G121" s="48"/>
      <c r="K121" s="179"/>
    </row>
    <row r="122" spans="1:11" ht="15.75">
      <c r="A122" s="190"/>
      <c r="C122" s="48"/>
      <c r="D122" s="48"/>
      <c r="E122" s="48"/>
      <c r="F122" s="48"/>
      <c r="G122" s="48"/>
      <c r="K122" s="179"/>
    </row>
    <row r="123" spans="1:11" ht="15.75">
      <c r="A123" s="190"/>
      <c r="C123" s="48"/>
      <c r="D123" s="48"/>
      <c r="E123" s="48"/>
      <c r="F123" s="48"/>
      <c r="G123" s="48"/>
      <c r="K123" s="179"/>
    </row>
    <row r="124" spans="1:11" ht="15.75">
      <c r="A124" s="190"/>
      <c r="C124" s="48"/>
      <c r="D124" s="48"/>
      <c r="E124" s="48"/>
      <c r="F124" s="48"/>
      <c r="G124" s="48"/>
      <c r="K124" s="179"/>
    </row>
    <row r="125" spans="1:11" ht="15.75">
      <c r="A125" s="190"/>
      <c r="C125" s="48"/>
      <c r="D125" s="48"/>
      <c r="E125" s="48"/>
      <c r="F125" s="48"/>
      <c r="G125" s="48"/>
      <c r="K125" s="179"/>
    </row>
    <row r="126" spans="1:11" ht="15.75">
      <c r="A126" s="190"/>
      <c r="C126" s="48"/>
      <c r="D126" s="48"/>
      <c r="E126" s="48"/>
      <c r="F126" s="48"/>
      <c r="G126" s="48"/>
      <c r="K126" s="179"/>
    </row>
    <row r="127" spans="1:11" ht="15.75">
      <c r="A127" s="190"/>
      <c r="C127" s="48"/>
      <c r="D127" s="48"/>
      <c r="E127" s="48"/>
      <c r="F127" s="48"/>
      <c r="G127" s="48"/>
      <c r="K127" s="179"/>
    </row>
    <row r="128" spans="1:11" ht="15.75">
      <c r="A128" s="190"/>
      <c r="C128" s="48"/>
      <c r="D128" s="48"/>
      <c r="E128" s="48"/>
      <c r="F128" s="48"/>
      <c r="G128" s="48"/>
      <c r="K128" s="179"/>
    </row>
    <row r="129" spans="1:11" ht="15.75">
      <c r="A129" s="190"/>
      <c r="C129" s="48"/>
      <c r="D129" s="48"/>
      <c r="E129" s="48"/>
      <c r="F129" s="48"/>
      <c r="G129" s="48"/>
      <c r="K129" s="179"/>
    </row>
    <row r="130" spans="1:11" ht="15.75">
      <c r="A130" s="190"/>
      <c r="C130" s="48"/>
      <c r="D130" s="48"/>
      <c r="E130" s="48"/>
      <c r="F130" s="48"/>
      <c r="G130" s="48"/>
      <c r="K130" s="179"/>
    </row>
    <row r="131" spans="1:11" ht="15.75">
      <c r="A131" s="190"/>
      <c r="C131" s="48"/>
      <c r="D131" s="48"/>
      <c r="E131" s="48"/>
      <c r="F131" s="48"/>
      <c r="G131" s="48"/>
      <c r="K131" s="179"/>
    </row>
    <row r="132" spans="1:11" ht="15.75">
      <c r="A132" s="190"/>
      <c r="C132" s="48"/>
      <c r="D132" s="48"/>
      <c r="E132" s="48"/>
      <c r="F132" s="48"/>
      <c r="G132" s="48"/>
      <c r="K132" s="179"/>
    </row>
    <row r="133" spans="1:11" ht="15.75">
      <c r="A133" s="190"/>
      <c r="C133" s="48"/>
      <c r="D133" s="48"/>
      <c r="E133" s="48"/>
      <c r="F133" s="48"/>
      <c r="G133" s="48"/>
      <c r="K133" s="179"/>
    </row>
    <row r="134" spans="1:11" ht="15.75">
      <c r="A134" s="190"/>
      <c r="C134" s="48"/>
      <c r="D134" s="48"/>
      <c r="E134" s="48"/>
      <c r="F134" s="48"/>
      <c r="G134" s="48"/>
      <c r="K134" s="179"/>
    </row>
    <row r="135" spans="1:11" ht="15.75">
      <c r="A135" s="190"/>
      <c r="C135" s="48"/>
      <c r="D135" s="48"/>
      <c r="E135" s="48"/>
      <c r="F135" s="48"/>
      <c r="G135" s="48"/>
      <c r="K135" s="179"/>
    </row>
    <row r="136" spans="1:11" ht="15.75">
      <c r="A136" s="190"/>
      <c r="C136" s="48"/>
      <c r="D136" s="48"/>
      <c r="E136" s="48"/>
      <c r="F136" s="48"/>
      <c r="G136" s="48"/>
      <c r="K136" s="179"/>
    </row>
    <row r="137" spans="1:11" ht="15.75">
      <c r="A137" s="190"/>
      <c r="C137" s="48"/>
      <c r="D137" s="48"/>
      <c r="E137" s="48"/>
      <c r="F137" s="48"/>
      <c r="G137" s="48"/>
      <c r="K137" s="179"/>
    </row>
    <row r="138" spans="1:11" ht="15.75">
      <c r="A138" s="190"/>
      <c r="C138" s="48"/>
      <c r="D138" s="48"/>
      <c r="E138" s="48"/>
      <c r="F138" s="48"/>
      <c r="G138" s="48"/>
      <c r="K138" s="179"/>
    </row>
    <row r="139" spans="1:11" ht="15.75">
      <c r="A139" s="190"/>
      <c r="C139" s="48"/>
      <c r="D139" s="48"/>
      <c r="E139" s="48"/>
      <c r="F139" s="48"/>
      <c r="G139" s="48"/>
      <c r="K139" s="179"/>
    </row>
    <row r="140" spans="1:11" ht="15.75">
      <c r="A140" s="190"/>
      <c r="C140" s="48"/>
      <c r="D140" s="48"/>
      <c r="E140" s="48"/>
      <c r="F140" s="48"/>
      <c r="G140" s="48"/>
      <c r="K140" s="179"/>
    </row>
    <row r="141" spans="1:11" ht="15.75">
      <c r="A141" s="190"/>
      <c r="C141" s="48"/>
      <c r="D141" s="48"/>
      <c r="E141" s="48"/>
      <c r="F141" s="48"/>
      <c r="G141" s="48"/>
      <c r="K141" s="179"/>
    </row>
    <row r="142" spans="1:11" ht="15.75">
      <c r="A142" s="190"/>
      <c r="C142" s="48"/>
      <c r="D142" s="48"/>
      <c r="E142" s="48"/>
      <c r="F142" s="48"/>
      <c r="G142" s="48"/>
      <c r="K142" s="179"/>
    </row>
    <row r="143" spans="1:11" ht="15.75">
      <c r="A143" s="190"/>
      <c r="C143" s="48"/>
      <c r="D143" s="48"/>
      <c r="E143" s="48"/>
      <c r="F143" s="48"/>
      <c r="G143" s="48"/>
      <c r="K143" s="179"/>
    </row>
    <row r="144" spans="1:11" ht="15.75">
      <c r="A144" s="190"/>
      <c r="C144" s="48"/>
      <c r="D144" s="48"/>
      <c r="E144" s="48"/>
      <c r="F144" s="48"/>
      <c r="G144" s="48"/>
      <c r="K144" s="179"/>
    </row>
    <row r="145" spans="1:11" ht="15.75">
      <c r="A145" s="190"/>
      <c r="C145" s="48"/>
      <c r="D145" s="48"/>
      <c r="E145" s="48"/>
      <c r="F145" s="48"/>
      <c r="G145" s="48"/>
      <c r="K145" s="179"/>
    </row>
    <row r="146" spans="1:11" ht="15.75">
      <c r="A146" s="190"/>
      <c r="C146" s="48"/>
      <c r="D146" s="48"/>
      <c r="E146" s="48"/>
      <c r="F146" s="48"/>
      <c r="G146" s="48"/>
      <c r="K146" s="179"/>
    </row>
    <row r="147" spans="1:11" ht="15.75">
      <c r="A147" s="190"/>
      <c r="C147" s="48"/>
      <c r="D147" s="48"/>
      <c r="E147" s="48"/>
      <c r="F147" s="48"/>
      <c r="G147" s="48"/>
      <c r="K147" s="179"/>
    </row>
    <row r="148" spans="1:11" ht="15.75">
      <c r="A148" s="190"/>
      <c r="C148" s="48"/>
      <c r="D148" s="48"/>
      <c r="E148" s="48"/>
      <c r="F148" s="48"/>
      <c r="G148" s="48"/>
      <c r="K148" s="179"/>
    </row>
    <row r="149" spans="1:11" ht="15.75">
      <c r="A149" s="190"/>
      <c r="C149" s="48"/>
      <c r="D149" s="48"/>
      <c r="E149" s="48"/>
      <c r="F149" s="48"/>
      <c r="G149" s="48"/>
      <c r="K149" s="179"/>
    </row>
    <row r="150" spans="1:11" ht="15.75">
      <c r="A150" s="190"/>
      <c r="C150" s="48"/>
      <c r="D150" s="48"/>
      <c r="E150" s="48"/>
      <c r="F150" s="48"/>
      <c r="G150" s="48"/>
      <c r="K150" s="179"/>
    </row>
    <row r="151" spans="1:11" ht="15.75">
      <c r="A151" s="190"/>
      <c r="C151" s="48"/>
      <c r="D151" s="48"/>
      <c r="E151" s="48"/>
      <c r="F151" s="48"/>
      <c r="G151" s="48"/>
      <c r="K151" s="179"/>
    </row>
    <row r="152" spans="1:11" ht="15.75">
      <c r="A152" s="190"/>
      <c r="C152" s="48"/>
      <c r="D152" s="48"/>
      <c r="E152" s="48"/>
      <c r="F152" s="48"/>
      <c r="G152" s="48"/>
      <c r="K152" s="179"/>
    </row>
    <row r="153" spans="1:11" ht="15.75">
      <c r="A153" s="190"/>
      <c r="C153" s="48"/>
      <c r="D153" s="48"/>
      <c r="E153" s="48"/>
      <c r="F153" s="48"/>
      <c r="G153" s="48"/>
      <c r="K153" s="179"/>
    </row>
    <row r="154" spans="1:11" ht="15.75">
      <c r="A154" s="190"/>
      <c r="C154" s="48"/>
      <c r="D154" s="48"/>
      <c r="E154" s="48"/>
      <c r="F154" s="48"/>
      <c r="G154" s="48"/>
      <c r="K154" s="179"/>
    </row>
    <row r="155" spans="1:11" ht="15.75">
      <c r="A155" s="190"/>
      <c r="C155" s="48"/>
      <c r="D155" s="48"/>
      <c r="E155" s="48"/>
      <c r="F155" s="48"/>
      <c r="G155" s="48"/>
      <c r="K155" s="179"/>
    </row>
    <row r="156" spans="1:11" ht="15.75">
      <c r="A156" s="190"/>
      <c r="C156" s="48"/>
      <c r="D156" s="48"/>
      <c r="E156" s="48"/>
      <c r="F156" s="48"/>
      <c r="G156" s="48"/>
      <c r="K156" s="179"/>
    </row>
    <row r="157" spans="1:11" ht="15.75">
      <c r="A157" s="190"/>
      <c r="C157" s="48"/>
      <c r="D157" s="48"/>
      <c r="E157" s="48"/>
      <c r="F157" s="48"/>
      <c r="G157" s="48"/>
      <c r="K157" s="179"/>
    </row>
    <row r="158" spans="1:11" ht="15.75">
      <c r="A158" s="190"/>
      <c r="C158" s="48"/>
      <c r="D158" s="48"/>
      <c r="E158" s="48"/>
      <c r="F158" s="48"/>
      <c r="G158" s="48"/>
      <c r="K158" s="179"/>
    </row>
    <row r="159" spans="1:11" ht="15.75">
      <c r="A159" s="190"/>
      <c r="C159" s="48"/>
      <c r="D159" s="48"/>
      <c r="E159" s="48"/>
      <c r="F159" s="48"/>
      <c r="G159" s="48"/>
      <c r="K159" s="179"/>
    </row>
    <row r="160" spans="1:11" ht="15.75">
      <c r="A160" s="190"/>
      <c r="C160" s="48"/>
      <c r="D160" s="48"/>
      <c r="E160" s="48"/>
      <c r="F160" s="48"/>
      <c r="G160" s="48"/>
      <c r="K160" s="179"/>
    </row>
    <row r="161" spans="1:11" ht="15.75">
      <c r="A161" s="190"/>
      <c r="C161" s="48"/>
      <c r="D161" s="48"/>
      <c r="E161" s="48"/>
      <c r="F161" s="48"/>
      <c r="G161" s="48"/>
      <c r="K161" s="179"/>
    </row>
    <row r="162" spans="1:11" ht="15.75">
      <c r="A162" s="190"/>
      <c r="C162" s="48"/>
      <c r="D162" s="48"/>
      <c r="E162" s="48"/>
      <c r="F162" s="48"/>
      <c r="G162" s="48"/>
      <c r="K162" s="179"/>
    </row>
    <row r="163" spans="1:11" ht="15.75">
      <c r="A163" s="190"/>
      <c r="C163" s="48"/>
      <c r="D163" s="48"/>
      <c r="E163" s="48"/>
      <c r="F163" s="48"/>
      <c r="G163" s="48"/>
      <c r="K163" s="179"/>
    </row>
    <row r="164" spans="1:11" ht="15.75">
      <c r="A164" s="190"/>
      <c r="C164" s="48"/>
      <c r="D164" s="48"/>
      <c r="E164" s="48"/>
      <c r="F164" s="48"/>
      <c r="G164" s="48"/>
      <c r="K164" s="179"/>
    </row>
    <row r="165" spans="1:11" ht="15.75">
      <c r="A165" s="190"/>
      <c r="C165" s="48"/>
      <c r="D165" s="48"/>
      <c r="E165" s="48"/>
      <c r="F165" s="48"/>
      <c r="G165" s="48"/>
      <c r="K165" s="179"/>
    </row>
    <row r="166" spans="1:11" ht="15.75">
      <c r="A166" s="190"/>
      <c r="C166" s="48"/>
      <c r="D166" s="48"/>
      <c r="E166" s="48"/>
      <c r="F166" s="48"/>
      <c r="G166" s="48"/>
      <c r="K166" s="179"/>
    </row>
    <row r="167" spans="1:11" ht="15.75">
      <c r="A167" s="190"/>
      <c r="C167" s="48"/>
      <c r="D167" s="48"/>
      <c r="E167" s="48"/>
      <c r="F167" s="48"/>
      <c r="G167" s="48"/>
      <c r="K167" s="179"/>
    </row>
    <row r="168" spans="1:11" ht="15.75">
      <c r="A168" s="190"/>
      <c r="C168" s="48"/>
      <c r="D168" s="48"/>
      <c r="E168" s="48"/>
      <c r="F168" s="48"/>
      <c r="G168" s="48"/>
      <c r="K168" s="179"/>
    </row>
    <row r="169" spans="1:11" ht="15.75">
      <c r="A169" s="190"/>
      <c r="C169" s="48"/>
      <c r="D169" s="48"/>
      <c r="E169" s="48"/>
      <c r="F169" s="48"/>
      <c r="G169" s="48"/>
      <c r="K169" s="179"/>
    </row>
    <row r="170" spans="1:11" ht="15.75">
      <c r="A170" s="190"/>
      <c r="C170" s="48"/>
      <c r="D170" s="48"/>
      <c r="E170" s="48"/>
      <c r="F170" s="48"/>
      <c r="G170" s="48"/>
      <c r="K170" s="179"/>
    </row>
    <row r="171" spans="1:11" ht="15.75">
      <c r="A171" s="190"/>
      <c r="C171" s="48"/>
      <c r="D171" s="48"/>
      <c r="E171" s="48"/>
      <c r="F171" s="48"/>
      <c r="G171" s="48"/>
      <c r="K171" s="179"/>
    </row>
    <row r="172" spans="1:11" ht="15.75">
      <c r="A172" s="190"/>
      <c r="C172" s="48"/>
      <c r="D172" s="48"/>
      <c r="E172" s="48"/>
      <c r="F172" s="48"/>
      <c r="G172" s="48"/>
      <c r="K172" s="179"/>
    </row>
    <row r="173" spans="1:11" ht="15.75">
      <c r="A173" s="190"/>
      <c r="C173" s="48"/>
      <c r="D173" s="48"/>
      <c r="E173" s="48"/>
      <c r="F173" s="48"/>
      <c r="G173" s="48"/>
      <c r="K173" s="179"/>
    </row>
    <row r="174" spans="1:11" ht="15.75">
      <c r="A174" s="190"/>
      <c r="C174" s="48"/>
      <c r="D174" s="48"/>
      <c r="E174" s="48"/>
      <c r="F174" s="48"/>
      <c r="G174" s="48"/>
      <c r="K174" s="179"/>
    </row>
    <row r="175" spans="1:11" ht="15.75">
      <c r="A175" s="190"/>
      <c r="C175" s="48"/>
      <c r="D175" s="48"/>
      <c r="E175" s="48"/>
      <c r="F175" s="48"/>
      <c r="G175" s="48"/>
      <c r="K175" s="179"/>
    </row>
    <row r="176" spans="1:11" ht="15.75">
      <c r="A176" s="190"/>
      <c r="C176" s="48"/>
      <c r="D176" s="48"/>
      <c r="E176" s="48"/>
      <c r="F176" s="48"/>
      <c r="G176" s="48"/>
      <c r="K176" s="179"/>
    </row>
    <row r="177" spans="1:11" ht="15.75">
      <c r="A177" s="190"/>
      <c r="C177" s="48"/>
      <c r="D177" s="48"/>
      <c r="E177" s="48"/>
      <c r="F177" s="48"/>
      <c r="G177" s="48"/>
      <c r="K177" s="179"/>
    </row>
    <row r="178" spans="1:11" ht="15.75">
      <c r="A178" s="190"/>
      <c r="C178" s="48"/>
      <c r="D178" s="48"/>
      <c r="E178" s="48"/>
      <c r="F178" s="48"/>
      <c r="G178" s="48"/>
      <c r="K178" s="179"/>
    </row>
    <row r="179" spans="1:11" ht="15.75">
      <c r="A179" s="190"/>
      <c r="C179" s="48"/>
      <c r="D179" s="48"/>
      <c r="E179" s="48"/>
      <c r="F179" s="48"/>
      <c r="G179" s="48"/>
      <c r="K179" s="179"/>
    </row>
    <row r="180" spans="1:11" ht="15.75">
      <c r="A180" s="190"/>
      <c r="C180" s="48"/>
      <c r="D180" s="48"/>
      <c r="E180" s="48"/>
      <c r="F180" s="48"/>
      <c r="G180" s="48"/>
      <c r="K180" s="179"/>
    </row>
    <row r="181" spans="1:11" ht="15.75">
      <c r="A181" s="190"/>
      <c r="C181" s="48"/>
      <c r="D181" s="48"/>
      <c r="E181" s="48"/>
      <c r="F181" s="48"/>
      <c r="G181" s="48"/>
      <c r="K181" s="179"/>
    </row>
    <row r="182" spans="1:11" ht="15.75">
      <c r="A182" s="190"/>
      <c r="C182" s="48"/>
      <c r="D182" s="48"/>
      <c r="E182" s="48"/>
      <c r="F182" s="48"/>
      <c r="G182" s="48"/>
      <c r="K182" s="179"/>
    </row>
    <row r="183" spans="1:11" ht="15.75">
      <c r="A183" s="190"/>
      <c r="C183" s="48"/>
      <c r="D183" s="48"/>
      <c r="E183" s="48"/>
      <c r="F183" s="48"/>
      <c r="G183" s="48"/>
      <c r="K183" s="179"/>
    </row>
    <row r="184" spans="1:11" ht="15.75">
      <c r="A184" s="190"/>
      <c r="C184" s="48"/>
      <c r="D184" s="48"/>
      <c r="E184" s="48"/>
      <c r="F184" s="48"/>
      <c r="G184" s="48"/>
      <c r="K184" s="179"/>
    </row>
    <row r="185" spans="1:11" ht="15.75">
      <c r="A185" s="190"/>
      <c r="C185" s="48"/>
      <c r="D185" s="48"/>
      <c r="E185" s="48"/>
      <c r="F185" s="48"/>
      <c r="G185" s="48"/>
      <c r="K185" s="179"/>
    </row>
    <row r="186" spans="1:11" ht="15.75">
      <c r="A186" s="190"/>
      <c r="C186" s="48"/>
      <c r="D186" s="48"/>
      <c r="E186" s="48"/>
      <c r="F186" s="48"/>
      <c r="G186" s="48"/>
      <c r="K186" s="179"/>
    </row>
    <row r="187" spans="1:11" ht="15.75">
      <c r="A187" s="190"/>
      <c r="C187" s="48"/>
      <c r="D187" s="48"/>
      <c r="E187" s="48"/>
      <c r="F187" s="48"/>
      <c r="G187" s="48"/>
      <c r="K187" s="179"/>
    </row>
    <row r="188" spans="1:11" ht="15.75">
      <c r="A188" s="190"/>
      <c r="C188" s="48"/>
      <c r="D188" s="48"/>
      <c r="E188" s="48"/>
      <c r="F188" s="48"/>
      <c r="G188" s="48"/>
      <c r="K188" s="179"/>
    </row>
    <row r="189" spans="1:11" ht="15.75">
      <c r="A189" s="190"/>
      <c r="C189" s="48"/>
      <c r="D189" s="48"/>
      <c r="E189" s="48"/>
      <c r="F189" s="48"/>
      <c r="G189" s="48"/>
      <c r="K189" s="179"/>
    </row>
    <row r="190" spans="1:11" ht="15.75">
      <c r="A190" s="190"/>
      <c r="C190" s="48"/>
      <c r="D190" s="48"/>
      <c r="E190" s="48"/>
      <c r="F190" s="48"/>
      <c r="G190" s="48"/>
      <c r="K190" s="179"/>
    </row>
    <row r="191" spans="1:11" ht="15.75">
      <c r="A191" s="190"/>
      <c r="C191" s="48"/>
      <c r="D191" s="48"/>
      <c r="E191" s="48"/>
      <c r="F191" s="48"/>
      <c r="G191" s="48"/>
      <c r="K191" s="179"/>
    </row>
    <row r="192" spans="1:11" ht="15.75">
      <c r="A192" s="190"/>
      <c r="C192" s="48"/>
      <c r="D192" s="48"/>
      <c r="E192" s="48"/>
      <c r="F192" s="48"/>
      <c r="G192" s="48"/>
      <c r="K192" s="179"/>
    </row>
    <row r="193" spans="1:11" ht="15.75">
      <c r="A193" s="190"/>
      <c r="C193" s="48"/>
      <c r="D193" s="48"/>
      <c r="E193" s="48"/>
      <c r="F193" s="48"/>
      <c r="G193" s="48"/>
      <c r="K193" s="179"/>
    </row>
    <row r="194" spans="1:11" ht="15.75">
      <c r="A194" s="190"/>
      <c r="C194" s="48"/>
      <c r="D194" s="48"/>
      <c r="E194" s="48"/>
      <c r="F194" s="48"/>
      <c r="G194" s="48"/>
      <c r="K194" s="179"/>
    </row>
    <row r="195" spans="1:11" ht="15.75">
      <c r="A195" s="190"/>
      <c r="C195" s="48"/>
      <c r="D195" s="48"/>
      <c r="E195" s="48"/>
      <c r="F195" s="48"/>
      <c r="G195" s="48"/>
      <c r="K195" s="179"/>
    </row>
    <row r="196" spans="1:11" ht="15.75">
      <c r="A196" s="190"/>
      <c r="C196" s="48"/>
      <c r="D196" s="48"/>
      <c r="E196" s="48"/>
      <c r="F196" s="48"/>
      <c r="G196" s="48"/>
      <c r="K196" s="179"/>
    </row>
    <row r="197" spans="1:11" ht="15.75">
      <c r="A197" s="25"/>
      <c r="C197" s="48"/>
      <c r="D197" s="48"/>
      <c r="E197" s="48"/>
      <c r="F197" s="48"/>
      <c r="G197" s="48"/>
      <c r="K197" s="179"/>
    </row>
    <row r="198" spans="1:11" ht="15.75">
      <c r="A198" s="25"/>
      <c r="C198" s="48"/>
      <c r="D198" s="48"/>
      <c r="E198" s="48"/>
      <c r="F198" s="48"/>
      <c r="G198" s="48"/>
      <c r="K198" s="179"/>
    </row>
    <row r="199" spans="1:11" ht="15.75">
      <c r="A199" s="25"/>
      <c r="C199" s="48"/>
      <c r="D199" s="48"/>
      <c r="E199" s="48"/>
      <c r="F199" s="48"/>
      <c r="G199" s="48"/>
      <c r="K199" s="179"/>
    </row>
    <row r="200" spans="1:11" ht="15.75">
      <c r="A200" s="25"/>
      <c r="C200" s="48"/>
      <c r="D200" s="48"/>
      <c r="E200" s="48"/>
      <c r="F200" s="48"/>
      <c r="G200" s="48"/>
    </row>
    <row r="201" spans="1:11" ht="15.75">
      <c r="A201" s="25"/>
      <c r="C201" s="48"/>
      <c r="D201" s="48"/>
      <c r="E201" s="48"/>
      <c r="F201" s="48"/>
      <c r="G201" s="48"/>
    </row>
    <row r="202" spans="1:11" ht="15.75">
      <c r="A202" s="25"/>
      <c r="C202" s="48"/>
      <c r="D202" s="48"/>
      <c r="E202" s="48"/>
      <c r="F202" s="48"/>
      <c r="G202" s="48"/>
    </row>
    <row r="203" spans="1:11" ht="15.75">
      <c r="A203" s="25"/>
      <c r="C203" s="48"/>
      <c r="D203" s="48"/>
      <c r="E203" s="48"/>
      <c r="F203" s="48"/>
      <c r="G203" s="48"/>
    </row>
    <row r="204" spans="1:11" ht="15.75">
      <c r="A204" s="25"/>
      <c r="C204" s="48"/>
      <c r="D204" s="48"/>
      <c r="E204" s="48"/>
      <c r="F204" s="48"/>
      <c r="G204" s="48"/>
    </row>
    <row r="205" spans="1:11" ht="15.75">
      <c r="A205" s="25"/>
      <c r="C205" s="48"/>
      <c r="D205" s="48"/>
      <c r="E205" s="48"/>
      <c r="F205" s="48"/>
      <c r="G205" s="48"/>
    </row>
    <row r="206" spans="1:11" ht="15.75">
      <c r="A206" s="25"/>
      <c r="C206" s="48"/>
      <c r="D206" s="48"/>
      <c r="E206" s="48"/>
      <c r="F206" s="48"/>
      <c r="G206" s="48"/>
    </row>
    <row r="207" spans="1:11" ht="15.75">
      <c r="A207" s="25"/>
      <c r="C207" s="48"/>
      <c r="D207" s="48"/>
      <c r="E207" s="48"/>
      <c r="F207" s="48"/>
      <c r="G207" s="48"/>
    </row>
    <row r="208" spans="1:11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topLeftCell="A2" zoomScale="50" workbookViewId="0">
      <selection activeCell="V36" sqref="V36"/>
    </sheetView>
  </sheetViews>
  <sheetFormatPr defaultColWidth="9.140625" defaultRowHeight="15"/>
  <cols>
    <col min="1" max="1" width="56.28515625" style="26" customWidth="1"/>
    <col min="2" max="9" width="14.85546875" style="572" customWidth="1"/>
    <col min="10" max="10" width="16.5703125" style="572" customWidth="1"/>
    <col min="11" max="11" width="9.85546875" style="572" customWidth="1"/>
    <col min="12" max="12" width="2.5703125" style="191" customWidth="1"/>
    <col min="13" max="256" width="9.140625" style="572"/>
    <col min="257" max="257" width="56.28515625" style="572" customWidth="1"/>
    <col min="258" max="265" width="14.85546875" style="572" customWidth="1"/>
    <col min="266" max="266" width="16.5703125" style="572" customWidth="1"/>
    <col min="267" max="267" width="9.85546875" style="572" customWidth="1"/>
    <col min="268" max="268" width="2.5703125" style="572" customWidth="1"/>
    <col min="269" max="512" width="9.140625" style="572"/>
    <col min="513" max="513" width="56.28515625" style="572" customWidth="1"/>
    <col min="514" max="521" width="14.85546875" style="572" customWidth="1"/>
    <col min="522" max="522" width="16.5703125" style="572" customWidth="1"/>
    <col min="523" max="523" width="9.85546875" style="572" customWidth="1"/>
    <col min="524" max="524" width="2.5703125" style="572" customWidth="1"/>
    <col min="525" max="768" width="9.140625" style="572"/>
    <col min="769" max="769" width="56.28515625" style="572" customWidth="1"/>
    <col min="770" max="777" width="14.85546875" style="572" customWidth="1"/>
    <col min="778" max="778" width="16.5703125" style="572" customWidth="1"/>
    <col min="779" max="779" width="9.85546875" style="572" customWidth="1"/>
    <col min="780" max="780" width="2.5703125" style="572" customWidth="1"/>
    <col min="781" max="1024" width="9.140625" style="572"/>
    <col min="1025" max="1025" width="56.28515625" style="572" customWidth="1"/>
    <col min="1026" max="1033" width="14.85546875" style="572" customWidth="1"/>
    <col min="1034" max="1034" width="16.5703125" style="572" customWidth="1"/>
    <col min="1035" max="1035" width="9.85546875" style="572" customWidth="1"/>
    <col min="1036" max="1036" width="2.5703125" style="572" customWidth="1"/>
    <col min="1037" max="1280" width="9.140625" style="572"/>
    <col min="1281" max="1281" width="56.28515625" style="572" customWidth="1"/>
    <col min="1282" max="1289" width="14.85546875" style="572" customWidth="1"/>
    <col min="1290" max="1290" width="16.5703125" style="572" customWidth="1"/>
    <col min="1291" max="1291" width="9.85546875" style="572" customWidth="1"/>
    <col min="1292" max="1292" width="2.5703125" style="572" customWidth="1"/>
    <col min="1293" max="1536" width="9.140625" style="572"/>
    <col min="1537" max="1537" width="56.28515625" style="572" customWidth="1"/>
    <col min="1538" max="1545" width="14.85546875" style="572" customWidth="1"/>
    <col min="1546" max="1546" width="16.5703125" style="572" customWidth="1"/>
    <col min="1547" max="1547" width="9.85546875" style="572" customWidth="1"/>
    <col min="1548" max="1548" width="2.5703125" style="572" customWidth="1"/>
    <col min="1549" max="1792" width="9.140625" style="572"/>
    <col min="1793" max="1793" width="56.28515625" style="572" customWidth="1"/>
    <col min="1794" max="1801" width="14.85546875" style="572" customWidth="1"/>
    <col min="1802" max="1802" width="16.5703125" style="572" customWidth="1"/>
    <col min="1803" max="1803" width="9.85546875" style="572" customWidth="1"/>
    <col min="1804" max="1804" width="2.5703125" style="572" customWidth="1"/>
    <col min="1805" max="2048" width="9.140625" style="572"/>
    <col min="2049" max="2049" width="56.28515625" style="572" customWidth="1"/>
    <col min="2050" max="2057" width="14.85546875" style="572" customWidth="1"/>
    <col min="2058" max="2058" width="16.5703125" style="572" customWidth="1"/>
    <col min="2059" max="2059" width="9.85546875" style="572" customWidth="1"/>
    <col min="2060" max="2060" width="2.5703125" style="572" customWidth="1"/>
    <col min="2061" max="2304" width="9.140625" style="572"/>
    <col min="2305" max="2305" width="56.28515625" style="572" customWidth="1"/>
    <col min="2306" max="2313" width="14.85546875" style="572" customWidth="1"/>
    <col min="2314" max="2314" width="16.5703125" style="572" customWidth="1"/>
    <col min="2315" max="2315" width="9.85546875" style="572" customWidth="1"/>
    <col min="2316" max="2316" width="2.5703125" style="572" customWidth="1"/>
    <col min="2317" max="2560" width="9.140625" style="572"/>
    <col min="2561" max="2561" width="56.28515625" style="572" customWidth="1"/>
    <col min="2562" max="2569" width="14.85546875" style="572" customWidth="1"/>
    <col min="2570" max="2570" width="16.5703125" style="572" customWidth="1"/>
    <col min="2571" max="2571" width="9.85546875" style="572" customWidth="1"/>
    <col min="2572" max="2572" width="2.5703125" style="572" customWidth="1"/>
    <col min="2573" max="2816" width="9.140625" style="572"/>
    <col min="2817" max="2817" width="56.28515625" style="572" customWidth="1"/>
    <col min="2818" max="2825" width="14.85546875" style="572" customWidth="1"/>
    <col min="2826" max="2826" width="16.5703125" style="572" customWidth="1"/>
    <col min="2827" max="2827" width="9.85546875" style="572" customWidth="1"/>
    <col min="2828" max="2828" width="2.5703125" style="572" customWidth="1"/>
    <col min="2829" max="3072" width="9.140625" style="572"/>
    <col min="3073" max="3073" width="56.28515625" style="572" customWidth="1"/>
    <col min="3074" max="3081" width="14.85546875" style="572" customWidth="1"/>
    <col min="3082" max="3082" width="16.5703125" style="572" customWidth="1"/>
    <col min="3083" max="3083" width="9.85546875" style="572" customWidth="1"/>
    <col min="3084" max="3084" width="2.5703125" style="572" customWidth="1"/>
    <col min="3085" max="3328" width="9.140625" style="572"/>
    <col min="3329" max="3329" width="56.28515625" style="572" customWidth="1"/>
    <col min="3330" max="3337" width="14.85546875" style="572" customWidth="1"/>
    <col min="3338" max="3338" width="16.5703125" style="572" customWidth="1"/>
    <col min="3339" max="3339" width="9.85546875" style="572" customWidth="1"/>
    <col min="3340" max="3340" width="2.5703125" style="572" customWidth="1"/>
    <col min="3341" max="3584" width="9.140625" style="572"/>
    <col min="3585" max="3585" width="56.28515625" style="572" customWidth="1"/>
    <col min="3586" max="3593" width="14.85546875" style="572" customWidth="1"/>
    <col min="3594" max="3594" width="16.5703125" style="572" customWidth="1"/>
    <col min="3595" max="3595" width="9.85546875" style="572" customWidth="1"/>
    <col min="3596" max="3596" width="2.5703125" style="572" customWidth="1"/>
    <col min="3597" max="3840" width="9.140625" style="572"/>
    <col min="3841" max="3841" width="56.28515625" style="572" customWidth="1"/>
    <col min="3842" max="3849" width="14.85546875" style="572" customWidth="1"/>
    <col min="3850" max="3850" width="16.5703125" style="572" customWidth="1"/>
    <col min="3851" max="3851" width="9.85546875" style="572" customWidth="1"/>
    <col min="3852" max="3852" width="2.5703125" style="572" customWidth="1"/>
    <col min="3853" max="4096" width="9.140625" style="572"/>
    <col min="4097" max="4097" width="56.28515625" style="572" customWidth="1"/>
    <col min="4098" max="4105" width="14.85546875" style="572" customWidth="1"/>
    <col min="4106" max="4106" width="16.5703125" style="572" customWidth="1"/>
    <col min="4107" max="4107" width="9.85546875" style="572" customWidth="1"/>
    <col min="4108" max="4108" width="2.5703125" style="572" customWidth="1"/>
    <col min="4109" max="4352" width="9.140625" style="572"/>
    <col min="4353" max="4353" width="56.28515625" style="572" customWidth="1"/>
    <col min="4354" max="4361" width="14.85546875" style="572" customWidth="1"/>
    <col min="4362" max="4362" width="16.5703125" style="572" customWidth="1"/>
    <col min="4363" max="4363" width="9.85546875" style="572" customWidth="1"/>
    <col min="4364" max="4364" width="2.5703125" style="572" customWidth="1"/>
    <col min="4365" max="4608" width="9.140625" style="572"/>
    <col min="4609" max="4609" width="56.28515625" style="572" customWidth="1"/>
    <col min="4610" max="4617" width="14.85546875" style="572" customWidth="1"/>
    <col min="4618" max="4618" width="16.5703125" style="572" customWidth="1"/>
    <col min="4619" max="4619" width="9.85546875" style="572" customWidth="1"/>
    <col min="4620" max="4620" width="2.5703125" style="572" customWidth="1"/>
    <col min="4621" max="4864" width="9.140625" style="572"/>
    <col min="4865" max="4865" width="56.28515625" style="572" customWidth="1"/>
    <col min="4866" max="4873" width="14.85546875" style="572" customWidth="1"/>
    <col min="4874" max="4874" width="16.5703125" style="572" customWidth="1"/>
    <col min="4875" max="4875" width="9.85546875" style="572" customWidth="1"/>
    <col min="4876" max="4876" width="2.5703125" style="572" customWidth="1"/>
    <col min="4877" max="5120" width="9.140625" style="572"/>
    <col min="5121" max="5121" width="56.28515625" style="572" customWidth="1"/>
    <col min="5122" max="5129" width="14.85546875" style="572" customWidth="1"/>
    <col min="5130" max="5130" width="16.5703125" style="572" customWidth="1"/>
    <col min="5131" max="5131" width="9.85546875" style="572" customWidth="1"/>
    <col min="5132" max="5132" width="2.5703125" style="572" customWidth="1"/>
    <col min="5133" max="5376" width="9.140625" style="572"/>
    <col min="5377" max="5377" width="56.28515625" style="572" customWidth="1"/>
    <col min="5378" max="5385" width="14.85546875" style="572" customWidth="1"/>
    <col min="5386" max="5386" width="16.5703125" style="572" customWidth="1"/>
    <col min="5387" max="5387" width="9.85546875" style="572" customWidth="1"/>
    <col min="5388" max="5388" width="2.5703125" style="572" customWidth="1"/>
    <col min="5389" max="5632" width="9.140625" style="572"/>
    <col min="5633" max="5633" width="56.28515625" style="572" customWidth="1"/>
    <col min="5634" max="5641" width="14.85546875" style="572" customWidth="1"/>
    <col min="5642" max="5642" width="16.5703125" style="572" customWidth="1"/>
    <col min="5643" max="5643" width="9.85546875" style="572" customWidth="1"/>
    <col min="5644" max="5644" width="2.5703125" style="572" customWidth="1"/>
    <col min="5645" max="5888" width="9.140625" style="572"/>
    <col min="5889" max="5889" width="56.28515625" style="572" customWidth="1"/>
    <col min="5890" max="5897" width="14.85546875" style="572" customWidth="1"/>
    <col min="5898" max="5898" width="16.5703125" style="572" customWidth="1"/>
    <col min="5899" max="5899" width="9.85546875" style="572" customWidth="1"/>
    <col min="5900" max="5900" width="2.5703125" style="572" customWidth="1"/>
    <col min="5901" max="6144" width="9.140625" style="572"/>
    <col min="6145" max="6145" width="56.28515625" style="572" customWidth="1"/>
    <col min="6146" max="6153" width="14.85546875" style="572" customWidth="1"/>
    <col min="6154" max="6154" width="16.5703125" style="572" customWidth="1"/>
    <col min="6155" max="6155" width="9.85546875" style="572" customWidth="1"/>
    <col min="6156" max="6156" width="2.5703125" style="572" customWidth="1"/>
    <col min="6157" max="6400" width="9.140625" style="572"/>
    <col min="6401" max="6401" width="56.28515625" style="572" customWidth="1"/>
    <col min="6402" max="6409" width="14.85546875" style="572" customWidth="1"/>
    <col min="6410" max="6410" width="16.5703125" style="572" customWidth="1"/>
    <col min="6411" max="6411" width="9.85546875" style="572" customWidth="1"/>
    <col min="6412" max="6412" width="2.5703125" style="572" customWidth="1"/>
    <col min="6413" max="6656" width="9.140625" style="572"/>
    <col min="6657" max="6657" width="56.28515625" style="572" customWidth="1"/>
    <col min="6658" max="6665" width="14.85546875" style="572" customWidth="1"/>
    <col min="6666" max="6666" width="16.5703125" style="572" customWidth="1"/>
    <col min="6667" max="6667" width="9.85546875" style="572" customWidth="1"/>
    <col min="6668" max="6668" width="2.5703125" style="572" customWidth="1"/>
    <col min="6669" max="6912" width="9.140625" style="572"/>
    <col min="6913" max="6913" width="56.28515625" style="572" customWidth="1"/>
    <col min="6914" max="6921" width="14.85546875" style="572" customWidth="1"/>
    <col min="6922" max="6922" width="16.5703125" style="572" customWidth="1"/>
    <col min="6923" max="6923" width="9.85546875" style="572" customWidth="1"/>
    <col min="6924" max="6924" width="2.5703125" style="572" customWidth="1"/>
    <col min="6925" max="7168" width="9.140625" style="572"/>
    <col min="7169" max="7169" width="56.28515625" style="572" customWidth="1"/>
    <col min="7170" max="7177" width="14.85546875" style="572" customWidth="1"/>
    <col min="7178" max="7178" width="16.5703125" style="572" customWidth="1"/>
    <col min="7179" max="7179" width="9.85546875" style="572" customWidth="1"/>
    <col min="7180" max="7180" width="2.5703125" style="572" customWidth="1"/>
    <col min="7181" max="7424" width="9.140625" style="572"/>
    <col min="7425" max="7425" width="56.28515625" style="572" customWidth="1"/>
    <col min="7426" max="7433" width="14.85546875" style="572" customWidth="1"/>
    <col min="7434" max="7434" width="16.5703125" style="572" customWidth="1"/>
    <col min="7435" max="7435" width="9.85546875" style="572" customWidth="1"/>
    <col min="7436" max="7436" width="2.5703125" style="572" customWidth="1"/>
    <col min="7437" max="7680" width="9.140625" style="572"/>
    <col min="7681" max="7681" width="56.28515625" style="572" customWidth="1"/>
    <col min="7682" max="7689" width="14.85546875" style="572" customWidth="1"/>
    <col min="7690" max="7690" width="16.5703125" style="572" customWidth="1"/>
    <col min="7691" max="7691" width="9.85546875" style="572" customWidth="1"/>
    <col min="7692" max="7692" width="2.5703125" style="572" customWidth="1"/>
    <col min="7693" max="7936" width="9.140625" style="572"/>
    <col min="7937" max="7937" width="56.28515625" style="572" customWidth="1"/>
    <col min="7938" max="7945" width="14.85546875" style="572" customWidth="1"/>
    <col min="7946" max="7946" width="16.5703125" style="572" customWidth="1"/>
    <col min="7947" max="7947" width="9.85546875" style="572" customWidth="1"/>
    <col min="7948" max="7948" width="2.5703125" style="572" customWidth="1"/>
    <col min="7949" max="8192" width="9.140625" style="572"/>
    <col min="8193" max="8193" width="56.28515625" style="572" customWidth="1"/>
    <col min="8194" max="8201" width="14.85546875" style="572" customWidth="1"/>
    <col min="8202" max="8202" width="16.5703125" style="572" customWidth="1"/>
    <col min="8203" max="8203" width="9.85546875" style="572" customWidth="1"/>
    <col min="8204" max="8204" width="2.5703125" style="572" customWidth="1"/>
    <col min="8205" max="8448" width="9.140625" style="572"/>
    <col min="8449" max="8449" width="56.28515625" style="572" customWidth="1"/>
    <col min="8450" max="8457" width="14.85546875" style="572" customWidth="1"/>
    <col min="8458" max="8458" width="16.5703125" style="572" customWidth="1"/>
    <col min="8459" max="8459" width="9.85546875" style="572" customWidth="1"/>
    <col min="8460" max="8460" width="2.5703125" style="572" customWidth="1"/>
    <col min="8461" max="8704" width="9.140625" style="572"/>
    <col min="8705" max="8705" width="56.28515625" style="572" customWidth="1"/>
    <col min="8706" max="8713" width="14.85546875" style="572" customWidth="1"/>
    <col min="8714" max="8714" width="16.5703125" style="572" customWidth="1"/>
    <col min="8715" max="8715" width="9.85546875" style="572" customWidth="1"/>
    <col min="8716" max="8716" width="2.5703125" style="572" customWidth="1"/>
    <col min="8717" max="8960" width="9.140625" style="572"/>
    <col min="8961" max="8961" width="56.28515625" style="572" customWidth="1"/>
    <col min="8962" max="8969" width="14.85546875" style="572" customWidth="1"/>
    <col min="8970" max="8970" width="16.5703125" style="572" customWidth="1"/>
    <col min="8971" max="8971" width="9.85546875" style="572" customWidth="1"/>
    <col min="8972" max="8972" width="2.5703125" style="572" customWidth="1"/>
    <col min="8973" max="9216" width="9.140625" style="572"/>
    <col min="9217" max="9217" width="56.28515625" style="572" customWidth="1"/>
    <col min="9218" max="9225" width="14.85546875" style="572" customWidth="1"/>
    <col min="9226" max="9226" width="16.5703125" style="572" customWidth="1"/>
    <col min="9227" max="9227" width="9.85546875" style="572" customWidth="1"/>
    <col min="9228" max="9228" width="2.5703125" style="572" customWidth="1"/>
    <col min="9229" max="9472" width="9.140625" style="572"/>
    <col min="9473" max="9473" width="56.28515625" style="572" customWidth="1"/>
    <col min="9474" max="9481" width="14.85546875" style="572" customWidth="1"/>
    <col min="9482" max="9482" width="16.5703125" style="572" customWidth="1"/>
    <col min="9483" max="9483" width="9.85546875" style="572" customWidth="1"/>
    <col min="9484" max="9484" width="2.5703125" style="572" customWidth="1"/>
    <col min="9485" max="9728" width="9.140625" style="572"/>
    <col min="9729" max="9729" width="56.28515625" style="572" customWidth="1"/>
    <col min="9730" max="9737" width="14.85546875" style="572" customWidth="1"/>
    <col min="9738" max="9738" width="16.5703125" style="572" customWidth="1"/>
    <col min="9739" max="9739" width="9.85546875" style="572" customWidth="1"/>
    <col min="9740" max="9740" width="2.5703125" style="572" customWidth="1"/>
    <col min="9741" max="9984" width="9.140625" style="572"/>
    <col min="9985" max="9985" width="56.28515625" style="572" customWidth="1"/>
    <col min="9986" max="9993" width="14.85546875" style="572" customWidth="1"/>
    <col min="9994" max="9994" width="16.5703125" style="572" customWidth="1"/>
    <col min="9995" max="9995" width="9.85546875" style="572" customWidth="1"/>
    <col min="9996" max="9996" width="2.5703125" style="572" customWidth="1"/>
    <col min="9997" max="10240" width="9.140625" style="572"/>
    <col min="10241" max="10241" width="56.28515625" style="572" customWidth="1"/>
    <col min="10242" max="10249" width="14.85546875" style="572" customWidth="1"/>
    <col min="10250" max="10250" width="16.5703125" style="572" customWidth="1"/>
    <col min="10251" max="10251" width="9.85546875" style="572" customWidth="1"/>
    <col min="10252" max="10252" width="2.5703125" style="572" customWidth="1"/>
    <col min="10253" max="10496" width="9.140625" style="572"/>
    <col min="10497" max="10497" width="56.28515625" style="572" customWidth="1"/>
    <col min="10498" max="10505" width="14.85546875" style="572" customWidth="1"/>
    <col min="10506" max="10506" width="16.5703125" style="572" customWidth="1"/>
    <col min="10507" max="10507" width="9.85546875" style="572" customWidth="1"/>
    <col min="10508" max="10508" width="2.5703125" style="572" customWidth="1"/>
    <col min="10509" max="10752" width="9.140625" style="572"/>
    <col min="10753" max="10753" width="56.28515625" style="572" customWidth="1"/>
    <col min="10754" max="10761" width="14.85546875" style="572" customWidth="1"/>
    <col min="10762" max="10762" width="16.5703125" style="572" customWidth="1"/>
    <col min="10763" max="10763" width="9.85546875" style="572" customWidth="1"/>
    <col min="10764" max="10764" width="2.5703125" style="572" customWidth="1"/>
    <col min="10765" max="11008" width="9.140625" style="572"/>
    <col min="11009" max="11009" width="56.28515625" style="572" customWidth="1"/>
    <col min="11010" max="11017" width="14.85546875" style="572" customWidth="1"/>
    <col min="11018" max="11018" width="16.5703125" style="572" customWidth="1"/>
    <col min="11019" max="11019" width="9.85546875" style="572" customWidth="1"/>
    <col min="11020" max="11020" width="2.5703125" style="572" customWidth="1"/>
    <col min="11021" max="11264" width="9.140625" style="572"/>
    <col min="11265" max="11265" width="56.28515625" style="572" customWidth="1"/>
    <col min="11266" max="11273" width="14.85546875" style="572" customWidth="1"/>
    <col min="11274" max="11274" width="16.5703125" style="572" customWidth="1"/>
    <col min="11275" max="11275" width="9.85546875" style="572" customWidth="1"/>
    <col min="11276" max="11276" width="2.5703125" style="572" customWidth="1"/>
    <col min="11277" max="11520" width="9.140625" style="572"/>
    <col min="11521" max="11521" width="56.28515625" style="572" customWidth="1"/>
    <col min="11522" max="11529" width="14.85546875" style="572" customWidth="1"/>
    <col min="11530" max="11530" width="16.5703125" style="572" customWidth="1"/>
    <col min="11531" max="11531" width="9.85546875" style="572" customWidth="1"/>
    <col min="11532" max="11532" width="2.5703125" style="572" customWidth="1"/>
    <col min="11533" max="11776" width="9.140625" style="572"/>
    <col min="11777" max="11777" width="56.28515625" style="572" customWidth="1"/>
    <col min="11778" max="11785" width="14.85546875" style="572" customWidth="1"/>
    <col min="11786" max="11786" width="16.5703125" style="572" customWidth="1"/>
    <col min="11787" max="11787" width="9.85546875" style="572" customWidth="1"/>
    <col min="11788" max="11788" width="2.5703125" style="572" customWidth="1"/>
    <col min="11789" max="12032" width="9.140625" style="572"/>
    <col min="12033" max="12033" width="56.28515625" style="572" customWidth="1"/>
    <col min="12034" max="12041" width="14.85546875" style="572" customWidth="1"/>
    <col min="12042" max="12042" width="16.5703125" style="572" customWidth="1"/>
    <col min="12043" max="12043" width="9.85546875" style="572" customWidth="1"/>
    <col min="12044" max="12044" width="2.5703125" style="572" customWidth="1"/>
    <col min="12045" max="12288" width="9.140625" style="572"/>
    <col min="12289" max="12289" width="56.28515625" style="572" customWidth="1"/>
    <col min="12290" max="12297" width="14.85546875" style="572" customWidth="1"/>
    <col min="12298" max="12298" width="16.5703125" style="572" customWidth="1"/>
    <col min="12299" max="12299" width="9.85546875" style="572" customWidth="1"/>
    <col min="12300" max="12300" width="2.5703125" style="572" customWidth="1"/>
    <col min="12301" max="12544" width="9.140625" style="572"/>
    <col min="12545" max="12545" width="56.28515625" style="572" customWidth="1"/>
    <col min="12546" max="12553" width="14.85546875" style="572" customWidth="1"/>
    <col min="12554" max="12554" width="16.5703125" style="572" customWidth="1"/>
    <col min="12555" max="12555" width="9.85546875" style="572" customWidth="1"/>
    <col min="12556" max="12556" width="2.5703125" style="572" customWidth="1"/>
    <col min="12557" max="12800" width="9.140625" style="572"/>
    <col min="12801" max="12801" width="56.28515625" style="572" customWidth="1"/>
    <col min="12802" max="12809" width="14.85546875" style="572" customWidth="1"/>
    <col min="12810" max="12810" width="16.5703125" style="572" customWidth="1"/>
    <col min="12811" max="12811" width="9.85546875" style="572" customWidth="1"/>
    <col min="12812" max="12812" width="2.5703125" style="572" customWidth="1"/>
    <col min="12813" max="13056" width="9.140625" style="572"/>
    <col min="13057" max="13057" width="56.28515625" style="572" customWidth="1"/>
    <col min="13058" max="13065" width="14.85546875" style="572" customWidth="1"/>
    <col min="13066" max="13066" width="16.5703125" style="572" customWidth="1"/>
    <col min="13067" max="13067" width="9.85546875" style="572" customWidth="1"/>
    <col min="13068" max="13068" width="2.5703125" style="572" customWidth="1"/>
    <col min="13069" max="13312" width="9.140625" style="572"/>
    <col min="13313" max="13313" width="56.28515625" style="572" customWidth="1"/>
    <col min="13314" max="13321" width="14.85546875" style="572" customWidth="1"/>
    <col min="13322" max="13322" width="16.5703125" style="572" customWidth="1"/>
    <col min="13323" max="13323" width="9.85546875" style="572" customWidth="1"/>
    <col min="13324" max="13324" width="2.5703125" style="572" customWidth="1"/>
    <col min="13325" max="13568" width="9.140625" style="572"/>
    <col min="13569" max="13569" width="56.28515625" style="572" customWidth="1"/>
    <col min="13570" max="13577" width="14.85546875" style="572" customWidth="1"/>
    <col min="13578" max="13578" width="16.5703125" style="572" customWidth="1"/>
    <col min="13579" max="13579" width="9.85546875" style="572" customWidth="1"/>
    <col min="13580" max="13580" width="2.5703125" style="572" customWidth="1"/>
    <col min="13581" max="13824" width="9.140625" style="572"/>
    <col min="13825" max="13825" width="56.28515625" style="572" customWidth="1"/>
    <col min="13826" max="13833" width="14.85546875" style="572" customWidth="1"/>
    <col min="13834" max="13834" width="16.5703125" style="572" customWidth="1"/>
    <col min="13835" max="13835" width="9.85546875" style="572" customWidth="1"/>
    <col min="13836" max="13836" width="2.5703125" style="572" customWidth="1"/>
    <col min="13837" max="14080" width="9.140625" style="572"/>
    <col min="14081" max="14081" width="56.28515625" style="572" customWidth="1"/>
    <col min="14082" max="14089" width="14.85546875" style="572" customWidth="1"/>
    <col min="14090" max="14090" width="16.5703125" style="572" customWidth="1"/>
    <col min="14091" max="14091" width="9.85546875" style="572" customWidth="1"/>
    <col min="14092" max="14092" width="2.5703125" style="572" customWidth="1"/>
    <col min="14093" max="14336" width="9.140625" style="572"/>
    <col min="14337" max="14337" width="56.28515625" style="572" customWidth="1"/>
    <col min="14338" max="14345" width="14.85546875" style="572" customWidth="1"/>
    <col min="14346" max="14346" width="16.5703125" style="572" customWidth="1"/>
    <col min="14347" max="14347" width="9.85546875" style="572" customWidth="1"/>
    <col min="14348" max="14348" width="2.5703125" style="572" customWidth="1"/>
    <col min="14349" max="14592" width="9.140625" style="572"/>
    <col min="14593" max="14593" width="56.28515625" style="572" customWidth="1"/>
    <col min="14594" max="14601" width="14.85546875" style="572" customWidth="1"/>
    <col min="14602" max="14602" width="16.5703125" style="572" customWidth="1"/>
    <col min="14603" max="14603" width="9.85546875" style="572" customWidth="1"/>
    <col min="14604" max="14604" width="2.5703125" style="572" customWidth="1"/>
    <col min="14605" max="14848" width="9.140625" style="572"/>
    <col min="14849" max="14849" width="56.28515625" style="572" customWidth="1"/>
    <col min="14850" max="14857" width="14.85546875" style="572" customWidth="1"/>
    <col min="14858" max="14858" width="16.5703125" style="572" customWidth="1"/>
    <col min="14859" max="14859" width="9.85546875" style="572" customWidth="1"/>
    <col min="14860" max="14860" width="2.5703125" style="572" customWidth="1"/>
    <col min="14861" max="15104" width="9.140625" style="572"/>
    <col min="15105" max="15105" width="56.28515625" style="572" customWidth="1"/>
    <col min="15106" max="15113" width="14.85546875" style="572" customWidth="1"/>
    <col min="15114" max="15114" width="16.5703125" style="572" customWidth="1"/>
    <col min="15115" max="15115" width="9.85546875" style="572" customWidth="1"/>
    <col min="15116" max="15116" width="2.5703125" style="572" customWidth="1"/>
    <col min="15117" max="15360" width="9.140625" style="572"/>
    <col min="15361" max="15361" width="56.28515625" style="572" customWidth="1"/>
    <col min="15362" max="15369" width="14.85546875" style="572" customWidth="1"/>
    <col min="15370" max="15370" width="16.5703125" style="572" customWidth="1"/>
    <col min="15371" max="15371" width="9.85546875" style="572" customWidth="1"/>
    <col min="15372" max="15372" width="2.5703125" style="572" customWidth="1"/>
    <col min="15373" max="15616" width="9.140625" style="572"/>
    <col min="15617" max="15617" width="56.28515625" style="572" customWidth="1"/>
    <col min="15618" max="15625" width="14.85546875" style="572" customWidth="1"/>
    <col min="15626" max="15626" width="16.5703125" style="572" customWidth="1"/>
    <col min="15627" max="15627" width="9.85546875" style="572" customWidth="1"/>
    <col min="15628" max="15628" width="2.5703125" style="572" customWidth="1"/>
    <col min="15629" max="15872" width="9.140625" style="572"/>
    <col min="15873" max="15873" width="56.28515625" style="572" customWidth="1"/>
    <col min="15874" max="15881" width="14.85546875" style="572" customWidth="1"/>
    <col min="15882" max="15882" width="16.5703125" style="572" customWidth="1"/>
    <col min="15883" max="15883" width="9.85546875" style="572" customWidth="1"/>
    <col min="15884" max="15884" width="2.5703125" style="572" customWidth="1"/>
    <col min="15885" max="16128" width="9.140625" style="572"/>
    <col min="16129" max="16129" width="56.28515625" style="572" customWidth="1"/>
    <col min="16130" max="16137" width="14.85546875" style="572" customWidth="1"/>
    <col min="16138" max="16138" width="16.5703125" style="572" customWidth="1"/>
    <col min="16139" max="16139" width="9.85546875" style="572" customWidth="1"/>
    <col min="16140" max="16140" width="2.5703125" style="572" customWidth="1"/>
    <col min="16141" max="16384" width="9.140625" style="572"/>
  </cols>
  <sheetData>
    <row r="1" spans="1:26" s="1" customFormat="1" ht="3.75" hidden="1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217"/>
    </row>
    <row r="2" spans="1:26" s="1" customFormat="1" ht="39" customHeight="1">
      <c r="A2" s="698" t="s">
        <v>332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217"/>
    </row>
    <row r="3" spans="1:26" s="1" customFormat="1" ht="24.75" customHeight="1">
      <c r="A3" s="698" t="s">
        <v>339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217"/>
    </row>
    <row r="4" spans="1:26" s="1" customFormat="1" ht="21.9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217"/>
    </row>
    <row r="5" spans="1:26" s="40" customFormat="1" ht="39" customHeight="1">
      <c r="A5" s="711" t="s">
        <v>2</v>
      </c>
      <c r="B5" s="711"/>
      <c r="C5" s="711"/>
      <c r="D5" s="711"/>
      <c r="E5" s="711"/>
      <c r="F5" s="711"/>
      <c r="G5" s="711"/>
      <c r="H5" s="711"/>
      <c r="I5" s="711"/>
      <c r="J5" s="711"/>
      <c r="K5" s="711"/>
      <c r="L5" s="408"/>
    </row>
    <row r="6" spans="1:26" ht="7.5" customHeight="1">
      <c r="A6" s="159"/>
    </row>
    <row r="7" spans="1:26" ht="16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218"/>
      <c r="M7" s="23"/>
      <c r="N7" s="23"/>
      <c r="O7" s="23"/>
      <c r="P7" s="23"/>
      <c r="Q7" s="23"/>
    </row>
    <row r="8" spans="1:26" ht="39.75" customHeight="1">
      <c r="A8" s="409"/>
      <c r="B8" s="409" t="s">
        <v>70</v>
      </c>
      <c r="C8" s="409" t="s">
        <v>71</v>
      </c>
      <c r="D8" s="409" t="s">
        <v>72</v>
      </c>
      <c r="E8" s="409" t="s">
        <v>73</v>
      </c>
      <c r="F8" s="409" t="s">
        <v>74</v>
      </c>
      <c r="G8" s="409" t="s">
        <v>75</v>
      </c>
      <c r="H8" s="409" t="s">
        <v>76</v>
      </c>
      <c r="I8" s="409" t="s">
        <v>77</v>
      </c>
      <c r="J8" s="410" t="s">
        <v>53</v>
      </c>
      <c r="K8" s="411" t="s">
        <v>14</v>
      </c>
      <c r="L8" s="218"/>
      <c r="Y8" s="572">
        <v>1</v>
      </c>
      <c r="Z8" s="572">
        <v>1</v>
      </c>
    </row>
    <row r="9" spans="1:26" ht="30" customHeight="1">
      <c r="A9" s="167" t="s">
        <v>201</v>
      </c>
      <c r="B9" s="167">
        <v>623.95037000000002</v>
      </c>
      <c r="C9" s="168">
        <v>100.15531</v>
      </c>
      <c r="D9" s="168">
        <v>472.10033000000004</v>
      </c>
      <c r="E9" s="168">
        <v>329.63150000000002</v>
      </c>
      <c r="F9" s="168">
        <v>0</v>
      </c>
      <c r="G9" s="168">
        <v>0</v>
      </c>
      <c r="H9" s="167">
        <v>1454.9098200000001</v>
      </c>
      <c r="I9" s="167">
        <v>77.00009</v>
      </c>
      <c r="J9" s="167">
        <f t="shared" ref="J9:J26" si="0">SUM(B9:I9)</f>
        <v>3057.7474200000001</v>
      </c>
      <c r="K9" s="198">
        <f>+J9/$J$27</f>
        <v>9.3744926084647824E-4</v>
      </c>
      <c r="L9" s="402"/>
      <c r="M9" s="23"/>
      <c r="N9" s="23"/>
      <c r="O9" s="23"/>
      <c r="P9" s="23"/>
      <c r="Q9" s="23"/>
    </row>
    <row r="10" spans="1:26" ht="30" customHeight="1">
      <c r="A10" s="167" t="s">
        <v>202</v>
      </c>
      <c r="B10" s="167">
        <v>274.93759</v>
      </c>
      <c r="C10" s="168">
        <v>51.8489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493.55589000000003</v>
      </c>
      <c r="J10" s="167">
        <f t="shared" si="0"/>
        <v>820.34238000000005</v>
      </c>
      <c r="K10" s="198">
        <f t="shared" ref="K10:K26" si="1">+J10/$J$27</f>
        <v>2.5150192352121773E-4</v>
      </c>
      <c r="L10" s="402"/>
      <c r="M10" s="23"/>
      <c r="N10" s="23"/>
      <c r="O10" s="23"/>
      <c r="P10" s="23"/>
      <c r="Q10" s="23"/>
    </row>
    <row r="11" spans="1:26" ht="30" customHeight="1">
      <c r="A11" s="167" t="s">
        <v>203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f t="shared" si="0"/>
        <v>0</v>
      </c>
      <c r="K11" s="198">
        <f t="shared" si="1"/>
        <v>0</v>
      </c>
      <c r="L11" s="402"/>
      <c r="M11" s="23"/>
      <c r="N11" s="23"/>
      <c r="O11" s="23"/>
      <c r="P11" s="23"/>
      <c r="Q11" s="23"/>
    </row>
    <row r="12" spans="1:26" ht="30" customHeight="1">
      <c r="A12" s="167" t="s">
        <v>204</v>
      </c>
      <c r="B12" s="167">
        <v>0</v>
      </c>
      <c r="C12" s="168">
        <v>5453.0439999999999</v>
      </c>
      <c r="D12" s="168">
        <v>0</v>
      </c>
      <c r="E12" s="168">
        <v>2452.1827899999998</v>
      </c>
      <c r="F12" s="168">
        <v>0</v>
      </c>
      <c r="G12" s="168">
        <v>98.199070000000006</v>
      </c>
      <c r="H12" s="167">
        <v>0</v>
      </c>
      <c r="I12" s="167">
        <v>0</v>
      </c>
      <c r="J12" s="167">
        <f t="shared" si="0"/>
        <v>8003.4258599999994</v>
      </c>
      <c r="K12" s="198">
        <f t="shared" si="1"/>
        <v>2.4537035360156032E-3</v>
      </c>
      <c r="L12" s="402"/>
      <c r="M12" s="23"/>
      <c r="N12" s="23"/>
      <c r="O12" s="23"/>
      <c r="P12" s="23"/>
      <c r="Q12" s="23"/>
    </row>
    <row r="13" spans="1:26" ht="30" customHeight="1">
      <c r="A13" s="167" t="s">
        <v>205</v>
      </c>
      <c r="B13" s="167">
        <v>11958.521550000001</v>
      </c>
      <c r="C13" s="168">
        <v>1684.22135</v>
      </c>
      <c r="D13" s="168">
        <v>1570.25091</v>
      </c>
      <c r="E13" s="168">
        <v>3802.3313499999999</v>
      </c>
      <c r="F13" s="168">
        <v>1721.3374199999998</v>
      </c>
      <c r="G13" s="168">
        <v>376.61826000000002</v>
      </c>
      <c r="H13" s="167">
        <v>140.13742999999999</v>
      </c>
      <c r="I13" s="167">
        <v>166.89709999999999</v>
      </c>
      <c r="J13" s="167">
        <f t="shared" si="0"/>
        <v>21420.315369999997</v>
      </c>
      <c r="K13" s="198">
        <f t="shared" si="1"/>
        <v>6.5670757104931031E-3</v>
      </c>
      <c r="L13" s="402"/>
      <c r="M13" s="23"/>
      <c r="N13" s="23"/>
      <c r="O13" s="23"/>
      <c r="P13" s="23"/>
      <c r="Q13" s="23"/>
    </row>
    <row r="14" spans="1:26" ht="30" customHeight="1">
      <c r="A14" s="167" t="s">
        <v>206</v>
      </c>
      <c r="B14" s="167">
        <v>245.90613000000002</v>
      </c>
      <c r="C14" s="168">
        <v>0</v>
      </c>
      <c r="D14" s="168">
        <v>0</v>
      </c>
      <c r="E14" s="168">
        <v>14.504989999999999</v>
      </c>
      <c r="F14" s="168">
        <v>0</v>
      </c>
      <c r="G14" s="168">
        <v>0</v>
      </c>
      <c r="H14" s="167">
        <v>0</v>
      </c>
      <c r="I14" s="167">
        <v>0</v>
      </c>
      <c r="J14" s="167">
        <f t="shared" si="0"/>
        <v>260.41112000000004</v>
      </c>
      <c r="K14" s="198">
        <f t="shared" si="1"/>
        <v>7.9837271830713729E-5</v>
      </c>
      <c r="L14" s="402"/>
      <c r="M14" s="23"/>
      <c r="N14" s="23"/>
      <c r="O14" s="23"/>
      <c r="P14" s="23"/>
      <c r="Q14" s="23"/>
    </row>
    <row r="15" spans="1:26" ht="30" customHeight="1">
      <c r="A15" s="167" t="s">
        <v>129</v>
      </c>
      <c r="B15" s="167">
        <v>391424.41196</v>
      </c>
      <c r="C15" s="168">
        <v>138808.33617</v>
      </c>
      <c r="D15" s="168">
        <v>428473.48006000003</v>
      </c>
      <c r="E15" s="168">
        <v>121152.51663</v>
      </c>
      <c r="F15" s="168">
        <v>67433.22004</v>
      </c>
      <c r="G15" s="168">
        <v>25919.822889999999</v>
      </c>
      <c r="H15" s="167">
        <v>24952.108410000001</v>
      </c>
      <c r="I15" s="167">
        <v>31361.998879999999</v>
      </c>
      <c r="J15" s="167">
        <f t="shared" si="0"/>
        <v>1229525.8950400001</v>
      </c>
      <c r="K15" s="198">
        <f t="shared" si="1"/>
        <v>0.37695008225919868</v>
      </c>
      <c r="L15" s="402"/>
      <c r="M15" s="23"/>
      <c r="N15" s="23"/>
      <c r="O15" s="23"/>
      <c r="P15" s="23"/>
      <c r="Q15" s="23"/>
    </row>
    <row r="16" spans="1:26" ht="30" customHeight="1">
      <c r="A16" s="167" t="s">
        <v>207</v>
      </c>
      <c r="B16" s="167">
        <v>182360.03040000002</v>
      </c>
      <c r="C16" s="168">
        <v>46289.648939999999</v>
      </c>
      <c r="D16" s="168">
        <v>9586.66489</v>
      </c>
      <c r="E16" s="168">
        <v>19454.042260000002</v>
      </c>
      <c r="F16" s="168">
        <v>10069.97236</v>
      </c>
      <c r="G16" s="168">
        <v>21518.91361</v>
      </c>
      <c r="H16" s="167">
        <v>14904.457349999999</v>
      </c>
      <c r="I16" s="167">
        <v>2489.4235600000002</v>
      </c>
      <c r="J16" s="167">
        <f t="shared" si="0"/>
        <v>306673.15337000007</v>
      </c>
      <c r="K16" s="198">
        <f t="shared" si="1"/>
        <v>9.4020362528231718E-2</v>
      </c>
      <c r="L16" s="402"/>
      <c r="M16" s="23"/>
      <c r="N16" s="23"/>
      <c r="O16" s="23"/>
      <c r="P16" s="23"/>
      <c r="Q16" s="23"/>
    </row>
    <row r="17" spans="1:17" ht="30" customHeight="1">
      <c r="A17" s="167" t="s">
        <v>208</v>
      </c>
      <c r="B17" s="167">
        <v>11701.6319</v>
      </c>
      <c r="C17" s="168">
        <v>0</v>
      </c>
      <c r="D17" s="168">
        <v>2094.7309700000001</v>
      </c>
      <c r="E17" s="168">
        <v>1602.92282</v>
      </c>
      <c r="F17" s="168">
        <v>724.13380000000006</v>
      </c>
      <c r="G17" s="168">
        <v>254.67379</v>
      </c>
      <c r="H17" s="167">
        <v>805.67657999999994</v>
      </c>
      <c r="I17" s="167">
        <v>224.41300000000001</v>
      </c>
      <c r="J17" s="167">
        <f t="shared" si="0"/>
        <v>17408.182860000001</v>
      </c>
      <c r="K17" s="198">
        <f t="shared" si="1"/>
        <v>5.3370294904172728E-3</v>
      </c>
      <c r="L17" s="402"/>
      <c r="M17" s="23"/>
      <c r="N17" s="23"/>
      <c r="O17" s="23"/>
      <c r="P17" s="23"/>
      <c r="Q17" s="23"/>
    </row>
    <row r="18" spans="1:17" ht="30" customHeight="1">
      <c r="A18" s="167" t="s">
        <v>209</v>
      </c>
      <c r="B18" s="167">
        <v>24187.36249</v>
      </c>
      <c r="C18" s="168">
        <v>584.21414000000004</v>
      </c>
      <c r="D18" s="168">
        <v>44905.591999999997</v>
      </c>
      <c r="E18" s="168">
        <v>11629.510839999999</v>
      </c>
      <c r="F18" s="168">
        <v>827.17944</v>
      </c>
      <c r="G18" s="168">
        <v>56.468730000000001</v>
      </c>
      <c r="H18" s="167">
        <v>520.82569000000001</v>
      </c>
      <c r="I18" s="167">
        <v>88.553449999999998</v>
      </c>
      <c r="J18" s="167">
        <f t="shared" si="0"/>
        <v>82799.706780000008</v>
      </c>
      <c r="K18" s="198">
        <f t="shared" si="1"/>
        <v>2.5384871036606461E-2</v>
      </c>
      <c r="L18" s="402"/>
      <c r="M18" s="23"/>
      <c r="N18" s="23"/>
      <c r="O18" s="23"/>
      <c r="P18" s="23"/>
      <c r="Q18" s="23"/>
    </row>
    <row r="19" spans="1:17" ht="30" customHeight="1">
      <c r="A19" s="167" t="s">
        <v>210</v>
      </c>
      <c r="B19" s="167">
        <v>1122.4582399999999</v>
      </c>
      <c r="C19" s="168">
        <v>0</v>
      </c>
      <c r="D19" s="168">
        <v>111.54709</v>
      </c>
      <c r="E19" s="168">
        <v>552.41372999999999</v>
      </c>
      <c r="F19" s="168">
        <v>6584.6193499999999</v>
      </c>
      <c r="G19" s="168">
        <v>59.20317</v>
      </c>
      <c r="H19" s="167">
        <v>319.38524999999998</v>
      </c>
      <c r="I19" s="167">
        <v>147.69998000000001</v>
      </c>
      <c r="J19" s="167">
        <f t="shared" si="0"/>
        <v>8897.3268099999987</v>
      </c>
      <c r="K19" s="198">
        <f t="shared" si="1"/>
        <v>2.7277571675766643E-3</v>
      </c>
      <c r="L19" s="402"/>
      <c r="M19" s="23"/>
      <c r="N19" s="23"/>
      <c r="O19" s="23"/>
      <c r="P19" s="23"/>
      <c r="Q19" s="23"/>
    </row>
    <row r="20" spans="1:17" ht="30" customHeight="1">
      <c r="A20" s="167" t="s">
        <v>211</v>
      </c>
      <c r="B20" s="167">
        <v>841622.4807999999</v>
      </c>
      <c r="C20" s="168">
        <v>600391.24495000008</v>
      </c>
      <c r="D20" s="168">
        <v>2265.1028900000001</v>
      </c>
      <c r="E20" s="168">
        <v>13611.44455</v>
      </c>
      <c r="F20" s="168">
        <v>48786.776960000003</v>
      </c>
      <c r="G20" s="168">
        <v>19601.224109999999</v>
      </c>
      <c r="H20" s="167">
        <v>6352.2974699999995</v>
      </c>
      <c r="I20" s="167">
        <v>224.61848000000001</v>
      </c>
      <c r="J20" s="167">
        <f t="shared" si="0"/>
        <v>1532855.1902099999</v>
      </c>
      <c r="K20" s="198">
        <f t="shared" si="1"/>
        <v>0.4699452792104889</v>
      </c>
      <c r="L20" s="402"/>
      <c r="M20" s="23"/>
      <c r="N20" s="23"/>
      <c r="O20" s="23"/>
      <c r="P20" s="23"/>
      <c r="Q20" s="23"/>
    </row>
    <row r="21" spans="1:17" ht="30" customHeight="1">
      <c r="A21" s="167" t="s">
        <v>212</v>
      </c>
      <c r="B21" s="167">
        <v>0</v>
      </c>
      <c r="C21" s="168">
        <v>461.04300999999998</v>
      </c>
      <c r="D21" s="168">
        <v>0</v>
      </c>
      <c r="E21" s="168">
        <v>475.82506000000001</v>
      </c>
      <c r="F21" s="168">
        <v>1.9137299999999999</v>
      </c>
      <c r="G21" s="168">
        <v>39.546800000000005</v>
      </c>
      <c r="H21" s="167">
        <v>0</v>
      </c>
      <c r="I21" s="167">
        <v>631.23335999999995</v>
      </c>
      <c r="J21" s="167">
        <f t="shared" si="0"/>
        <v>1609.56196</v>
      </c>
      <c r="K21" s="198">
        <f t="shared" si="1"/>
        <v>4.9346216754836099E-4</v>
      </c>
      <c r="L21" s="402"/>
      <c r="M21" s="23"/>
      <c r="N21" s="23"/>
      <c r="O21" s="23"/>
      <c r="P21" s="23"/>
      <c r="Q21" s="23"/>
    </row>
    <row r="22" spans="1:17" ht="30" customHeight="1">
      <c r="A22" s="167" t="s">
        <v>213</v>
      </c>
      <c r="B22" s="167">
        <v>3730.01764</v>
      </c>
      <c r="C22" s="168">
        <v>665.21061999999995</v>
      </c>
      <c r="D22" s="168">
        <v>1650.2168799999999</v>
      </c>
      <c r="E22" s="168">
        <v>1862.1973700000001</v>
      </c>
      <c r="F22" s="168">
        <v>10.5304</v>
      </c>
      <c r="G22" s="168">
        <v>41.60801</v>
      </c>
      <c r="H22" s="167">
        <v>442.93236999999999</v>
      </c>
      <c r="I22" s="167">
        <v>0</v>
      </c>
      <c r="J22" s="167">
        <f t="shared" si="0"/>
        <v>8402.7132899999997</v>
      </c>
      <c r="K22" s="198">
        <f t="shared" si="1"/>
        <v>2.5761177366361342E-3</v>
      </c>
      <c r="L22" s="402"/>
      <c r="M22" s="23"/>
      <c r="N22" s="23"/>
      <c r="O22" s="23"/>
      <c r="P22" s="23"/>
      <c r="Q22" s="23"/>
    </row>
    <row r="23" spans="1:17" ht="30" customHeight="1">
      <c r="A23" s="167" t="s">
        <v>214</v>
      </c>
      <c r="B23" s="167">
        <v>9476.424140000001</v>
      </c>
      <c r="C23" s="168">
        <v>10134.44045</v>
      </c>
      <c r="D23" s="168">
        <v>4245.7087499999998</v>
      </c>
      <c r="E23" s="168">
        <v>3613.8807599999996</v>
      </c>
      <c r="F23" s="168">
        <v>1253.2173400000001</v>
      </c>
      <c r="G23" s="168">
        <v>343.82686000000001</v>
      </c>
      <c r="H23" s="167">
        <v>710.31040000000007</v>
      </c>
      <c r="I23" s="167">
        <v>9586.6822899999988</v>
      </c>
      <c r="J23" s="167">
        <f t="shared" si="0"/>
        <v>39364.490989999998</v>
      </c>
      <c r="K23" s="198">
        <f t="shared" si="1"/>
        <v>1.2068430747682013E-2</v>
      </c>
      <c r="L23" s="402"/>
      <c r="M23" s="23"/>
      <c r="N23" s="23"/>
      <c r="O23" s="23"/>
      <c r="P23" s="23"/>
      <c r="Q23" s="23"/>
    </row>
    <row r="24" spans="1:17" ht="30" customHeight="1">
      <c r="A24" s="167" t="s">
        <v>215</v>
      </c>
      <c r="B24" s="167">
        <v>0</v>
      </c>
      <c r="C24" s="168">
        <v>0</v>
      </c>
      <c r="D24" s="168">
        <v>0</v>
      </c>
      <c r="E24" s="168">
        <v>0</v>
      </c>
      <c r="F24" s="168">
        <v>0</v>
      </c>
      <c r="G24" s="168">
        <v>0</v>
      </c>
      <c r="H24" s="167">
        <v>0</v>
      </c>
      <c r="I24" s="167">
        <v>0</v>
      </c>
      <c r="J24" s="167">
        <f t="shared" si="0"/>
        <v>0</v>
      </c>
      <c r="K24" s="198">
        <f t="shared" si="1"/>
        <v>0</v>
      </c>
      <c r="L24" s="402"/>
      <c r="M24" s="23"/>
      <c r="N24" s="23"/>
      <c r="O24" s="23"/>
      <c r="P24" s="23"/>
      <c r="Q24" s="23"/>
    </row>
    <row r="25" spans="1:17" ht="30" customHeight="1">
      <c r="A25" s="167" t="s">
        <v>216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f t="shared" si="0"/>
        <v>0</v>
      </c>
      <c r="K25" s="198">
        <f t="shared" si="1"/>
        <v>0</v>
      </c>
      <c r="L25" s="402"/>
      <c r="M25" s="23"/>
      <c r="N25" s="23"/>
      <c r="O25" s="23"/>
      <c r="P25" s="23"/>
      <c r="Q25" s="23"/>
    </row>
    <row r="26" spans="1:17" s="200" customFormat="1" ht="45" customHeight="1">
      <c r="A26" s="174" t="s">
        <v>217</v>
      </c>
      <c r="B26" s="174">
        <v>0</v>
      </c>
      <c r="C26" s="199">
        <v>36.148720000000004</v>
      </c>
      <c r="D26" s="199">
        <v>0</v>
      </c>
      <c r="E26" s="199">
        <v>593.58875999999998</v>
      </c>
      <c r="F26" s="199">
        <v>0</v>
      </c>
      <c r="G26" s="199">
        <v>0</v>
      </c>
      <c r="H26" s="174">
        <v>0</v>
      </c>
      <c r="I26" s="174">
        <v>45.580010000000001</v>
      </c>
      <c r="J26" s="174">
        <f t="shared" si="0"/>
        <v>675.31749000000002</v>
      </c>
      <c r="K26" s="175">
        <f t="shared" si="1"/>
        <v>2.0703995290663967E-4</v>
      </c>
      <c r="L26" s="403"/>
      <c r="M26" s="321"/>
      <c r="N26" s="321"/>
      <c r="O26" s="321"/>
      <c r="P26" s="321"/>
      <c r="Q26" s="321"/>
    </row>
    <row r="27" spans="1:17" s="200" customFormat="1" ht="24" customHeight="1">
      <c r="A27" s="412" t="s">
        <v>340</v>
      </c>
      <c r="B27" s="413">
        <f>SUM(B9:B26)</f>
        <v>1478728.1332099999</v>
      </c>
      <c r="C27" s="413">
        <f t="shared" ref="C27:J27" si="2">SUM(C9:C26)</f>
        <v>804659.55656000017</v>
      </c>
      <c r="D27" s="413">
        <f t="shared" si="2"/>
        <v>495375.39477000001</v>
      </c>
      <c r="E27" s="413">
        <f t="shared" si="2"/>
        <v>181146.99341000002</v>
      </c>
      <c r="F27" s="413">
        <f t="shared" si="2"/>
        <v>137412.90083999999</v>
      </c>
      <c r="G27" s="413">
        <f t="shared" si="2"/>
        <v>68310.105299999996</v>
      </c>
      <c r="H27" s="413">
        <f t="shared" si="2"/>
        <v>50603.04077</v>
      </c>
      <c r="I27" s="413">
        <f t="shared" si="2"/>
        <v>45537.656089999989</v>
      </c>
      <c r="J27" s="413">
        <f t="shared" si="2"/>
        <v>3261773.78095</v>
      </c>
      <c r="K27" s="414">
        <f>+J27/$J$27</f>
        <v>1</v>
      </c>
      <c r="L27" s="403"/>
      <c r="M27" s="321"/>
      <c r="N27" s="321"/>
      <c r="O27" s="321"/>
      <c r="P27" s="321"/>
      <c r="Q27" s="321"/>
    </row>
    <row r="28" spans="1:17" ht="30" customHeight="1">
      <c r="A28" s="204" t="s">
        <v>289</v>
      </c>
      <c r="B28" s="198">
        <f t="shared" ref="B28:J28" si="3">+B27/$J$27</f>
        <v>0.45335091656151472</v>
      </c>
      <c r="C28" s="198">
        <f t="shared" si="3"/>
        <v>0.24669385757513845</v>
      </c>
      <c r="D28" s="198">
        <f t="shared" si="3"/>
        <v>0.15187300776748552</v>
      </c>
      <c r="E28" s="198">
        <f t="shared" si="3"/>
        <v>5.5536344815807701E-2</v>
      </c>
      <c r="F28" s="198">
        <f t="shared" si="3"/>
        <v>4.2128274389396231E-2</v>
      </c>
      <c r="G28" s="198">
        <f t="shared" si="3"/>
        <v>2.0942625052343299E-2</v>
      </c>
      <c r="H28" s="198">
        <f t="shared" si="3"/>
        <v>1.5513963925254722E-2</v>
      </c>
      <c r="I28" s="198">
        <f t="shared" si="3"/>
        <v>1.3961009913059338E-2</v>
      </c>
      <c r="J28" s="198">
        <f t="shared" si="3"/>
        <v>1</v>
      </c>
      <c r="K28" s="198"/>
      <c r="L28" s="402"/>
      <c r="M28" s="23"/>
      <c r="N28" s="23"/>
      <c r="O28" s="23"/>
      <c r="P28" s="23"/>
      <c r="Q28" s="23"/>
    </row>
    <row r="29" spans="1:17" ht="9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9"/>
      <c r="L29" s="379"/>
      <c r="M29" s="23"/>
      <c r="N29" s="23"/>
      <c r="O29" s="23"/>
      <c r="P29" s="23"/>
      <c r="Q29" s="23"/>
    </row>
    <row r="30" spans="1:17" ht="15" customHeight="1" thickTop="1">
      <c r="A30" s="216" t="s">
        <v>338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407"/>
      <c r="M30" s="212"/>
      <c r="N30" s="23"/>
      <c r="O30" s="23"/>
      <c r="P30" s="23"/>
      <c r="Q30" s="23"/>
    </row>
    <row r="31" spans="1:17" ht="9" customHeight="1">
      <c r="C31" s="24"/>
      <c r="D31" s="24"/>
      <c r="E31" s="24"/>
      <c r="F31" s="24"/>
      <c r="G31" s="24"/>
      <c r="H31" s="23"/>
      <c r="I31" s="23"/>
      <c r="J31" s="23"/>
      <c r="K31" s="212"/>
      <c r="L31" s="379"/>
      <c r="M31" s="23"/>
      <c r="N31" s="23"/>
      <c r="O31" s="23"/>
      <c r="P31" s="23"/>
      <c r="Q31" s="23"/>
    </row>
    <row r="32" spans="1:17" ht="9" customHeight="1">
      <c r="A32" s="22"/>
      <c r="C32" s="24"/>
      <c r="D32" s="24"/>
      <c r="E32" s="24"/>
      <c r="F32" s="24"/>
      <c r="G32" s="24"/>
      <c r="H32" s="23"/>
      <c r="I32" s="23"/>
      <c r="J32" s="23"/>
      <c r="K32" s="212"/>
      <c r="L32" s="379"/>
      <c r="M32" s="23"/>
      <c r="N32" s="23"/>
      <c r="O32" s="23"/>
      <c r="P32" s="23"/>
      <c r="Q32" s="23"/>
    </row>
    <row r="33" spans="1:17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12"/>
      <c r="L33" s="379"/>
      <c r="M33" s="23"/>
      <c r="N33" s="23"/>
      <c r="O33" s="23"/>
      <c r="P33" s="23"/>
      <c r="Q33" s="23"/>
    </row>
    <row r="34" spans="1:17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12"/>
      <c r="L34" s="379"/>
      <c r="M34" s="23"/>
      <c r="N34" s="23"/>
      <c r="O34" s="23"/>
      <c r="P34" s="23"/>
      <c r="Q34" s="23"/>
    </row>
    <row r="35" spans="1:17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12"/>
      <c r="L35" s="379"/>
      <c r="M35" s="23"/>
      <c r="N35" s="23"/>
      <c r="O35" s="23"/>
      <c r="P35" s="23"/>
      <c r="Q35" s="23"/>
    </row>
    <row r="36" spans="1:17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12"/>
      <c r="L36" s="379"/>
      <c r="M36" s="23"/>
      <c r="N36" s="23"/>
      <c r="O36" s="23"/>
      <c r="P36" s="23"/>
      <c r="Q36" s="23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12"/>
      <c r="L37" s="379"/>
      <c r="M37" s="23"/>
      <c r="N37" s="23"/>
      <c r="O37" s="23"/>
      <c r="P37" s="23"/>
      <c r="Q37" s="23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12"/>
      <c r="L38" s="379"/>
      <c r="M38" s="23"/>
      <c r="N38" s="23"/>
      <c r="O38" s="23"/>
      <c r="P38" s="23"/>
      <c r="Q38" s="23"/>
    </row>
    <row r="39" spans="1:17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12"/>
      <c r="L39" s="379"/>
      <c r="M39" s="23"/>
      <c r="N39" s="23"/>
      <c r="O39" s="23"/>
      <c r="P39" s="23"/>
      <c r="Q39" s="23"/>
    </row>
    <row r="40" spans="1:17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12"/>
      <c r="L40" s="379"/>
      <c r="M40" s="23"/>
      <c r="N40" s="23"/>
      <c r="O40" s="23"/>
      <c r="P40" s="23"/>
      <c r="Q40" s="23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12"/>
      <c r="L41" s="379"/>
      <c r="M41" s="23"/>
      <c r="N41" s="23"/>
      <c r="O41" s="23"/>
      <c r="P41" s="23"/>
      <c r="Q41" s="23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12"/>
      <c r="L42" s="379"/>
      <c r="M42" s="23"/>
      <c r="N42" s="23"/>
      <c r="O42" s="23"/>
      <c r="P42" s="23"/>
      <c r="Q42" s="23"/>
    </row>
    <row r="43" spans="1:17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12"/>
      <c r="L43" s="379"/>
      <c r="M43" s="23"/>
      <c r="N43" s="23"/>
      <c r="O43" s="23"/>
      <c r="P43" s="23"/>
      <c r="Q43" s="23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12"/>
      <c r="L44" s="379"/>
      <c r="M44" s="23"/>
      <c r="N44" s="23"/>
      <c r="O44" s="23"/>
      <c r="P44" s="23"/>
      <c r="Q44" s="23"/>
    </row>
    <row r="45" spans="1:17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12"/>
      <c r="L45" s="379"/>
      <c r="M45" s="23"/>
      <c r="N45" s="23"/>
      <c r="O45" s="23"/>
      <c r="P45" s="23"/>
      <c r="Q45" s="23"/>
    </row>
    <row r="46" spans="1:17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12"/>
      <c r="L46" s="379"/>
      <c r="M46" s="23"/>
      <c r="N46" s="23"/>
      <c r="O46" s="23"/>
      <c r="P46" s="23"/>
      <c r="Q46" s="23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12"/>
      <c r="L47" s="379"/>
      <c r="M47" s="23"/>
      <c r="N47" s="23"/>
      <c r="O47" s="23"/>
      <c r="P47" s="23"/>
      <c r="Q47" s="23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12"/>
      <c r="L48" s="379"/>
      <c r="M48" s="23"/>
      <c r="N48" s="23"/>
      <c r="O48" s="23"/>
      <c r="P48" s="23"/>
      <c r="Q48" s="23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12"/>
      <c r="L49" s="379"/>
      <c r="M49" s="23"/>
      <c r="N49" s="23"/>
      <c r="O49" s="23"/>
      <c r="P49" s="23"/>
      <c r="Q49" s="23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12"/>
      <c r="L50" s="379"/>
      <c r="M50" s="23"/>
      <c r="N50" s="23"/>
      <c r="O50" s="23"/>
      <c r="P50" s="23"/>
      <c r="Q50" s="23"/>
    </row>
    <row r="51" spans="1:17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12"/>
      <c r="L51" s="379"/>
      <c r="M51" s="23"/>
      <c r="N51" s="23"/>
      <c r="O51" s="23"/>
      <c r="P51" s="23"/>
      <c r="Q51" s="23"/>
    </row>
    <row r="52" spans="1:17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12"/>
      <c r="L52" s="379"/>
      <c r="M52" s="23"/>
      <c r="N52" s="23"/>
      <c r="O52" s="23"/>
      <c r="P52" s="23"/>
      <c r="Q52" s="23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12"/>
      <c r="L53" s="379"/>
      <c r="M53" s="23"/>
      <c r="N53" s="23"/>
      <c r="O53" s="23"/>
      <c r="P53" s="23"/>
      <c r="Q53" s="23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12"/>
      <c r="L54" s="379"/>
      <c r="M54" s="23"/>
      <c r="N54" s="23"/>
      <c r="O54" s="23"/>
      <c r="P54" s="23"/>
      <c r="Q54" s="23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12"/>
      <c r="L55" s="379"/>
      <c r="M55" s="23"/>
      <c r="N55" s="23"/>
      <c r="O55" s="23"/>
      <c r="P55" s="23"/>
      <c r="Q55" s="23"/>
    </row>
    <row r="56" spans="1:17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12"/>
      <c r="L56" s="379"/>
      <c r="M56" s="23"/>
      <c r="N56" s="23"/>
      <c r="O56" s="23"/>
      <c r="P56" s="23"/>
      <c r="Q56" s="23"/>
    </row>
    <row r="57" spans="1:17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12"/>
      <c r="L57" s="379"/>
      <c r="M57" s="23"/>
      <c r="N57" s="23"/>
      <c r="O57" s="23"/>
      <c r="P57" s="23"/>
      <c r="Q57" s="23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12"/>
      <c r="L58" s="379"/>
      <c r="M58" s="23"/>
      <c r="N58" s="23"/>
      <c r="O58" s="23"/>
      <c r="P58" s="23"/>
      <c r="Q58" s="23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12"/>
      <c r="L59" s="379"/>
      <c r="M59" s="23"/>
      <c r="N59" s="23"/>
      <c r="O59" s="23"/>
      <c r="P59" s="23"/>
      <c r="Q59" s="23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12"/>
      <c r="L60" s="379"/>
      <c r="M60" s="23"/>
      <c r="N60" s="23"/>
      <c r="O60" s="23"/>
      <c r="P60" s="23"/>
      <c r="Q60" s="23"/>
    </row>
    <row r="61" spans="1:17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12"/>
      <c r="L61" s="379"/>
      <c r="M61" s="23"/>
      <c r="N61" s="23"/>
      <c r="O61" s="23"/>
      <c r="P61" s="23"/>
      <c r="Q61" s="23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12"/>
      <c r="L62" s="379"/>
      <c r="M62" s="23"/>
      <c r="N62" s="23"/>
      <c r="O62" s="23"/>
      <c r="P62" s="23"/>
      <c r="Q62" s="23"/>
    </row>
    <row r="63" spans="1:17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12"/>
      <c r="L63" s="379"/>
      <c r="M63" s="23"/>
      <c r="N63" s="23"/>
      <c r="O63" s="23"/>
      <c r="P63" s="23"/>
      <c r="Q63" s="23"/>
    </row>
    <row r="64" spans="1:17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12"/>
      <c r="L64" s="379"/>
      <c r="M64" s="23"/>
      <c r="N64" s="23"/>
      <c r="O64" s="23"/>
      <c r="P64" s="23"/>
      <c r="Q64" s="23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12"/>
      <c r="L65" s="379"/>
      <c r="M65" s="23"/>
      <c r="N65" s="23"/>
      <c r="O65" s="23"/>
      <c r="P65" s="23"/>
      <c r="Q65" s="23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12"/>
      <c r="L66" s="379"/>
      <c r="M66" s="23"/>
      <c r="N66" s="23"/>
      <c r="O66" s="23"/>
      <c r="P66" s="23"/>
      <c r="Q66" s="23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12"/>
      <c r="L67" s="379"/>
      <c r="M67" s="23"/>
      <c r="N67" s="23"/>
      <c r="O67" s="23"/>
      <c r="P67" s="23"/>
      <c r="Q67" s="23"/>
    </row>
    <row r="68" spans="1:17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12"/>
      <c r="L68" s="379"/>
      <c r="M68" s="23"/>
      <c r="N68" s="23"/>
      <c r="O68" s="23"/>
      <c r="P68" s="23"/>
      <c r="Q68" s="23"/>
    </row>
    <row r="69" spans="1:17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12"/>
      <c r="L69" s="379"/>
      <c r="M69" s="23"/>
      <c r="N69" s="23"/>
      <c r="O69" s="23"/>
      <c r="P69" s="23"/>
      <c r="Q69" s="23"/>
    </row>
    <row r="70" spans="1:17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12"/>
      <c r="L70" s="379"/>
      <c r="M70" s="23"/>
      <c r="N70" s="23"/>
      <c r="O70" s="23"/>
      <c r="P70" s="23"/>
      <c r="Q70" s="23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12"/>
      <c r="L71" s="379"/>
      <c r="M71" s="23"/>
      <c r="N71" s="23"/>
      <c r="O71" s="23"/>
      <c r="P71" s="23"/>
      <c r="Q71" s="23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12"/>
      <c r="L72" s="379"/>
      <c r="M72" s="23"/>
      <c r="N72" s="23"/>
      <c r="O72" s="23"/>
      <c r="P72" s="23"/>
      <c r="Q72" s="23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12"/>
      <c r="L73" s="379"/>
      <c r="M73" s="23"/>
      <c r="N73" s="23"/>
      <c r="O73" s="23"/>
      <c r="P73" s="23"/>
      <c r="Q73" s="23"/>
    </row>
    <row r="74" spans="1:17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12"/>
      <c r="L74" s="379"/>
      <c r="M74" s="23"/>
      <c r="N74" s="23"/>
      <c r="O74" s="23"/>
      <c r="P74" s="23"/>
      <c r="Q74" s="23"/>
    </row>
    <row r="75" spans="1:17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12"/>
      <c r="L75" s="379"/>
      <c r="M75" s="23"/>
      <c r="N75" s="23"/>
      <c r="O75" s="23"/>
      <c r="P75" s="23"/>
      <c r="Q75" s="23"/>
    </row>
    <row r="76" spans="1:17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12"/>
      <c r="L76" s="379"/>
      <c r="M76" s="23"/>
      <c r="N76" s="23"/>
      <c r="O76" s="23"/>
      <c r="P76" s="23"/>
      <c r="Q76" s="23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12"/>
      <c r="L77" s="379"/>
      <c r="M77" s="23"/>
      <c r="N77" s="23"/>
      <c r="O77" s="23"/>
      <c r="P77" s="23"/>
      <c r="Q77" s="23"/>
    </row>
    <row r="78" spans="1:17" ht="9" customHeight="1">
      <c r="A78" s="22"/>
      <c r="C78" s="48"/>
      <c r="D78" s="48"/>
      <c r="E78" s="48"/>
      <c r="F78" s="48"/>
      <c r="G78" s="48"/>
      <c r="K78" s="179"/>
    </row>
    <row r="79" spans="1:17" ht="9" customHeight="1">
      <c r="A79" s="22"/>
      <c r="C79" s="48"/>
      <c r="D79" s="48"/>
      <c r="E79" s="48"/>
      <c r="F79" s="48"/>
      <c r="G79" s="48"/>
      <c r="K79" s="179"/>
    </row>
    <row r="80" spans="1:17" ht="9" customHeight="1">
      <c r="A80" s="22"/>
      <c r="C80" s="48"/>
      <c r="D80" s="48"/>
      <c r="E80" s="48"/>
      <c r="F80" s="48"/>
      <c r="G80" s="48"/>
      <c r="K80" s="179"/>
    </row>
    <row r="81" spans="1:11" ht="9" customHeight="1">
      <c r="A81" s="22"/>
      <c r="C81" s="48"/>
      <c r="D81" s="48"/>
      <c r="E81" s="48"/>
      <c r="F81" s="48"/>
      <c r="G81" s="48"/>
      <c r="K81" s="179"/>
    </row>
    <row r="82" spans="1:11" ht="9" customHeight="1">
      <c r="A82" s="22"/>
      <c r="C82" s="48"/>
      <c r="D82" s="48"/>
      <c r="E82" s="48"/>
      <c r="F82" s="48"/>
      <c r="G82" s="48"/>
      <c r="K82" s="179"/>
    </row>
    <row r="83" spans="1:11" ht="9" customHeight="1">
      <c r="A83" s="22"/>
      <c r="C83" s="48"/>
      <c r="D83" s="48"/>
      <c r="E83" s="48"/>
      <c r="F83" s="48"/>
      <c r="G83" s="48"/>
      <c r="K83" s="179"/>
    </row>
    <row r="84" spans="1:11" ht="9" customHeight="1">
      <c r="A84" s="186"/>
      <c r="C84" s="48"/>
      <c r="D84" s="48"/>
      <c r="E84" s="48"/>
      <c r="F84" s="48"/>
      <c r="G84" s="48"/>
      <c r="K84" s="179"/>
    </row>
    <row r="85" spans="1:11" ht="9" customHeight="1">
      <c r="A85" s="188"/>
      <c r="C85" s="48"/>
      <c r="D85" s="48"/>
      <c r="E85" s="48"/>
      <c r="F85" s="48"/>
      <c r="G85" s="48"/>
      <c r="K85" s="179"/>
    </row>
    <row r="86" spans="1:11" ht="9" customHeight="1">
      <c r="A86" s="22"/>
      <c r="C86" s="48"/>
      <c r="D86" s="48"/>
      <c r="E86" s="48"/>
      <c r="F86" s="48"/>
      <c r="G86" s="48"/>
      <c r="K86" s="179"/>
    </row>
    <row r="87" spans="1:11" ht="9" customHeight="1">
      <c r="A87" s="22"/>
      <c r="C87" s="48"/>
      <c r="D87" s="48"/>
      <c r="E87" s="48"/>
      <c r="F87" s="48"/>
      <c r="G87" s="48"/>
      <c r="K87" s="179"/>
    </row>
    <row r="88" spans="1:11" ht="9" customHeight="1">
      <c r="A88" s="22"/>
      <c r="C88" s="48"/>
      <c r="D88" s="48"/>
      <c r="E88" s="48"/>
      <c r="F88" s="48"/>
      <c r="G88" s="48"/>
      <c r="K88" s="179"/>
    </row>
    <row r="89" spans="1:11" ht="9" customHeight="1">
      <c r="A89" s="22"/>
      <c r="C89" s="48"/>
      <c r="D89" s="48"/>
      <c r="E89" s="48"/>
      <c r="F89" s="48"/>
      <c r="G89" s="48"/>
      <c r="K89" s="179"/>
    </row>
    <row r="90" spans="1:11" ht="9" customHeight="1">
      <c r="A90" s="22"/>
      <c r="C90" s="48"/>
      <c r="D90" s="48"/>
      <c r="E90" s="48"/>
      <c r="F90" s="48"/>
      <c r="G90" s="48"/>
      <c r="K90" s="179"/>
    </row>
    <row r="91" spans="1:11" ht="9" customHeight="1">
      <c r="A91" s="22"/>
      <c r="C91" s="48"/>
      <c r="D91" s="48"/>
      <c r="E91" s="48"/>
      <c r="F91" s="48"/>
      <c r="G91" s="48"/>
      <c r="K91" s="179"/>
    </row>
    <row r="92" spans="1:11" ht="9" customHeight="1">
      <c r="A92" s="22"/>
      <c r="C92" s="48"/>
      <c r="D92" s="48"/>
      <c r="E92" s="48"/>
      <c r="F92" s="48"/>
      <c r="G92" s="48"/>
      <c r="K92" s="179"/>
    </row>
    <row r="93" spans="1:11" ht="9" customHeight="1">
      <c r="A93" s="22"/>
      <c r="C93" s="48"/>
      <c r="D93" s="48"/>
      <c r="E93" s="48"/>
      <c r="F93" s="48"/>
      <c r="G93" s="48"/>
      <c r="K93" s="179"/>
    </row>
    <row r="94" spans="1:11" ht="9" customHeight="1">
      <c r="A94" s="22"/>
      <c r="C94" s="48"/>
      <c r="D94" s="48"/>
      <c r="E94" s="48"/>
      <c r="F94" s="48"/>
      <c r="G94" s="48"/>
      <c r="K94" s="179"/>
    </row>
    <row r="95" spans="1:11" ht="9" customHeight="1">
      <c r="A95" s="188"/>
      <c r="C95" s="48"/>
      <c r="D95" s="48"/>
      <c r="E95" s="48"/>
      <c r="F95" s="48"/>
      <c r="G95" s="48"/>
      <c r="K95" s="179"/>
    </row>
    <row r="96" spans="1:11" ht="9" customHeight="1">
      <c r="A96" s="22"/>
      <c r="C96" s="48"/>
      <c r="D96" s="48"/>
      <c r="E96" s="48"/>
      <c r="F96" s="48"/>
      <c r="G96" s="48"/>
      <c r="K96" s="179"/>
    </row>
    <row r="97" spans="1:11" ht="9" customHeight="1">
      <c r="A97" s="22"/>
      <c r="C97" s="48"/>
      <c r="D97" s="48"/>
      <c r="E97" s="48"/>
      <c r="F97" s="48"/>
      <c r="G97" s="48"/>
      <c r="K97" s="179"/>
    </row>
    <row r="98" spans="1:11" ht="9" customHeight="1">
      <c r="A98" s="22"/>
      <c r="C98" s="48"/>
      <c r="D98" s="48"/>
      <c r="E98" s="48"/>
      <c r="F98" s="48"/>
      <c r="G98" s="48"/>
      <c r="K98" s="179"/>
    </row>
    <row r="99" spans="1:11">
      <c r="A99" s="189"/>
      <c r="C99" s="48"/>
      <c r="D99" s="48"/>
      <c r="E99" s="48"/>
      <c r="F99" s="48"/>
      <c r="G99" s="48"/>
      <c r="K99" s="179"/>
    </row>
    <row r="100" spans="1:11">
      <c r="A100" s="189"/>
      <c r="C100" s="48"/>
      <c r="D100" s="48"/>
      <c r="E100" s="48"/>
      <c r="F100" s="48"/>
      <c r="G100" s="48"/>
      <c r="K100" s="179"/>
    </row>
    <row r="101" spans="1:11">
      <c r="A101" s="189"/>
      <c r="C101" s="48"/>
      <c r="D101" s="48"/>
      <c r="E101" s="48"/>
      <c r="F101" s="48"/>
      <c r="G101" s="48"/>
      <c r="K101" s="179"/>
    </row>
    <row r="102" spans="1:11">
      <c r="A102" s="189"/>
      <c r="C102" s="48"/>
      <c r="D102" s="48"/>
      <c r="E102" s="48"/>
      <c r="F102" s="48"/>
      <c r="G102" s="48"/>
      <c r="K102" s="179"/>
    </row>
    <row r="103" spans="1:11">
      <c r="A103" s="189"/>
      <c r="C103" s="48"/>
      <c r="D103" s="48"/>
      <c r="E103" s="48"/>
      <c r="F103" s="48"/>
      <c r="G103" s="48"/>
      <c r="K103" s="179"/>
    </row>
    <row r="104" spans="1:11">
      <c r="A104" s="189"/>
      <c r="C104" s="48"/>
      <c r="D104" s="48"/>
      <c r="E104" s="48"/>
      <c r="F104" s="48"/>
      <c r="G104" s="48"/>
      <c r="K104" s="179"/>
    </row>
    <row r="105" spans="1:11">
      <c r="A105" s="189"/>
      <c r="C105" s="48"/>
      <c r="D105" s="48"/>
      <c r="E105" s="48"/>
      <c r="F105" s="48"/>
      <c r="G105" s="48"/>
      <c r="K105" s="179"/>
    </row>
    <row r="106" spans="1:11" ht="15.75">
      <c r="A106" s="190"/>
      <c r="C106" s="48"/>
      <c r="D106" s="48"/>
      <c r="E106" s="48"/>
      <c r="F106" s="48"/>
      <c r="G106" s="48"/>
      <c r="K106" s="179"/>
    </row>
    <row r="107" spans="1:11" ht="15.75">
      <c r="A107" s="190"/>
      <c r="C107" s="48"/>
      <c r="D107" s="48"/>
      <c r="E107" s="48"/>
      <c r="F107" s="48"/>
      <c r="G107" s="48"/>
      <c r="K107" s="179"/>
    </row>
    <row r="108" spans="1:11" ht="15.75">
      <c r="A108" s="190"/>
      <c r="C108" s="48"/>
      <c r="D108" s="48"/>
      <c r="E108" s="48"/>
      <c r="F108" s="48"/>
      <c r="G108" s="48"/>
      <c r="K108" s="179"/>
    </row>
    <row r="109" spans="1:11" ht="15.75">
      <c r="A109" s="190"/>
      <c r="C109" s="48"/>
      <c r="D109" s="48"/>
      <c r="E109" s="48"/>
      <c r="F109" s="48"/>
      <c r="G109" s="48"/>
      <c r="K109" s="179"/>
    </row>
    <row r="110" spans="1:11" ht="15.75">
      <c r="A110" s="190"/>
      <c r="C110" s="48"/>
      <c r="D110" s="48"/>
      <c r="E110" s="48"/>
      <c r="F110" s="48"/>
      <c r="G110" s="48"/>
      <c r="K110" s="179"/>
    </row>
    <row r="111" spans="1:11" ht="15.75">
      <c r="A111" s="190"/>
      <c r="C111" s="48"/>
      <c r="D111" s="48"/>
      <c r="E111" s="48"/>
      <c r="F111" s="48"/>
      <c r="G111" s="48"/>
      <c r="K111" s="179"/>
    </row>
    <row r="112" spans="1:11" ht="15.75">
      <c r="A112" s="190"/>
      <c r="C112" s="48"/>
      <c r="D112" s="48"/>
      <c r="E112" s="48"/>
      <c r="F112" s="48"/>
      <c r="G112" s="48"/>
      <c r="K112" s="179"/>
    </row>
    <row r="113" spans="1:11" ht="15.75">
      <c r="A113" s="190"/>
      <c r="C113" s="48"/>
      <c r="D113" s="48"/>
      <c r="E113" s="48"/>
      <c r="F113" s="48"/>
      <c r="G113" s="48"/>
      <c r="K113" s="179"/>
    </row>
    <row r="114" spans="1:11" ht="15.75">
      <c r="A114" s="190"/>
      <c r="C114" s="48"/>
      <c r="D114" s="48"/>
      <c r="E114" s="48"/>
      <c r="F114" s="48"/>
      <c r="G114" s="48"/>
      <c r="K114" s="179"/>
    </row>
    <row r="115" spans="1:11" ht="15.75">
      <c r="A115" s="190"/>
      <c r="C115" s="48"/>
      <c r="D115" s="48"/>
      <c r="E115" s="48"/>
      <c r="F115" s="48"/>
      <c r="G115" s="48"/>
      <c r="K115" s="179"/>
    </row>
    <row r="116" spans="1:11" ht="15.75">
      <c r="A116" s="190"/>
      <c r="C116" s="48"/>
      <c r="D116" s="48"/>
      <c r="E116" s="48"/>
      <c r="F116" s="48"/>
      <c r="G116" s="48"/>
      <c r="K116" s="179"/>
    </row>
    <row r="117" spans="1:11" ht="15.75">
      <c r="A117" s="190"/>
      <c r="C117" s="48"/>
      <c r="D117" s="48"/>
      <c r="E117" s="48"/>
      <c r="F117" s="48"/>
      <c r="G117" s="48"/>
      <c r="K117" s="179"/>
    </row>
    <row r="118" spans="1:11" ht="15.75">
      <c r="A118" s="190"/>
      <c r="C118" s="48"/>
      <c r="D118" s="48"/>
      <c r="E118" s="48"/>
      <c r="F118" s="48"/>
      <c r="G118" s="48"/>
      <c r="K118" s="179"/>
    </row>
    <row r="119" spans="1:11" ht="15.75">
      <c r="A119" s="190"/>
      <c r="C119" s="48"/>
      <c r="D119" s="48"/>
      <c r="E119" s="48"/>
      <c r="F119" s="48"/>
      <c r="G119" s="48"/>
      <c r="K119" s="179"/>
    </row>
    <row r="120" spans="1:11" ht="15.75">
      <c r="A120" s="190"/>
      <c r="C120" s="48"/>
      <c r="D120" s="48"/>
      <c r="E120" s="48"/>
      <c r="F120" s="48"/>
      <c r="G120" s="48"/>
      <c r="K120" s="179"/>
    </row>
    <row r="121" spans="1:11" ht="15.75">
      <c r="A121" s="190"/>
      <c r="C121" s="48"/>
      <c r="D121" s="48"/>
      <c r="E121" s="48"/>
      <c r="F121" s="48"/>
      <c r="G121" s="48"/>
      <c r="K121" s="179"/>
    </row>
    <row r="122" spans="1:11" ht="15.75">
      <c r="A122" s="190"/>
      <c r="C122" s="48"/>
      <c r="D122" s="48"/>
      <c r="E122" s="48"/>
      <c r="F122" s="48"/>
      <c r="G122" s="48"/>
      <c r="K122" s="179"/>
    </row>
    <row r="123" spans="1:11" ht="15.75">
      <c r="A123" s="190"/>
      <c r="C123" s="48"/>
      <c r="D123" s="48"/>
      <c r="E123" s="48"/>
      <c r="F123" s="48"/>
      <c r="G123" s="48"/>
      <c r="K123" s="179"/>
    </row>
    <row r="124" spans="1:11" ht="15.75">
      <c r="A124" s="190"/>
      <c r="C124" s="48"/>
      <c r="D124" s="48"/>
      <c r="E124" s="48"/>
      <c r="F124" s="48"/>
      <c r="G124" s="48"/>
      <c r="K124" s="179"/>
    </row>
    <row r="125" spans="1:11" ht="15.75">
      <c r="A125" s="190"/>
      <c r="C125" s="48"/>
      <c r="D125" s="48"/>
      <c r="E125" s="48"/>
      <c r="F125" s="48"/>
      <c r="G125" s="48"/>
      <c r="K125" s="179"/>
    </row>
    <row r="126" spans="1:11" ht="15.75">
      <c r="A126" s="190"/>
      <c r="C126" s="48"/>
      <c r="D126" s="48"/>
      <c r="E126" s="48"/>
      <c r="F126" s="48"/>
      <c r="G126" s="48"/>
      <c r="K126" s="179"/>
    </row>
    <row r="127" spans="1:11" ht="15.75">
      <c r="A127" s="190"/>
      <c r="C127" s="48"/>
      <c r="D127" s="48"/>
      <c r="E127" s="48"/>
      <c r="F127" s="48"/>
      <c r="G127" s="48"/>
      <c r="K127" s="179"/>
    </row>
    <row r="128" spans="1:11" ht="15.75">
      <c r="A128" s="190"/>
      <c r="C128" s="48"/>
      <c r="D128" s="48"/>
      <c r="E128" s="48"/>
      <c r="F128" s="48"/>
      <c r="G128" s="48"/>
      <c r="K128" s="179"/>
    </row>
    <row r="129" spans="1:11" ht="15.75">
      <c r="A129" s="190"/>
      <c r="C129" s="48"/>
      <c r="D129" s="48"/>
      <c r="E129" s="48"/>
      <c r="F129" s="48"/>
      <c r="G129" s="48"/>
      <c r="K129" s="179"/>
    </row>
    <row r="130" spans="1:11" ht="15.75">
      <c r="A130" s="190"/>
      <c r="C130" s="48"/>
      <c r="D130" s="48"/>
      <c r="E130" s="48"/>
      <c r="F130" s="48"/>
      <c r="G130" s="48"/>
      <c r="K130" s="179"/>
    </row>
    <row r="131" spans="1:11" ht="15.75">
      <c r="A131" s="190"/>
      <c r="C131" s="48"/>
      <c r="D131" s="48"/>
      <c r="E131" s="48"/>
      <c r="F131" s="48"/>
      <c r="G131" s="48"/>
      <c r="K131" s="179"/>
    </row>
    <row r="132" spans="1:11" ht="15.75">
      <c r="A132" s="190"/>
      <c r="C132" s="48"/>
      <c r="D132" s="48"/>
      <c r="E132" s="48"/>
      <c r="F132" s="48"/>
      <c r="G132" s="48"/>
      <c r="K132" s="179"/>
    </row>
    <row r="133" spans="1:11" ht="15.75">
      <c r="A133" s="190"/>
      <c r="C133" s="48"/>
      <c r="D133" s="48"/>
      <c r="E133" s="48"/>
      <c r="F133" s="48"/>
      <c r="G133" s="48"/>
      <c r="K133" s="179"/>
    </row>
    <row r="134" spans="1:11" ht="15.75">
      <c r="A134" s="190"/>
      <c r="C134" s="48"/>
      <c r="D134" s="48"/>
      <c r="E134" s="48"/>
      <c r="F134" s="48"/>
      <c r="G134" s="48"/>
      <c r="K134" s="179"/>
    </row>
    <row r="135" spans="1:11" ht="15.75">
      <c r="A135" s="190"/>
      <c r="C135" s="48"/>
      <c r="D135" s="48"/>
      <c r="E135" s="48"/>
      <c r="F135" s="48"/>
      <c r="G135" s="48"/>
      <c r="K135" s="179"/>
    </row>
    <row r="136" spans="1:11" ht="15.75">
      <c r="A136" s="190"/>
      <c r="C136" s="48"/>
      <c r="D136" s="48"/>
      <c r="E136" s="48"/>
      <c r="F136" s="48"/>
      <c r="G136" s="48"/>
      <c r="K136" s="179"/>
    </row>
    <row r="137" spans="1:11" ht="15.75">
      <c r="A137" s="190"/>
      <c r="C137" s="48"/>
      <c r="D137" s="48"/>
      <c r="E137" s="48"/>
      <c r="F137" s="48"/>
      <c r="G137" s="48"/>
      <c r="K137" s="179"/>
    </row>
    <row r="138" spans="1:11" ht="15.75">
      <c r="A138" s="190"/>
      <c r="C138" s="48"/>
      <c r="D138" s="48"/>
      <c r="E138" s="48"/>
      <c r="F138" s="48"/>
      <c r="G138" s="48"/>
      <c r="K138" s="179"/>
    </row>
    <row r="139" spans="1:11" ht="15.75">
      <c r="A139" s="190"/>
      <c r="C139" s="48"/>
      <c r="D139" s="48"/>
      <c r="E139" s="48"/>
      <c r="F139" s="48"/>
      <c r="G139" s="48"/>
      <c r="K139" s="179"/>
    </row>
    <row r="140" spans="1:11" ht="15.75">
      <c r="A140" s="190"/>
      <c r="C140" s="48"/>
      <c r="D140" s="48"/>
      <c r="E140" s="48"/>
      <c r="F140" s="48"/>
      <c r="G140" s="48"/>
      <c r="K140" s="179"/>
    </row>
    <row r="141" spans="1:11" ht="15.75">
      <c r="A141" s="190"/>
      <c r="C141" s="48"/>
      <c r="D141" s="48"/>
      <c r="E141" s="48"/>
      <c r="F141" s="48"/>
      <c r="G141" s="48"/>
      <c r="K141" s="179"/>
    </row>
    <row r="142" spans="1:11" ht="15.75">
      <c r="A142" s="190"/>
      <c r="C142" s="48"/>
      <c r="D142" s="48"/>
      <c r="E142" s="48"/>
      <c r="F142" s="48"/>
      <c r="G142" s="48"/>
      <c r="K142" s="179"/>
    </row>
    <row r="143" spans="1:11" ht="15.75">
      <c r="A143" s="190"/>
      <c r="C143" s="48"/>
      <c r="D143" s="48"/>
      <c r="E143" s="48"/>
      <c r="F143" s="48"/>
      <c r="G143" s="48"/>
      <c r="K143" s="179"/>
    </row>
    <row r="144" spans="1:11" ht="15.75">
      <c r="A144" s="190"/>
      <c r="C144" s="48"/>
      <c r="D144" s="48"/>
      <c r="E144" s="48"/>
      <c r="F144" s="48"/>
      <c r="G144" s="48"/>
      <c r="K144" s="179"/>
    </row>
    <row r="145" spans="1:11" ht="15.75">
      <c r="A145" s="190"/>
      <c r="C145" s="48"/>
      <c r="D145" s="48"/>
      <c r="E145" s="48"/>
      <c r="F145" s="48"/>
      <c r="G145" s="48"/>
      <c r="K145" s="179"/>
    </row>
    <row r="146" spans="1:11" ht="15.75">
      <c r="A146" s="190"/>
      <c r="C146" s="48"/>
      <c r="D146" s="48"/>
      <c r="E146" s="48"/>
      <c r="F146" s="48"/>
      <c r="G146" s="48"/>
      <c r="K146" s="179"/>
    </row>
    <row r="147" spans="1:11" ht="15.75">
      <c r="A147" s="190"/>
      <c r="C147" s="48"/>
      <c r="D147" s="48"/>
      <c r="E147" s="48"/>
      <c r="F147" s="48"/>
      <c r="G147" s="48"/>
      <c r="K147" s="179"/>
    </row>
    <row r="148" spans="1:11" ht="15.75">
      <c r="A148" s="190"/>
      <c r="C148" s="48"/>
      <c r="D148" s="48"/>
      <c r="E148" s="48"/>
      <c r="F148" s="48"/>
      <c r="G148" s="48"/>
      <c r="K148" s="179"/>
    </row>
    <row r="149" spans="1:11" ht="15.75">
      <c r="A149" s="190"/>
      <c r="C149" s="48"/>
      <c r="D149" s="48"/>
      <c r="E149" s="48"/>
      <c r="F149" s="48"/>
      <c r="G149" s="48"/>
      <c r="K149" s="179"/>
    </row>
    <row r="150" spans="1:11" ht="15.75">
      <c r="A150" s="190"/>
      <c r="C150" s="48"/>
      <c r="D150" s="48"/>
      <c r="E150" s="48"/>
      <c r="F150" s="48"/>
      <c r="G150" s="48"/>
      <c r="K150" s="179"/>
    </row>
    <row r="151" spans="1:11" ht="15.75">
      <c r="A151" s="190"/>
      <c r="C151" s="48"/>
      <c r="D151" s="48"/>
      <c r="E151" s="48"/>
      <c r="F151" s="48"/>
      <c r="G151" s="48"/>
      <c r="K151" s="179"/>
    </row>
    <row r="152" spans="1:11" ht="15.75">
      <c r="A152" s="190"/>
      <c r="C152" s="48"/>
      <c r="D152" s="48"/>
      <c r="E152" s="48"/>
      <c r="F152" s="48"/>
      <c r="G152" s="48"/>
      <c r="K152" s="179"/>
    </row>
    <row r="153" spans="1:11" ht="15.75">
      <c r="A153" s="190"/>
      <c r="C153" s="48"/>
      <c r="D153" s="48"/>
      <c r="E153" s="48"/>
      <c r="F153" s="48"/>
      <c r="G153" s="48"/>
      <c r="K153" s="179"/>
    </row>
    <row r="154" spans="1:11" ht="15.75">
      <c r="A154" s="190"/>
      <c r="C154" s="48"/>
      <c r="D154" s="48"/>
      <c r="E154" s="48"/>
      <c r="F154" s="48"/>
      <c r="G154" s="48"/>
      <c r="K154" s="179"/>
    </row>
    <row r="155" spans="1:11" ht="15.75">
      <c r="A155" s="190"/>
      <c r="C155" s="48"/>
      <c r="D155" s="48"/>
      <c r="E155" s="48"/>
      <c r="F155" s="48"/>
      <c r="G155" s="48"/>
      <c r="K155" s="179"/>
    </row>
    <row r="156" spans="1:11" ht="15.75">
      <c r="A156" s="190"/>
      <c r="C156" s="48"/>
      <c r="D156" s="48"/>
      <c r="E156" s="48"/>
      <c r="F156" s="48"/>
      <c r="G156" s="48"/>
      <c r="K156" s="179"/>
    </row>
    <row r="157" spans="1:11" ht="15.75">
      <c r="A157" s="190"/>
      <c r="C157" s="48"/>
      <c r="D157" s="48"/>
      <c r="E157" s="48"/>
      <c r="F157" s="48"/>
      <c r="G157" s="48"/>
      <c r="K157" s="179"/>
    </row>
    <row r="158" spans="1:11" ht="15.75">
      <c r="A158" s="190"/>
      <c r="C158" s="48"/>
      <c r="D158" s="48"/>
      <c r="E158" s="48"/>
      <c r="F158" s="48"/>
      <c r="G158" s="48"/>
      <c r="K158" s="179"/>
    </row>
    <row r="159" spans="1:11" ht="15.75">
      <c r="A159" s="190"/>
      <c r="C159" s="48"/>
      <c r="D159" s="48"/>
      <c r="E159" s="48"/>
      <c r="F159" s="48"/>
      <c r="G159" s="48"/>
      <c r="K159" s="179"/>
    </row>
    <row r="160" spans="1:11" ht="15.75">
      <c r="A160" s="190"/>
      <c r="C160" s="48"/>
      <c r="D160" s="48"/>
      <c r="E160" s="48"/>
      <c r="F160" s="48"/>
      <c r="G160" s="48"/>
      <c r="K160" s="179"/>
    </row>
    <row r="161" spans="1:11" ht="15.75">
      <c r="A161" s="190"/>
      <c r="C161" s="48"/>
      <c r="D161" s="48"/>
      <c r="E161" s="48"/>
      <c r="F161" s="48"/>
      <c r="G161" s="48"/>
      <c r="K161" s="179"/>
    </row>
    <row r="162" spans="1:11" ht="15.75">
      <c r="A162" s="190"/>
      <c r="C162" s="48"/>
      <c r="D162" s="48"/>
      <c r="E162" s="48"/>
      <c r="F162" s="48"/>
      <c r="G162" s="48"/>
      <c r="K162" s="179"/>
    </row>
    <row r="163" spans="1:11" ht="15.75">
      <c r="A163" s="190"/>
      <c r="C163" s="48"/>
      <c r="D163" s="48"/>
      <c r="E163" s="48"/>
      <c r="F163" s="48"/>
      <c r="G163" s="48"/>
      <c r="K163" s="179"/>
    </row>
    <row r="164" spans="1:11" ht="15.75">
      <c r="A164" s="190"/>
      <c r="C164" s="48"/>
      <c r="D164" s="48"/>
      <c r="E164" s="48"/>
      <c r="F164" s="48"/>
      <c r="G164" s="48"/>
      <c r="K164" s="179"/>
    </row>
    <row r="165" spans="1:11" ht="15.75">
      <c r="A165" s="190"/>
      <c r="C165" s="48"/>
      <c r="D165" s="48"/>
      <c r="E165" s="48"/>
      <c r="F165" s="48"/>
      <c r="G165" s="48"/>
      <c r="K165" s="179"/>
    </row>
    <row r="166" spans="1:11" ht="15.75">
      <c r="A166" s="190"/>
      <c r="C166" s="48"/>
      <c r="D166" s="48"/>
      <c r="E166" s="48"/>
      <c r="F166" s="48"/>
      <c r="G166" s="48"/>
      <c r="K166" s="179"/>
    </row>
    <row r="167" spans="1:11" ht="15.75">
      <c r="A167" s="190"/>
      <c r="C167" s="48"/>
      <c r="D167" s="48"/>
      <c r="E167" s="48"/>
      <c r="F167" s="48"/>
      <c r="G167" s="48"/>
      <c r="K167" s="179"/>
    </row>
    <row r="168" spans="1:11" ht="15.75">
      <c r="A168" s="190"/>
      <c r="C168" s="48"/>
      <c r="D168" s="48"/>
      <c r="E168" s="48"/>
      <c r="F168" s="48"/>
      <c r="G168" s="48"/>
      <c r="K168" s="179"/>
    </row>
    <row r="169" spans="1:11" ht="15.75">
      <c r="A169" s="190"/>
      <c r="C169" s="48"/>
      <c r="D169" s="48"/>
      <c r="E169" s="48"/>
      <c r="F169" s="48"/>
      <c r="G169" s="48"/>
      <c r="K169" s="179"/>
    </row>
    <row r="170" spans="1:11" ht="15.75">
      <c r="A170" s="190"/>
      <c r="C170" s="48"/>
      <c r="D170" s="48"/>
      <c r="E170" s="48"/>
      <c r="F170" s="48"/>
      <c r="G170" s="48"/>
      <c r="K170" s="179"/>
    </row>
    <row r="171" spans="1:11" ht="15.75">
      <c r="A171" s="190"/>
      <c r="C171" s="48"/>
      <c r="D171" s="48"/>
      <c r="E171" s="48"/>
      <c r="F171" s="48"/>
      <c r="G171" s="48"/>
      <c r="K171" s="179"/>
    </row>
    <row r="172" spans="1:11" ht="15.75">
      <c r="A172" s="190"/>
      <c r="C172" s="48"/>
      <c r="D172" s="48"/>
      <c r="E172" s="48"/>
      <c r="F172" s="48"/>
      <c r="G172" s="48"/>
      <c r="K172" s="179"/>
    </row>
    <row r="173" spans="1:11" ht="15.75">
      <c r="A173" s="190"/>
      <c r="C173" s="48"/>
      <c r="D173" s="48"/>
      <c r="E173" s="48"/>
      <c r="F173" s="48"/>
      <c r="G173" s="48"/>
      <c r="K173" s="179"/>
    </row>
    <row r="174" spans="1:11" ht="15.75">
      <c r="A174" s="190"/>
      <c r="C174" s="48"/>
      <c r="D174" s="48"/>
      <c r="E174" s="48"/>
      <c r="F174" s="48"/>
      <c r="G174" s="48"/>
      <c r="K174" s="179"/>
    </row>
    <row r="175" spans="1:11" ht="15.75">
      <c r="A175" s="190"/>
      <c r="C175" s="48"/>
      <c r="D175" s="48"/>
      <c r="E175" s="48"/>
      <c r="F175" s="48"/>
      <c r="G175" s="48"/>
      <c r="K175" s="179"/>
    </row>
    <row r="176" spans="1:11" ht="15.75">
      <c r="A176" s="190"/>
      <c r="C176" s="48"/>
      <c r="D176" s="48"/>
      <c r="E176" s="48"/>
      <c r="F176" s="48"/>
      <c r="G176" s="48"/>
      <c r="K176" s="179"/>
    </row>
    <row r="177" spans="1:11" ht="15.75">
      <c r="A177" s="190"/>
      <c r="C177" s="48"/>
      <c r="D177" s="48"/>
      <c r="E177" s="48"/>
      <c r="F177" s="48"/>
      <c r="G177" s="48"/>
      <c r="K177" s="179"/>
    </row>
    <row r="178" spans="1:11" ht="15.75">
      <c r="A178" s="190"/>
      <c r="C178" s="48"/>
      <c r="D178" s="48"/>
      <c r="E178" s="48"/>
      <c r="F178" s="48"/>
      <c r="G178" s="48"/>
      <c r="K178" s="179"/>
    </row>
    <row r="179" spans="1:11" ht="15.75">
      <c r="A179" s="190"/>
      <c r="C179" s="48"/>
      <c r="D179" s="48"/>
      <c r="E179" s="48"/>
      <c r="F179" s="48"/>
      <c r="G179" s="48"/>
      <c r="K179" s="179"/>
    </row>
    <row r="180" spans="1:11" ht="15.75">
      <c r="A180" s="190"/>
      <c r="C180" s="48"/>
      <c r="D180" s="48"/>
      <c r="E180" s="48"/>
      <c r="F180" s="48"/>
      <c r="G180" s="48"/>
      <c r="K180" s="179"/>
    </row>
    <row r="181" spans="1:11" ht="15.75">
      <c r="A181" s="190"/>
      <c r="C181" s="48"/>
      <c r="D181" s="48"/>
      <c r="E181" s="48"/>
      <c r="F181" s="48"/>
      <c r="G181" s="48"/>
      <c r="K181" s="179"/>
    </row>
    <row r="182" spans="1:11" ht="15.75">
      <c r="A182" s="190"/>
      <c r="C182" s="48"/>
      <c r="D182" s="48"/>
      <c r="E182" s="48"/>
      <c r="F182" s="48"/>
      <c r="G182" s="48"/>
      <c r="K182" s="179"/>
    </row>
    <row r="183" spans="1:11" ht="15.75">
      <c r="A183" s="190"/>
      <c r="C183" s="48"/>
      <c r="D183" s="48"/>
      <c r="E183" s="48"/>
      <c r="F183" s="48"/>
      <c r="G183" s="48"/>
      <c r="K183" s="179"/>
    </row>
    <row r="184" spans="1:11" ht="15.75">
      <c r="A184" s="190"/>
      <c r="C184" s="48"/>
      <c r="D184" s="48"/>
      <c r="E184" s="48"/>
      <c r="F184" s="48"/>
      <c r="G184" s="48"/>
      <c r="K184" s="179"/>
    </row>
    <row r="185" spans="1:11" ht="15.75">
      <c r="A185" s="190"/>
      <c r="C185" s="48"/>
      <c r="D185" s="48"/>
      <c r="E185" s="48"/>
      <c r="F185" s="48"/>
      <c r="G185" s="48"/>
      <c r="K185" s="179"/>
    </row>
    <row r="186" spans="1:11" ht="15.75">
      <c r="A186" s="190"/>
      <c r="C186" s="48"/>
      <c r="D186" s="48"/>
      <c r="E186" s="48"/>
      <c r="F186" s="48"/>
      <c r="G186" s="48"/>
      <c r="K186" s="179"/>
    </row>
    <row r="187" spans="1:11" ht="15.75">
      <c r="A187" s="190"/>
      <c r="C187" s="48"/>
      <c r="D187" s="48"/>
      <c r="E187" s="48"/>
      <c r="F187" s="48"/>
      <c r="G187" s="48"/>
      <c r="K187" s="179"/>
    </row>
    <row r="188" spans="1:11" ht="15.75">
      <c r="A188" s="190"/>
      <c r="C188" s="48"/>
      <c r="D188" s="48"/>
      <c r="E188" s="48"/>
      <c r="F188" s="48"/>
      <c r="G188" s="48"/>
      <c r="K188" s="179"/>
    </row>
    <row r="189" spans="1:11" ht="15.75">
      <c r="A189" s="190"/>
      <c r="C189" s="48"/>
      <c r="D189" s="48"/>
      <c r="E189" s="48"/>
      <c r="F189" s="48"/>
      <c r="G189" s="48"/>
      <c r="K189" s="179"/>
    </row>
    <row r="190" spans="1:11" ht="15.75">
      <c r="A190" s="190"/>
      <c r="C190" s="48"/>
      <c r="D190" s="48"/>
      <c r="E190" s="48"/>
      <c r="F190" s="48"/>
      <c r="G190" s="48"/>
      <c r="K190" s="179"/>
    </row>
    <row r="191" spans="1:11" ht="15.75">
      <c r="A191" s="190"/>
      <c r="C191" s="48"/>
      <c r="D191" s="48"/>
      <c r="E191" s="48"/>
      <c r="F191" s="48"/>
      <c r="G191" s="48"/>
      <c r="K191" s="179"/>
    </row>
    <row r="192" spans="1:11" ht="15.75">
      <c r="A192" s="190"/>
      <c r="C192" s="48"/>
      <c r="D192" s="48"/>
      <c r="E192" s="48"/>
      <c r="F192" s="48"/>
      <c r="G192" s="48"/>
      <c r="K192" s="179"/>
    </row>
    <row r="193" spans="1:11" ht="15.75">
      <c r="A193" s="190"/>
      <c r="C193" s="48"/>
      <c r="D193" s="48"/>
      <c r="E193" s="48"/>
      <c r="F193" s="48"/>
      <c r="G193" s="48"/>
      <c r="K193" s="179"/>
    </row>
    <row r="194" spans="1:11" ht="15.75">
      <c r="A194" s="190"/>
      <c r="C194" s="48"/>
      <c r="D194" s="48"/>
      <c r="E194" s="48"/>
      <c r="F194" s="48"/>
      <c r="G194" s="48"/>
      <c r="K194" s="179"/>
    </row>
    <row r="195" spans="1:11" ht="15.75">
      <c r="A195" s="190"/>
      <c r="C195" s="48"/>
      <c r="D195" s="48"/>
      <c r="E195" s="48"/>
      <c r="F195" s="48"/>
      <c r="G195" s="48"/>
      <c r="K195" s="179"/>
    </row>
    <row r="196" spans="1:11" ht="15.75">
      <c r="A196" s="190"/>
      <c r="C196" s="48"/>
      <c r="D196" s="48"/>
      <c r="E196" s="48"/>
      <c r="F196" s="48"/>
      <c r="G196" s="48"/>
      <c r="K196" s="179"/>
    </row>
    <row r="197" spans="1:11" ht="15.75">
      <c r="A197" s="25"/>
      <c r="C197" s="48"/>
      <c r="D197" s="48"/>
      <c r="E197" s="48"/>
      <c r="F197" s="48"/>
      <c r="G197" s="48"/>
      <c r="K197" s="179"/>
    </row>
    <row r="198" spans="1:11" ht="15.75">
      <c r="A198" s="25"/>
      <c r="C198" s="48"/>
      <c r="D198" s="48"/>
      <c r="E198" s="48"/>
      <c r="F198" s="48"/>
      <c r="G198" s="48"/>
      <c r="K198" s="179"/>
    </row>
    <row r="199" spans="1:11" ht="15.75">
      <c r="A199" s="25"/>
      <c r="C199" s="48"/>
      <c r="D199" s="48"/>
      <c r="E199" s="48"/>
      <c r="F199" s="48"/>
      <c r="G199" s="48"/>
      <c r="K199" s="179"/>
    </row>
    <row r="200" spans="1:11" ht="15.75">
      <c r="A200" s="25"/>
      <c r="C200" s="48"/>
      <c r="D200" s="48"/>
      <c r="E200" s="48"/>
      <c r="F200" s="48"/>
      <c r="G200" s="48"/>
    </row>
    <row r="201" spans="1:11" ht="15.75">
      <c r="A201" s="25"/>
      <c r="C201" s="48"/>
      <c r="D201" s="48"/>
      <c r="E201" s="48"/>
      <c r="F201" s="48"/>
      <c r="G201" s="48"/>
    </row>
    <row r="202" spans="1:11" ht="15.75">
      <c r="A202" s="25"/>
      <c r="C202" s="48"/>
      <c r="D202" s="48"/>
      <c r="E202" s="48"/>
      <c r="F202" s="48"/>
      <c r="G202" s="48"/>
    </row>
    <row r="203" spans="1:11" ht="15.75">
      <c r="A203" s="25"/>
      <c r="C203" s="48"/>
      <c r="D203" s="48"/>
      <c r="E203" s="48"/>
      <c r="F203" s="48"/>
      <c r="G203" s="48"/>
    </row>
    <row r="204" spans="1:11" ht="15.75">
      <c r="A204" s="25"/>
      <c r="C204" s="48"/>
      <c r="D204" s="48"/>
      <c r="E204" s="48"/>
      <c r="F204" s="48"/>
      <c r="G204" s="48"/>
    </row>
    <row r="205" spans="1:11" ht="15.75">
      <c r="A205" s="25"/>
      <c r="C205" s="48"/>
      <c r="D205" s="48"/>
      <c r="E205" s="48"/>
      <c r="F205" s="48"/>
      <c r="G205" s="48"/>
    </row>
    <row r="206" spans="1:11" ht="15.75">
      <c r="A206" s="25"/>
      <c r="C206" s="48"/>
      <c r="D206" s="48"/>
      <c r="E206" s="48"/>
      <c r="F206" s="48"/>
      <c r="G206" s="48"/>
    </row>
    <row r="207" spans="1:11" ht="15.75">
      <c r="A207" s="25"/>
      <c r="C207" s="48"/>
      <c r="D207" s="48"/>
      <c r="E207" s="48"/>
      <c r="F207" s="48"/>
      <c r="G207" s="48"/>
    </row>
    <row r="208" spans="1:11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zoomScale="55" zoomScaleNormal="55" workbookViewId="0">
      <selection activeCell="N9" sqref="N9"/>
    </sheetView>
  </sheetViews>
  <sheetFormatPr defaultColWidth="9.140625" defaultRowHeight="15"/>
  <cols>
    <col min="1" max="1" width="54" style="26" customWidth="1"/>
    <col min="2" max="9" width="18.28515625" style="572" customWidth="1"/>
    <col min="10" max="10" width="19.7109375" style="572" customWidth="1"/>
    <col min="11" max="11" width="13.5703125" style="572" customWidth="1"/>
    <col min="12" max="12" width="2.42578125" style="572" customWidth="1"/>
    <col min="13" max="256" width="9.140625" style="572"/>
    <col min="257" max="257" width="54" style="572" customWidth="1"/>
    <col min="258" max="265" width="18.28515625" style="572" customWidth="1"/>
    <col min="266" max="266" width="19.7109375" style="572" customWidth="1"/>
    <col min="267" max="267" width="9.140625" style="572" customWidth="1"/>
    <col min="268" max="268" width="2.42578125" style="572" customWidth="1"/>
    <col min="269" max="512" width="9.140625" style="572"/>
    <col min="513" max="513" width="54" style="572" customWidth="1"/>
    <col min="514" max="521" width="18.28515625" style="572" customWidth="1"/>
    <col min="522" max="522" width="19.7109375" style="572" customWidth="1"/>
    <col min="523" max="523" width="9.140625" style="572" customWidth="1"/>
    <col min="524" max="524" width="2.42578125" style="572" customWidth="1"/>
    <col min="525" max="768" width="9.140625" style="572"/>
    <col min="769" max="769" width="54" style="572" customWidth="1"/>
    <col min="770" max="777" width="18.28515625" style="572" customWidth="1"/>
    <col min="778" max="778" width="19.7109375" style="572" customWidth="1"/>
    <col min="779" max="779" width="9.140625" style="572" customWidth="1"/>
    <col min="780" max="780" width="2.42578125" style="572" customWidth="1"/>
    <col min="781" max="1024" width="9.140625" style="572"/>
    <col min="1025" max="1025" width="54" style="572" customWidth="1"/>
    <col min="1026" max="1033" width="18.28515625" style="572" customWidth="1"/>
    <col min="1034" max="1034" width="19.7109375" style="572" customWidth="1"/>
    <col min="1035" max="1035" width="9.140625" style="572" customWidth="1"/>
    <col min="1036" max="1036" width="2.42578125" style="572" customWidth="1"/>
    <col min="1037" max="1280" width="9.140625" style="572"/>
    <col min="1281" max="1281" width="54" style="572" customWidth="1"/>
    <col min="1282" max="1289" width="18.28515625" style="572" customWidth="1"/>
    <col min="1290" max="1290" width="19.7109375" style="572" customWidth="1"/>
    <col min="1291" max="1291" width="9.140625" style="572" customWidth="1"/>
    <col min="1292" max="1292" width="2.42578125" style="572" customWidth="1"/>
    <col min="1293" max="1536" width="9.140625" style="572"/>
    <col min="1537" max="1537" width="54" style="572" customWidth="1"/>
    <col min="1538" max="1545" width="18.28515625" style="572" customWidth="1"/>
    <col min="1546" max="1546" width="19.7109375" style="572" customWidth="1"/>
    <col min="1547" max="1547" width="9.140625" style="572" customWidth="1"/>
    <col min="1548" max="1548" width="2.42578125" style="572" customWidth="1"/>
    <col min="1549" max="1792" width="9.140625" style="572"/>
    <col min="1793" max="1793" width="54" style="572" customWidth="1"/>
    <col min="1794" max="1801" width="18.28515625" style="572" customWidth="1"/>
    <col min="1802" max="1802" width="19.7109375" style="572" customWidth="1"/>
    <col min="1803" max="1803" width="9.140625" style="572" customWidth="1"/>
    <col min="1804" max="1804" width="2.42578125" style="572" customWidth="1"/>
    <col min="1805" max="2048" width="9.140625" style="572"/>
    <col min="2049" max="2049" width="54" style="572" customWidth="1"/>
    <col min="2050" max="2057" width="18.28515625" style="572" customWidth="1"/>
    <col min="2058" max="2058" width="19.7109375" style="572" customWidth="1"/>
    <col min="2059" max="2059" width="9.140625" style="572" customWidth="1"/>
    <col min="2060" max="2060" width="2.42578125" style="572" customWidth="1"/>
    <col min="2061" max="2304" width="9.140625" style="572"/>
    <col min="2305" max="2305" width="54" style="572" customWidth="1"/>
    <col min="2306" max="2313" width="18.28515625" style="572" customWidth="1"/>
    <col min="2314" max="2314" width="19.7109375" style="572" customWidth="1"/>
    <col min="2315" max="2315" width="9.140625" style="572" customWidth="1"/>
    <col min="2316" max="2316" width="2.42578125" style="572" customWidth="1"/>
    <col min="2317" max="2560" width="9.140625" style="572"/>
    <col min="2561" max="2561" width="54" style="572" customWidth="1"/>
    <col min="2562" max="2569" width="18.28515625" style="572" customWidth="1"/>
    <col min="2570" max="2570" width="19.7109375" style="572" customWidth="1"/>
    <col min="2571" max="2571" width="9.140625" style="572" customWidth="1"/>
    <col min="2572" max="2572" width="2.42578125" style="572" customWidth="1"/>
    <col min="2573" max="2816" width="9.140625" style="572"/>
    <col min="2817" max="2817" width="54" style="572" customWidth="1"/>
    <col min="2818" max="2825" width="18.28515625" style="572" customWidth="1"/>
    <col min="2826" max="2826" width="19.7109375" style="572" customWidth="1"/>
    <col min="2827" max="2827" width="9.140625" style="572" customWidth="1"/>
    <col min="2828" max="2828" width="2.42578125" style="572" customWidth="1"/>
    <col min="2829" max="3072" width="9.140625" style="572"/>
    <col min="3073" max="3073" width="54" style="572" customWidth="1"/>
    <col min="3074" max="3081" width="18.28515625" style="572" customWidth="1"/>
    <col min="3082" max="3082" width="19.7109375" style="572" customWidth="1"/>
    <col min="3083" max="3083" width="9.140625" style="572" customWidth="1"/>
    <col min="3084" max="3084" width="2.42578125" style="572" customWidth="1"/>
    <col min="3085" max="3328" width="9.140625" style="572"/>
    <col min="3329" max="3329" width="54" style="572" customWidth="1"/>
    <col min="3330" max="3337" width="18.28515625" style="572" customWidth="1"/>
    <col min="3338" max="3338" width="19.7109375" style="572" customWidth="1"/>
    <col min="3339" max="3339" width="9.140625" style="572" customWidth="1"/>
    <col min="3340" max="3340" width="2.42578125" style="572" customWidth="1"/>
    <col min="3341" max="3584" width="9.140625" style="572"/>
    <col min="3585" max="3585" width="54" style="572" customWidth="1"/>
    <col min="3586" max="3593" width="18.28515625" style="572" customWidth="1"/>
    <col min="3594" max="3594" width="19.7109375" style="572" customWidth="1"/>
    <col min="3595" max="3595" width="9.140625" style="572" customWidth="1"/>
    <col min="3596" max="3596" width="2.42578125" style="572" customWidth="1"/>
    <col min="3597" max="3840" width="9.140625" style="572"/>
    <col min="3841" max="3841" width="54" style="572" customWidth="1"/>
    <col min="3842" max="3849" width="18.28515625" style="572" customWidth="1"/>
    <col min="3850" max="3850" width="19.7109375" style="572" customWidth="1"/>
    <col min="3851" max="3851" width="9.140625" style="572" customWidth="1"/>
    <col min="3852" max="3852" width="2.42578125" style="572" customWidth="1"/>
    <col min="3853" max="4096" width="9.140625" style="572"/>
    <col min="4097" max="4097" width="54" style="572" customWidth="1"/>
    <col min="4098" max="4105" width="18.28515625" style="572" customWidth="1"/>
    <col min="4106" max="4106" width="19.7109375" style="572" customWidth="1"/>
    <col min="4107" max="4107" width="9.140625" style="572" customWidth="1"/>
    <col min="4108" max="4108" width="2.42578125" style="572" customWidth="1"/>
    <col min="4109" max="4352" width="9.140625" style="572"/>
    <col min="4353" max="4353" width="54" style="572" customWidth="1"/>
    <col min="4354" max="4361" width="18.28515625" style="572" customWidth="1"/>
    <col min="4362" max="4362" width="19.7109375" style="572" customWidth="1"/>
    <col min="4363" max="4363" width="9.140625" style="572" customWidth="1"/>
    <col min="4364" max="4364" width="2.42578125" style="572" customWidth="1"/>
    <col min="4365" max="4608" width="9.140625" style="572"/>
    <col min="4609" max="4609" width="54" style="572" customWidth="1"/>
    <col min="4610" max="4617" width="18.28515625" style="572" customWidth="1"/>
    <col min="4618" max="4618" width="19.7109375" style="572" customWidth="1"/>
    <col min="4619" max="4619" width="9.140625" style="572" customWidth="1"/>
    <col min="4620" max="4620" width="2.42578125" style="572" customWidth="1"/>
    <col min="4621" max="4864" width="9.140625" style="572"/>
    <col min="4865" max="4865" width="54" style="572" customWidth="1"/>
    <col min="4866" max="4873" width="18.28515625" style="572" customWidth="1"/>
    <col min="4874" max="4874" width="19.7109375" style="572" customWidth="1"/>
    <col min="4875" max="4875" width="9.140625" style="572" customWidth="1"/>
    <col min="4876" max="4876" width="2.42578125" style="572" customWidth="1"/>
    <col min="4877" max="5120" width="9.140625" style="572"/>
    <col min="5121" max="5121" width="54" style="572" customWidth="1"/>
    <col min="5122" max="5129" width="18.28515625" style="572" customWidth="1"/>
    <col min="5130" max="5130" width="19.7109375" style="572" customWidth="1"/>
    <col min="5131" max="5131" width="9.140625" style="572" customWidth="1"/>
    <col min="5132" max="5132" width="2.42578125" style="572" customWidth="1"/>
    <col min="5133" max="5376" width="9.140625" style="572"/>
    <col min="5377" max="5377" width="54" style="572" customWidth="1"/>
    <col min="5378" max="5385" width="18.28515625" style="572" customWidth="1"/>
    <col min="5386" max="5386" width="19.7109375" style="572" customWidth="1"/>
    <col min="5387" max="5387" width="9.140625" style="572" customWidth="1"/>
    <col min="5388" max="5388" width="2.42578125" style="572" customWidth="1"/>
    <col min="5389" max="5632" width="9.140625" style="572"/>
    <col min="5633" max="5633" width="54" style="572" customWidth="1"/>
    <col min="5634" max="5641" width="18.28515625" style="572" customWidth="1"/>
    <col min="5642" max="5642" width="19.7109375" style="572" customWidth="1"/>
    <col min="5643" max="5643" width="9.140625" style="572" customWidth="1"/>
    <col min="5644" max="5644" width="2.42578125" style="572" customWidth="1"/>
    <col min="5645" max="5888" width="9.140625" style="572"/>
    <col min="5889" max="5889" width="54" style="572" customWidth="1"/>
    <col min="5890" max="5897" width="18.28515625" style="572" customWidth="1"/>
    <col min="5898" max="5898" width="19.7109375" style="572" customWidth="1"/>
    <col min="5899" max="5899" width="9.140625" style="572" customWidth="1"/>
    <col min="5900" max="5900" width="2.42578125" style="572" customWidth="1"/>
    <col min="5901" max="6144" width="9.140625" style="572"/>
    <col min="6145" max="6145" width="54" style="572" customWidth="1"/>
    <col min="6146" max="6153" width="18.28515625" style="572" customWidth="1"/>
    <col min="6154" max="6154" width="19.7109375" style="572" customWidth="1"/>
    <col min="6155" max="6155" width="9.140625" style="572" customWidth="1"/>
    <col min="6156" max="6156" width="2.42578125" style="572" customWidth="1"/>
    <col min="6157" max="6400" width="9.140625" style="572"/>
    <col min="6401" max="6401" width="54" style="572" customWidth="1"/>
    <col min="6402" max="6409" width="18.28515625" style="572" customWidth="1"/>
    <col min="6410" max="6410" width="19.7109375" style="572" customWidth="1"/>
    <col min="6411" max="6411" width="9.140625" style="572" customWidth="1"/>
    <col min="6412" max="6412" width="2.42578125" style="572" customWidth="1"/>
    <col min="6413" max="6656" width="9.140625" style="572"/>
    <col min="6657" max="6657" width="54" style="572" customWidth="1"/>
    <col min="6658" max="6665" width="18.28515625" style="572" customWidth="1"/>
    <col min="6666" max="6666" width="19.7109375" style="572" customWidth="1"/>
    <col min="6667" max="6667" width="9.140625" style="572" customWidth="1"/>
    <col min="6668" max="6668" width="2.42578125" style="572" customWidth="1"/>
    <col min="6669" max="6912" width="9.140625" style="572"/>
    <col min="6913" max="6913" width="54" style="572" customWidth="1"/>
    <col min="6914" max="6921" width="18.28515625" style="572" customWidth="1"/>
    <col min="6922" max="6922" width="19.7109375" style="572" customWidth="1"/>
    <col min="6923" max="6923" width="9.140625" style="572" customWidth="1"/>
    <col min="6924" max="6924" width="2.42578125" style="572" customWidth="1"/>
    <col min="6925" max="7168" width="9.140625" style="572"/>
    <col min="7169" max="7169" width="54" style="572" customWidth="1"/>
    <col min="7170" max="7177" width="18.28515625" style="572" customWidth="1"/>
    <col min="7178" max="7178" width="19.7109375" style="572" customWidth="1"/>
    <col min="7179" max="7179" width="9.140625" style="572" customWidth="1"/>
    <col min="7180" max="7180" width="2.42578125" style="572" customWidth="1"/>
    <col min="7181" max="7424" width="9.140625" style="572"/>
    <col min="7425" max="7425" width="54" style="572" customWidth="1"/>
    <col min="7426" max="7433" width="18.28515625" style="572" customWidth="1"/>
    <col min="7434" max="7434" width="19.7109375" style="572" customWidth="1"/>
    <col min="7435" max="7435" width="9.140625" style="572" customWidth="1"/>
    <col min="7436" max="7436" width="2.42578125" style="572" customWidth="1"/>
    <col min="7437" max="7680" width="9.140625" style="572"/>
    <col min="7681" max="7681" width="54" style="572" customWidth="1"/>
    <col min="7682" max="7689" width="18.28515625" style="572" customWidth="1"/>
    <col min="7690" max="7690" width="19.7109375" style="572" customWidth="1"/>
    <col min="7691" max="7691" width="9.140625" style="572" customWidth="1"/>
    <col min="7692" max="7692" width="2.42578125" style="572" customWidth="1"/>
    <col min="7693" max="7936" width="9.140625" style="572"/>
    <col min="7937" max="7937" width="54" style="572" customWidth="1"/>
    <col min="7938" max="7945" width="18.28515625" style="572" customWidth="1"/>
    <col min="7946" max="7946" width="19.7109375" style="572" customWidth="1"/>
    <col min="7947" max="7947" width="9.140625" style="572" customWidth="1"/>
    <col min="7948" max="7948" width="2.42578125" style="572" customWidth="1"/>
    <col min="7949" max="8192" width="9.140625" style="572"/>
    <col min="8193" max="8193" width="54" style="572" customWidth="1"/>
    <col min="8194" max="8201" width="18.28515625" style="572" customWidth="1"/>
    <col min="8202" max="8202" width="19.7109375" style="572" customWidth="1"/>
    <col min="8203" max="8203" width="9.140625" style="572" customWidth="1"/>
    <col min="8204" max="8204" width="2.42578125" style="572" customWidth="1"/>
    <col min="8205" max="8448" width="9.140625" style="572"/>
    <col min="8449" max="8449" width="54" style="572" customWidth="1"/>
    <col min="8450" max="8457" width="18.28515625" style="572" customWidth="1"/>
    <col min="8458" max="8458" width="19.7109375" style="572" customWidth="1"/>
    <col min="8459" max="8459" width="9.140625" style="572" customWidth="1"/>
    <col min="8460" max="8460" width="2.42578125" style="572" customWidth="1"/>
    <col min="8461" max="8704" width="9.140625" style="572"/>
    <col min="8705" max="8705" width="54" style="572" customWidth="1"/>
    <col min="8706" max="8713" width="18.28515625" style="572" customWidth="1"/>
    <col min="8714" max="8714" width="19.7109375" style="572" customWidth="1"/>
    <col min="8715" max="8715" width="9.140625" style="572" customWidth="1"/>
    <col min="8716" max="8716" width="2.42578125" style="572" customWidth="1"/>
    <col min="8717" max="8960" width="9.140625" style="572"/>
    <col min="8961" max="8961" width="54" style="572" customWidth="1"/>
    <col min="8962" max="8969" width="18.28515625" style="572" customWidth="1"/>
    <col min="8970" max="8970" width="19.7109375" style="572" customWidth="1"/>
    <col min="8971" max="8971" width="9.140625" style="572" customWidth="1"/>
    <col min="8972" max="8972" width="2.42578125" style="572" customWidth="1"/>
    <col min="8973" max="9216" width="9.140625" style="572"/>
    <col min="9217" max="9217" width="54" style="572" customWidth="1"/>
    <col min="9218" max="9225" width="18.28515625" style="572" customWidth="1"/>
    <col min="9226" max="9226" width="19.7109375" style="572" customWidth="1"/>
    <col min="9227" max="9227" width="9.140625" style="572" customWidth="1"/>
    <col min="9228" max="9228" width="2.42578125" style="572" customWidth="1"/>
    <col min="9229" max="9472" width="9.140625" style="572"/>
    <col min="9473" max="9473" width="54" style="572" customWidth="1"/>
    <col min="9474" max="9481" width="18.28515625" style="572" customWidth="1"/>
    <col min="9482" max="9482" width="19.7109375" style="572" customWidth="1"/>
    <col min="9483" max="9483" width="9.140625" style="572" customWidth="1"/>
    <col min="9484" max="9484" width="2.42578125" style="572" customWidth="1"/>
    <col min="9485" max="9728" width="9.140625" style="572"/>
    <col min="9729" max="9729" width="54" style="572" customWidth="1"/>
    <col min="9730" max="9737" width="18.28515625" style="572" customWidth="1"/>
    <col min="9738" max="9738" width="19.7109375" style="572" customWidth="1"/>
    <col min="9739" max="9739" width="9.140625" style="572" customWidth="1"/>
    <col min="9740" max="9740" width="2.42578125" style="572" customWidth="1"/>
    <col min="9741" max="9984" width="9.140625" style="572"/>
    <col min="9985" max="9985" width="54" style="572" customWidth="1"/>
    <col min="9986" max="9993" width="18.28515625" style="572" customWidth="1"/>
    <col min="9994" max="9994" width="19.7109375" style="572" customWidth="1"/>
    <col min="9995" max="9995" width="9.140625" style="572" customWidth="1"/>
    <col min="9996" max="9996" width="2.42578125" style="572" customWidth="1"/>
    <col min="9997" max="10240" width="9.140625" style="572"/>
    <col min="10241" max="10241" width="54" style="572" customWidth="1"/>
    <col min="10242" max="10249" width="18.28515625" style="572" customWidth="1"/>
    <col min="10250" max="10250" width="19.7109375" style="572" customWidth="1"/>
    <col min="10251" max="10251" width="9.140625" style="572" customWidth="1"/>
    <col min="10252" max="10252" width="2.42578125" style="572" customWidth="1"/>
    <col min="10253" max="10496" width="9.140625" style="572"/>
    <col min="10497" max="10497" width="54" style="572" customWidth="1"/>
    <col min="10498" max="10505" width="18.28515625" style="572" customWidth="1"/>
    <col min="10506" max="10506" width="19.7109375" style="572" customWidth="1"/>
    <col min="10507" max="10507" width="9.140625" style="572" customWidth="1"/>
    <col min="10508" max="10508" width="2.42578125" style="572" customWidth="1"/>
    <col min="10509" max="10752" width="9.140625" style="572"/>
    <col min="10753" max="10753" width="54" style="572" customWidth="1"/>
    <col min="10754" max="10761" width="18.28515625" style="572" customWidth="1"/>
    <col min="10762" max="10762" width="19.7109375" style="572" customWidth="1"/>
    <col min="10763" max="10763" width="9.140625" style="572" customWidth="1"/>
    <col min="10764" max="10764" width="2.42578125" style="572" customWidth="1"/>
    <col min="10765" max="11008" width="9.140625" style="572"/>
    <col min="11009" max="11009" width="54" style="572" customWidth="1"/>
    <col min="11010" max="11017" width="18.28515625" style="572" customWidth="1"/>
    <col min="11018" max="11018" width="19.7109375" style="572" customWidth="1"/>
    <col min="11019" max="11019" width="9.140625" style="572" customWidth="1"/>
    <col min="11020" max="11020" width="2.42578125" style="572" customWidth="1"/>
    <col min="11021" max="11264" width="9.140625" style="572"/>
    <col min="11265" max="11265" width="54" style="572" customWidth="1"/>
    <col min="11266" max="11273" width="18.28515625" style="572" customWidth="1"/>
    <col min="11274" max="11274" width="19.7109375" style="572" customWidth="1"/>
    <col min="11275" max="11275" width="9.140625" style="572" customWidth="1"/>
    <col min="11276" max="11276" width="2.42578125" style="572" customWidth="1"/>
    <col min="11277" max="11520" width="9.140625" style="572"/>
    <col min="11521" max="11521" width="54" style="572" customWidth="1"/>
    <col min="11522" max="11529" width="18.28515625" style="572" customWidth="1"/>
    <col min="11530" max="11530" width="19.7109375" style="572" customWidth="1"/>
    <col min="11531" max="11531" width="9.140625" style="572" customWidth="1"/>
    <col min="11532" max="11532" width="2.42578125" style="572" customWidth="1"/>
    <col min="11533" max="11776" width="9.140625" style="572"/>
    <col min="11777" max="11777" width="54" style="572" customWidth="1"/>
    <col min="11778" max="11785" width="18.28515625" style="572" customWidth="1"/>
    <col min="11786" max="11786" width="19.7109375" style="572" customWidth="1"/>
    <col min="11787" max="11787" width="9.140625" style="572" customWidth="1"/>
    <col min="11788" max="11788" width="2.42578125" style="572" customWidth="1"/>
    <col min="11789" max="12032" width="9.140625" style="572"/>
    <col min="12033" max="12033" width="54" style="572" customWidth="1"/>
    <col min="12034" max="12041" width="18.28515625" style="572" customWidth="1"/>
    <col min="12042" max="12042" width="19.7109375" style="572" customWidth="1"/>
    <col min="12043" max="12043" width="9.140625" style="572" customWidth="1"/>
    <col min="12044" max="12044" width="2.42578125" style="572" customWidth="1"/>
    <col min="12045" max="12288" width="9.140625" style="572"/>
    <col min="12289" max="12289" width="54" style="572" customWidth="1"/>
    <col min="12290" max="12297" width="18.28515625" style="572" customWidth="1"/>
    <col min="12298" max="12298" width="19.7109375" style="572" customWidth="1"/>
    <col min="12299" max="12299" width="9.140625" style="572" customWidth="1"/>
    <col min="12300" max="12300" width="2.42578125" style="572" customWidth="1"/>
    <col min="12301" max="12544" width="9.140625" style="572"/>
    <col min="12545" max="12545" width="54" style="572" customWidth="1"/>
    <col min="12546" max="12553" width="18.28515625" style="572" customWidth="1"/>
    <col min="12554" max="12554" width="19.7109375" style="572" customWidth="1"/>
    <col min="12555" max="12555" width="9.140625" style="572" customWidth="1"/>
    <col min="12556" max="12556" width="2.42578125" style="572" customWidth="1"/>
    <col min="12557" max="12800" width="9.140625" style="572"/>
    <col min="12801" max="12801" width="54" style="572" customWidth="1"/>
    <col min="12802" max="12809" width="18.28515625" style="572" customWidth="1"/>
    <col min="12810" max="12810" width="19.7109375" style="572" customWidth="1"/>
    <col min="12811" max="12811" width="9.140625" style="572" customWidth="1"/>
    <col min="12812" max="12812" width="2.42578125" style="572" customWidth="1"/>
    <col min="12813" max="13056" width="9.140625" style="572"/>
    <col min="13057" max="13057" width="54" style="572" customWidth="1"/>
    <col min="13058" max="13065" width="18.28515625" style="572" customWidth="1"/>
    <col min="13066" max="13066" width="19.7109375" style="572" customWidth="1"/>
    <col min="13067" max="13067" width="9.140625" style="572" customWidth="1"/>
    <col min="13068" max="13068" width="2.42578125" style="572" customWidth="1"/>
    <col min="13069" max="13312" width="9.140625" style="572"/>
    <col min="13313" max="13313" width="54" style="572" customWidth="1"/>
    <col min="13314" max="13321" width="18.28515625" style="572" customWidth="1"/>
    <col min="13322" max="13322" width="19.7109375" style="572" customWidth="1"/>
    <col min="13323" max="13323" width="9.140625" style="572" customWidth="1"/>
    <col min="13324" max="13324" width="2.42578125" style="572" customWidth="1"/>
    <col min="13325" max="13568" width="9.140625" style="572"/>
    <col min="13569" max="13569" width="54" style="572" customWidth="1"/>
    <col min="13570" max="13577" width="18.28515625" style="572" customWidth="1"/>
    <col min="13578" max="13578" width="19.7109375" style="572" customWidth="1"/>
    <col min="13579" max="13579" width="9.140625" style="572" customWidth="1"/>
    <col min="13580" max="13580" width="2.42578125" style="572" customWidth="1"/>
    <col min="13581" max="13824" width="9.140625" style="572"/>
    <col min="13825" max="13825" width="54" style="572" customWidth="1"/>
    <col min="13826" max="13833" width="18.28515625" style="572" customWidth="1"/>
    <col min="13834" max="13834" width="19.7109375" style="572" customWidth="1"/>
    <col min="13835" max="13835" width="9.140625" style="572" customWidth="1"/>
    <col min="13836" max="13836" width="2.42578125" style="572" customWidth="1"/>
    <col min="13837" max="14080" width="9.140625" style="572"/>
    <col min="14081" max="14081" width="54" style="572" customWidth="1"/>
    <col min="14082" max="14089" width="18.28515625" style="572" customWidth="1"/>
    <col min="14090" max="14090" width="19.7109375" style="572" customWidth="1"/>
    <col min="14091" max="14091" width="9.140625" style="572" customWidth="1"/>
    <col min="14092" max="14092" width="2.42578125" style="572" customWidth="1"/>
    <col min="14093" max="14336" width="9.140625" style="572"/>
    <col min="14337" max="14337" width="54" style="572" customWidth="1"/>
    <col min="14338" max="14345" width="18.28515625" style="572" customWidth="1"/>
    <col min="14346" max="14346" width="19.7109375" style="572" customWidth="1"/>
    <col min="14347" max="14347" width="9.140625" style="572" customWidth="1"/>
    <col min="14348" max="14348" width="2.42578125" style="572" customWidth="1"/>
    <col min="14349" max="14592" width="9.140625" style="572"/>
    <col min="14593" max="14593" width="54" style="572" customWidth="1"/>
    <col min="14594" max="14601" width="18.28515625" style="572" customWidth="1"/>
    <col min="14602" max="14602" width="19.7109375" style="572" customWidth="1"/>
    <col min="14603" max="14603" width="9.140625" style="572" customWidth="1"/>
    <col min="14604" max="14604" width="2.42578125" style="572" customWidth="1"/>
    <col min="14605" max="14848" width="9.140625" style="572"/>
    <col min="14849" max="14849" width="54" style="572" customWidth="1"/>
    <col min="14850" max="14857" width="18.28515625" style="572" customWidth="1"/>
    <col min="14858" max="14858" width="19.7109375" style="572" customWidth="1"/>
    <col min="14859" max="14859" width="9.140625" style="572" customWidth="1"/>
    <col min="14860" max="14860" width="2.42578125" style="572" customWidth="1"/>
    <col min="14861" max="15104" width="9.140625" style="572"/>
    <col min="15105" max="15105" width="54" style="572" customWidth="1"/>
    <col min="15106" max="15113" width="18.28515625" style="572" customWidth="1"/>
    <col min="15114" max="15114" width="19.7109375" style="572" customWidth="1"/>
    <col min="15115" max="15115" width="9.140625" style="572" customWidth="1"/>
    <col min="15116" max="15116" width="2.42578125" style="572" customWidth="1"/>
    <col min="15117" max="15360" width="9.140625" style="572"/>
    <col min="15361" max="15361" width="54" style="572" customWidth="1"/>
    <col min="15362" max="15369" width="18.28515625" style="572" customWidth="1"/>
    <col min="15370" max="15370" width="19.7109375" style="572" customWidth="1"/>
    <col min="15371" max="15371" width="9.140625" style="572" customWidth="1"/>
    <col min="15372" max="15372" width="2.42578125" style="572" customWidth="1"/>
    <col min="15373" max="15616" width="9.140625" style="572"/>
    <col min="15617" max="15617" width="54" style="572" customWidth="1"/>
    <col min="15618" max="15625" width="18.28515625" style="572" customWidth="1"/>
    <col min="15626" max="15626" width="19.7109375" style="572" customWidth="1"/>
    <col min="15627" max="15627" width="9.140625" style="572" customWidth="1"/>
    <col min="15628" max="15628" width="2.42578125" style="572" customWidth="1"/>
    <col min="15629" max="15872" width="9.140625" style="572"/>
    <col min="15873" max="15873" width="54" style="572" customWidth="1"/>
    <col min="15874" max="15881" width="18.28515625" style="572" customWidth="1"/>
    <col min="15882" max="15882" width="19.7109375" style="572" customWidth="1"/>
    <col min="15883" max="15883" width="9.140625" style="572" customWidth="1"/>
    <col min="15884" max="15884" width="2.42578125" style="572" customWidth="1"/>
    <col min="15885" max="16128" width="9.140625" style="572"/>
    <col min="16129" max="16129" width="54" style="572" customWidth="1"/>
    <col min="16130" max="16137" width="18.28515625" style="572" customWidth="1"/>
    <col min="16138" max="16138" width="19.7109375" style="572" customWidth="1"/>
    <col min="16139" max="16139" width="9.140625" style="572" customWidth="1"/>
    <col min="16140" max="16140" width="2.42578125" style="572" customWidth="1"/>
    <col min="16141" max="16384" width="9.140625" style="572"/>
  </cols>
  <sheetData>
    <row r="1" spans="1:26" s="1" customFormat="1" ht="3.75" customHeight="1">
      <c r="A1" s="192"/>
      <c r="B1" s="192"/>
      <c r="C1" s="192"/>
      <c r="D1" s="192"/>
      <c r="E1" s="192"/>
      <c r="F1" s="192"/>
      <c r="G1" s="192"/>
      <c r="H1" s="192"/>
      <c r="I1" s="192"/>
      <c r="J1" s="192"/>
      <c r="K1" s="192"/>
    </row>
    <row r="2" spans="1:26" s="2" customFormat="1" ht="39" customHeight="1">
      <c r="A2" s="698" t="s">
        <v>332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</row>
    <row r="3" spans="1:26" s="2" customFormat="1" ht="24.75" customHeight="1">
      <c r="A3" s="698" t="s">
        <v>341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</row>
    <row r="4" spans="1:26" s="2" customFormat="1" ht="21.9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</row>
    <row r="5" spans="1:26" s="3" customFormat="1" ht="39" customHeight="1">
      <c r="A5" s="711" t="s">
        <v>2</v>
      </c>
      <c r="B5" s="711"/>
      <c r="C5" s="711"/>
      <c r="D5" s="711"/>
      <c r="E5" s="711"/>
      <c r="F5" s="711"/>
      <c r="G5" s="711"/>
      <c r="H5" s="711"/>
      <c r="I5" s="711"/>
      <c r="J5" s="711"/>
      <c r="K5" s="711"/>
    </row>
    <row r="6" spans="1:26" ht="6" customHeight="1">
      <c r="A6" s="159"/>
    </row>
    <row r="7" spans="1:26" ht="12" customHeight="1">
      <c r="A7" s="309"/>
      <c r="B7" s="310"/>
      <c r="C7" s="311"/>
      <c r="D7" s="311"/>
      <c r="E7" s="311"/>
      <c r="F7" s="311"/>
      <c r="G7" s="311"/>
      <c r="H7" s="310"/>
      <c r="I7" s="310"/>
      <c r="J7" s="310"/>
      <c r="K7" s="312"/>
      <c r="L7" s="214"/>
      <c r="M7" s="23"/>
      <c r="N7" s="23"/>
      <c r="O7" s="23"/>
      <c r="P7" s="23"/>
      <c r="Q7" s="23"/>
    </row>
    <row r="8" spans="1:26" ht="37.5" customHeight="1">
      <c r="A8" s="415"/>
      <c r="B8" s="416" t="s">
        <v>70</v>
      </c>
      <c r="C8" s="416" t="s">
        <v>71</v>
      </c>
      <c r="D8" s="416" t="s">
        <v>72</v>
      </c>
      <c r="E8" s="416" t="s">
        <v>73</v>
      </c>
      <c r="F8" s="416" t="s">
        <v>74</v>
      </c>
      <c r="G8" s="416" t="s">
        <v>75</v>
      </c>
      <c r="H8" s="416" t="s">
        <v>76</v>
      </c>
      <c r="I8" s="416" t="s">
        <v>77</v>
      </c>
      <c r="J8" s="417" t="s">
        <v>342</v>
      </c>
      <c r="K8" s="418" t="s">
        <v>14</v>
      </c>
      <c r="L8" s="214"/>
      <c r="Y8" s="572">
        <v>1</v>
      </c>
      <c r="Z8" s="572">
        <v>1</v>
      </c>
    </row>
    <row r="9" spans="1:26" ht="34.5" customHeight="1">
      <c r="A9" s="317" t="s">
        <v>16</v>
      </c>
      <c r="B9" s="167">
        <v>0</v>
      </c>
      <c r="C9" s="168">
        <v>6766.0439999999999</v>
      </c>
      <c r="D9" s="168">
        <v>0</v>
      </c>
      <c r="E9" s="168">
        <v>0</v>
      </c>
      <c r="F9" s="168">
        <v>0</v>
      </c>
      <c r="G9" s="168">
        <v>0</v>
      </c>
      <c r="H9" s="167">
        <v>0</v>
      </c>
      <c r="I9" s="167">
        <v>0</v>
      </c>
      <c r="J9" s="167">
        <f t="shared" ref="J9:J38" si="0">SUM(B9:I9)</f>
        <v>6766.0439999999999</v>
      </c>
      <c r="K9" s="198">
        <f t="shared" ref="K9:K38" si="1">+J9/$J$38</f>
        <v>2.0743449590269782E-3</v>
      </c>
      <c r="L9" s="214"/>
      <c r="M9" s="23"/>
      <c r="N9" s="23"/>
      <c r="O9" s="23"/>
      <c r="P9" s="23"/>
      <c r="Q9" s="23"/>
    </row>
    <row r="10" spans="1:26" ht="34.5" customHeight="1">
      <c r="A10" s="317" t="s">
        <v>17</v>
      </c>
      <c r="B10" s="167">
        <v>0</v>
      </c>
      <c r="C10" s="168">
        <v>0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0</v>
      </c>
      <c r="J10" s="167">
        <f t="shared" si="0"/>
        <v>0</v>
      </c>
      <c r="K10" s="198">
        <f t="shared" si="1"/>
        <v>0</v>
      </c>
      <c r="L10" s="214"/>
      <c r="M10" s="23"/>
      <c r="N10" s="23"/>
      <c r="O10" s="23"/>
      <c r="P10" s="23"/>
      <c r="Q10" s="23"/>
    </row>
    <row r="11" spans="1:26" ht="34.5" customHeight="1">
      <c r="A11" s="317" t="s">
        <v>18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f t="shared" si="0"/>
        <v>0</v>
      </c>
      <c r="K11" s="198">
        <f t="shared" si="1"/>
        <v>0</v>
      </c>
      <c r="L11" s="214"/>
      <c r="M11" s="23"/>
      <c r="N11" s="23"/>
      <c r="O11" s="23"/>
      <c r="P11" s="23"/>
      <c r="Q11" s="23"/>
    </row>
    <row r="12" spans="1:26" ht="34.5" customHeight="1">
      <c r="A12" s="317" t="s">
        <v>19</v>
      </c>
      <c r="B12" s="167">
        <v>0</v>
      </c>
      <c r="C12" s="168">
        <v>0</v>
      </c>
      <c r="D12" s="168">
        <v>0</v>
      </c>
      <c r="E12" s="168">
        <v>0</v>
      </c>
      <c r="F12" s="168">
        <v>0</v>
      </c>
      <c r="G12" s="168">
        <v>0</v>
      </c>
      <c r="H12" s="167">
        <v>0</v>
      </c>
      <c r="I12" s="167">
        <v>0</v>
      </c>
      <c r="J12" s="167">
        <f t="shared" si="0"/>
        <v>0</v>
      </c>
      <c r="K12" s="198">
        <f t="shared" si="1"/>
        <v>0</v>
      </c>
      <c r="L12" s="214"/>
      <c r="M12" s="23"/>
      <c r="N12" s="23"/>
      <c r="O12" s="23"/>
      <c r="P12" s="23"/>
      <c r="Q12" s="23"/>
    </row>
    <row r="13" spans="1:26" ht="34.5" customHeight="1">
      <c r="A13" s="317" t="s">
        <v>37</v>
      </c>
      <c r="B13" s="167">
        <v>0</v>
      </c>
      <c r="C13" s="168">
        <v>4148.3283300000003</v>
      </c>
      <c r="D13" s="168">
        <v>0</v>
      </c>
      <c r="E13" s="168">
        <v>0</v>
      </c>
      <c r="F13" s="168">
        <v>0</v>
      </c>
      <c r="G13" s="168">
        <v>0</v>
      </c>
      <c r="H13" s="167">
        <v>0</v>
      </c>
      <c r="I13" s="167">
        <v>0</v>
      </c>
      <c r="J13" s="167">
        <f t="shared" si="0"/>
        <v>4148.3283300000003</v>
      </c>
      <c r="K13" s="198">
        <f t="shared" si="1"/>
        <v>1.2718013598085238E-3</v>
      </c>
      <c r="L13" s="214"/>
      <c r="M13" s="23"/>
      <c r="N13" s="23"/>
      <c r="O13" s="23"/>
      <c r="P13" s="23"/>
      <c r="Q13" s="23"/>
    </row>
    <row r="14" spans="1:26" ht="34.5" customHeight="1">
      <c r="A14" s="317" t="s">
        <v>38</v>
      </c>
      <c r="B14" s="167">
        <v>176651.93755</v>
      </c>
      <c r="C14" s="168">
        <v>38792.318200000002</v>
      </c>
      <c r="D14" s="168">
        <v>0</v>
      </c>
      <c r="E14" s="168">
        <v>0</v>
      </c>
      <c r="F14" s="168">
        <v>7159.6159000000007</v>
      </c>
      <c r="G14" s="168">
        <v>0</v>
      </c>
      <c r="H14" s="167">
        <v>0</v>
      </c>
      <c r="I14" s="167">
        <v>0</v>
      </c>
      <c r="J14" s="167">
        <f t="shared" si="0"/>
        <v>222603.87165000002</v>
      </c>
      <c r="K14" s="198">
        <f t="shared" si="1"/>
        <v>6.8246263106930133E-2</v>
      </c>
      <c r="L14" s="214"/>
      <c r="M14" s="23"/>
      <c r="N14" s="23"/>
      <c r="O14" s="23"/>
      <c r="P14" s="23"/>
      <c r="Q14" s="23"/>
    </row>
    <row r="15" spans="1:26" ht="34.5" customHeight="1">
      <c r="A15" s="317" t="s">
        <v>39</v>
      </c>
      <c r="B15" s="167">
        <v>0</v>
      </c>
      <c r="C15" s="168">
        <v>0</v>
      </c>
      <c r="D15" s="168">
        <v>0</v>
      </c>
      <c r="E15" s="168">
        <v>0</v>
      </c>
      <c r="F15" s="168">
        <v>0</v>
      </c>
      <c r="G15" s="168">
        <v>0</v>
      </c>
      <c r="H15" s="167">
        <v>0</v>
      </c>
      <c r="I15" s="167">
        <v>0</v>
      </c>
      <c r="J15" s="167">
        <f t="shared" si="0"/>
        <v>0</v>
      </c>
      <c r="K15" s="198">
        <f t="shared" si="1"/>
        <v>0</v>
      </c>
      <c r="L15" s="214"/>
      <c r="M15" s="23"/>
      <c r="N15" s="23"/>
      <c r="O15" s="23"/>
      <c r="P15" s="23"/>
      <c r="Q15" s="23"/>
    </row>
    <row r="16" spans="1:26" ht="34.5" customHeight="1">
      <c r="A16" s="317" t="s">
        <v>258</v>
      </c>
      <c r="B16" s="167">
        <v>0</v>
      </c>
      <c r="C16" s="168">
        <v>0</v>
      </c>
      <c r="D16" s="168">
        <v>0</v>
      </c>
      <c r="E16" s="168">
        <v>0</v>
      </c>
      <c r="F16" s="168">
        <v>0</v>
      </c>
      <c r="G16" s="168">
        <v>0</v>
      </c>
      <c r="H16" s="167">
        <v>0</v>
      </c>
      <c r="I16" s="167">
        <v>0</v>
      </c>
      <c r="J16" s="167">
        <f t="shared" si="0"/>
        <v>0</v>
      </c>
      <c r="K16" s="198">
        <f t="shared" si="1"/>
        <v>0</v>
      </c>
      <c r="L16" s="214"/>
      <c r="M16" s="23"/>
      <c r="N16" s="23"/>
      <c r="O16" s="23"/>
      <c r="P16" s="23"/>
      <c r="Q16" s="23"/>
    </row>
    <row r="17" spans="1:17" ht="34.5" customHeight="1">
      <c r="A17" s="317" t="s">
        <v>41</v>
      </c>
      <c r="B17" s="167">
        <v>0</v>
      </c>
      <c r="C17" s="168">
        <v>0</v>
      </c>
      <c r="D17" s="168">
        <v>0</v>
      </c>
      <c r="E17" s="168">
        <v>0</v>
      </c>
      <c r="F17" s="168">
        <v>0</v>
      </c>
      <c r="G17" s="168">
        <v>0</v>
      </c>
      <c r="H17" s="167">
        <v>0</v>
      </c>
      <c r="I17" s="167">
        <v>0</v>
      </c>
      <c r="J17" s="167">
        <f t="shared" si="0"/>
        <v>0</v>
      </c>
      <c r="K17" s="198">
        <f t="shared" si="1"/>
        <v>0</v>
      </c>
      <c r="L17" s="214"/>
      <c r="M17" s="23"/>
      <c r="N17" s="23"/>
      <c r="O17" s="23"/>
      <c r="P17" s="23"/>
      <c r="Q17" s="23"/>
    </row>
    <row r="18" spans="1:17" ht="34.5" customHeight="1">
      <c r="A18" s="317" t="s">
        <v>42</v>
      </c>
      <c r="B18" s="167">
        <v>0</v>
      </c>
      <c r="C18" s="168">
        <v>0</v>
      </c>
      <c r="D18" s="168">
        <v>0</v>
      </c>
      <c r="E18" s="168">
        <v>0</v>
      </c>
      <c r="F18" s="168">
        <v>0</v>
      </c>
      <c r="G18" s="168">
        <v>0</v>
      </c>
      <c r="H18" s="167">
        <v>0</v>
      </c>
      <c r="I18" s="167">
        <v>0</v>
      </c>
      <c r="J18" s="167">
        <f t="shared" si="0"/>
        <v>0</v>
      </c>
      <c r="K18" s="198">
        <f t="shared" si="1"/>
        <v>0</v>
      </c>
      <c r="L18" s="214"/>
      <c r="M18" s="23"/>
      <c r="N18" s="23"/>
      <c r="O18" s="23"/>
      <c r="P18" s="23"/>
      <c r="Q18" s="23"/>
    </row>
    <row r="19" spans="1:17" ht="34.5" customHeight="1">
      <c r="A19" s="317" t="s">
        <v>43</v>
      </c>
      <c r="B19" s="167">
        <v>0</v>
      </c>
      <c r="C19" s="168">
        <v>0</v>
      </c>
      <c r="D19" s="168">
        <v>0</v>
      </c>
      <c r="E19" s="168">
        <v>0</v>
      </c>
      <c r="F19" s="168">
        <v>0</v>
      </c>
      <c r="G19" s="168">
        <v>0</v>
      </c>
      <c r="H19" s="167">
        <v>0</v>
      </c>
      <c r="I19" s="167">
        <v>0</v>
      </c>
      <c r="J19" s="167">
        <f t="shared" si="0"/>
        <v>0</v>
      </c>
      <c r="K19" s="198">
        <f t="shared" si="1"/>
        <v>0</v>
      </c>
      <c r="L19" s="214"/>
      <c r="M19" s="23"/>
      <c r="N19" s="23"/>
      <c r="O19" s="23"/>
      <c r="P19" s="23"/>
      <c r="Q19" s="23"/>
    </row>
    <row r="20" spans="1:17" ht="34.5" customHeight="1">
      <c r="A20" s="317" t="s">
        <v>24</v>
      </c>
      <c r="B20" s="167">
        <v>3399.2519700000003</v>
      </c>
      <c r="C20" s="168">
        <v>129.20255</v>
      </c>
      <c r="D20" s="168">
        <v>44163.518960000001</v>
      </c>
      <c r="E20" s="168">
        <v>0</v>
      </c>
      <c r="F20" s="168">
        <v>242.43993</v>
      </c>
      <c r="G20" s="168">
        <v>1061.4348600000001</v>
      </c>
      <c r="H20" s="167">
        <v>822.09122000000002</v>
      </c>
      <c r="I20" s="167">
        <v>1930.34653</v>
      </c>
      <c r="J20" s="167">
        <f t="shared" si="0"/>
        <v>51748.286020000007</v>
      </c>
      <c r="K20" s="198">
        <f t="shared" si="1"/>
        <v>1.5865075107976429E-2</v>
      </c>
      <c r="L20" s="214"/>
      <c r="M20" s="23"/>
      <c r="N20" s="23"/>
      <c r="O20" s="23"/>
      <c r="P20" s="23"/>
      <c r="Q20" s="23"/>
    </row>
    <row r="21" spans="1:17" ht="34.5" customHeight="1">
      <c r="A21" s="317" t="s">
        <v>25</v>
      </c>
      <c r="B21" s="167">
        <v>0</v>
      </c>
      <c r="C21" s="168">
        <v>52620.498829999997</v>
      </c>
      <c r="D21" s="168">
        <v>1186.1377399999999</v>
      </c>
      <c r="E21" s="168">
        <v>48356.504420000005</v>
      </c>
      <c r="F21" s="168">
        <v>15724.396050000001</v>
      </c>
      <c r="G21" s="168">
        <v>0</v>
      </c>
      <c r="H21" s="167">
        <v>4815.6461900000004</v>
      </c>
      <c r="I21" s="167">
        <v>4776.3937800000003</v>
      </c>
      <c r="J21" s="167">
        <f t="shared" si="0"/>
        <v>127479.57700999999</v>
      </c>
      <c r="K21" s="198">
        <f t="shared" si="1"/>
        <v>3.9082899542123135E-2</v>
      </c>
      <c r="L21" s="214"/>
      <c r="M21" s="23"/>
      <c r="N21" s="23"/>
      <c r="O21" s="23"/>
      <c r="P21" s="23"/>
      <c r="Q21" s="23"/>
    </row>
    <row r="22" spans="1:17" ht="34.5" customHeight="1">
      <c r="A22" s="317" t="s">
        <v>26</v>
      </c>
      <c r="B22" s="167">
        <v>183387.06280000001</v>
      </c>
      <c r="C22" s="168">
        <v>0</v>
      </c>
      <c r="D22" s="168">
        <v>0</v>
      </c>
      <c r="E22" s="168">
        <v>0</v>
      </c>
      <c r="F22" s="168">
        <v>0</v>
      </c>
      <c r="G22" s="168">
        <v>5155.8982999999998</v>
      </c>
      <c r="H22" s="167">
        <v>0</v>
      </c>
      <c r="I22" s="167">
        <v>0</v>
      </c>
      <c r="J22" s="167">
        <f t="shared" si="0"/>
        <v>188542.96110000001</v>
      </c>
      <c r="K22" s="198">
        <f t="shared" si="1"/>
        <v>5.7803812821466238E-2</v>
      </c>
      <c r="L22" s="214"/>
      <c r="M22" s="23"/>
      <c r="N22" s="23"/>
      <c r="O22" s="23"/>
      <c r="P22" s="23"/>
      <c r="Q22" s="23"/>
    </row>
    <row r="23" spans="1:17" ht="34.5" customHeight="1">
      <c r="A23" s="317" t="s">
        <v>27</v>
      </c>
      <c r="B23" s="167">
        <v>0</v>
      </c>
      <c r="C23" s="168">
        <v>0</v>
      </c>
      <c r="D23" s="168">
        <v>0</v>
      </c>
      <c r="E23" s="168">
        <v>0</v>
      </c>
      <c r="F23" s="168">
        <v>0</v>
      </c>
      <c r="G23" s="168">
        <v>0</v>
      </c>
      <c r="H23" s="167">
        <v>0</v>
      </c>
      <c r="I23" s="167">
        <v>0</v>
      </c>
      <c r="J23" s="167">
        <f t="shared" si="0"/>
        <v>0</v>
      </c>
      <c r="K23" s="198">
        <f t="shared" si="1"/>
        <v>0</v>
      </c>
      <c r="L23" s="214"/>
      <c r="M23" s="23"/>
      <c r="N23" s="23"/>
      <c r="O23" s="23"/>
      <c r="P23" s="23"/>
      <c r="Q23" s="23"/>
    </row>
    <row r="24" spans="1:17" ht="34.5" customHeight="1">
      <c r="A24" s="317" t="s">
        <v>28</v>
      </c>
      <c r="B24" s="167">
        <v>0</v>
      </c>
      <c r="C24" s="168">
        <v>0</v>
      </c>
      <c r="D24" s="168">
        <v>0</v>
      </c>
      <c r="E24" s="168">
        <v>0</v>
      </c>
      <c r="F24" s="168">
        <v>0</v>
      </c>
      <c r="G24" s="168">
        <v>0</v>
      </c>
      <c r="H24" s="167">
        <v>0</v>
      </c>
      <c r="I24" s="167">
        <v>0</v>
      </c>
      <c r="J24" s="167">
        <f t="shared" si="0"/>
        <v>0</v>
      </c>
      <c r="K24" s="198">
        <f t="shared" si="1"/>
        <v>0</v>
      </c>
      <c r="L24" s="214"/>
      <c r="M24" s="23"/>
      <c r="N24" s="23"/>
      <c r="O24" s="23"/>
      <c r="P24" s="23"/>
      <c r="Q24" s="23"/>
    </row>
    <row r="25" spans="1:17" ht="34.5" customHeight="1">
      <c r="A25" s="317" t="s">
        <v>29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f t="shared" si="0"/>
        <v>0</v>
      </c>
      <c r="K25" s="198">
        <f t="shared" si="1"/>
        <v>0</v>
      </c>
      <c r="L25" s="214"/>
      <c r="M25" s="23"/>
      <c r="N25" s="23"/>
      <c r="O25" s="23"/>
      <c r="P25" s="23"/>
      <c r="Q25" s="23"/>
    </row>
    <row r="26" spans="1:17" ht="34.5" customHeight="1">
      <c r="A26" s="317" t="s">
        <v>30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f t="shared" si="0"/>
        <v>0</v>
      </c>
      <c r="K26" s="198">
        <f t="shared" si="1"/>
        <v>0</v>
      </c>
      <c r="L26" s="214"/>
      <c r="M26" s="23"/>
      <c r="N26" s="23"/>
      <c r="O26" s="23"/>
      <c r="P26" s="23"/>
      <c r="Q26" s="23"/>
    </row>
    <row r="27" spans="1:17" ht="34.5" customHeight="1">
      <c r="A27" s="317" t="s">
        <v>31</v>
      </c>
      <c r="B27" s="167">
        <v>0</v>
      </c>
      <c r="C27" s="168">
        <v>0</v>
      </c>
      <c r="D27" s="168">
        <v>0</v>
      </c>
      <c r="E27" s="168">
        <v>0</v>
      </c>
      <c r="F27" s="168">
        <v>0</v>
      </c>
      <c r="G27" s="168">
        <v>0</v>
      </c>
      <c r="H27" s="167">
        <v>0</v>
      </c>
      <c r="I27" s="167">
        <v>0</v>
      </c>
      <c r="J27" s="167">
        <f t="shared" si="0"/>
        <v>0</v>
      </c>
      <c r="K27" s="198">
        <f t="shared" si="1"/>
        <v>0</v>
      </c>
      <c r="L27" s="214"/>
      <c r="M27" s="23"/>
      <c r="N27" s="23"/>
      <c r="O27" s="23"/>
      <c r="P27" s="23"/>
      <c r="Q27" s="23"/>
    </row>
    <row r="28" spans="1:17" ht="34.5" customHeight="1">
      <c r="A28" s="317" t="s">
        <v>259</v>
      </c>
      <c r="B28" s="167">
        <v>0</v>
      </c>
      <c r="C28" s="168">
        <v>0</v>
      </c>
      <c r="D28" s="168">
        <v>0</v>
      </c>
      <c r="E28" s="168">
        <v>0</v>
      </c>
      <c r="F28" s="168">
        <v>0</v>
      </c>
      <c r="G28" s="168">
        <v>0</v>
      </c>
      <c r="H28" s="167">
        <v>0</v>
      </c>
      <c r="I28" s="167">
        <v>0</v>
      </c>
      <c r="J28" s="167">
        <f t="shared" si="0"/>
        <v>0</v>
      </c>
      <c r="K28" s="198">
        <f t="shared" si="1"/>
        <v>0</v>
      </c>
      <c r="L28" s="214"/>
      <c r="M28" s="23"/>
      <c r="N28" s="23"/>
      <c r="O28" s="23"/>
      <c r="P28" s="23"/>
      <c r="Q28" s="23"/>
    </row>
    <row r="29" spans="1:17" ht="34.5" customHeight="1">
      <c r="A29" s="317" t="s">
        <v>33</v>
      </c>
      <c r="B29" s="167">
        <v>0</v>
      </c>
      <c r="C29" s="168">
        <v>0</v>
      </c>
      <c r="D29" s="168">
        <v>0</v>
      </c>
      <c r="E29" s="168">
        <v>0</v>
      </c>
      <c r="F29" s="168">
        <v>0</v>
      </c>
      <c r="G29" s="168">
        <v>0</v>
      </c>
      <c r="H29" s="167">
        <v>0</v>
      </c>
      <c r="I29" s="167">
        <v>0</v>
      </c>
      <c r="J29" s="167">
        <f t="shared" si="0"/>
        <v>0</v>
      </c>
      <c r="K29" s="198">
        <f t="shared" si="1"/>
        <v>0</v>
      </c>
      <c r="L29" s="214"/>
      <c r="M29" s="23"/>
      <c r="N29" s="23"/>
      <c r="O29" s="23"/>
      <c r="P29" s="23"/>
      <c r="Q29" s="23"/>
    </row>
    <row r="30" spans="1:17" ht="34.5" customHeight="1">
      <c r="A30" s="317" t="s">
        <v>20</v>
      </c>
      <c r="B30" s="167">
        <v>740101.73563000001</v>
      </c>
      <c r="C30" s="168">
        <v>460179.67084999999</v>
      </c>
      <c r="D30" s="168">
        <v>204850.06279</v>
      </c>
      <c r="E30" s="168">
        <v>97623.956959999996</v>
      </c>
      <c r="F30" s="168">
        <v>69699.653189999997</v>
      </c>
      <c r="G30" s="168">
        <v>19480.69859</v>
      </c>
      <c r="H30" s="167">
        <v>24705.510140000002</v>
      </c>
      <c r="I30" s="167">
        <v>25686.86263</v>
      </c>
      <c r="J30" s="167">
        <f t="shared" si="0"/>
        <v>1642328.1507799998</v>
      </c>
      <c r="K30" s="198">
        <f t="shared" si="1"/>
        <v>0.50350768050556449</v>
      </c>
      <c r="L30" s="214"/>
      <c r="M30" s="23"/>
      <c r="N30" s="23"/>
      <c r="O30" s="23"/>
      <c r="P30" s="23"/>
      <c r="Q30" s="23"/>
    </row>
    <row r="31" spans="1:17" ht="34.5" customHeight="1">
      <c r="A31" s="317" t="s">
        <v>21</v>
      </c>
      <c r="B31" s="167">
        <v>0</v>
      </c>
      <c r="C31" s="168">
        <v>394.43968999999998</v>
      </c>
      <c r="D31" s="168">
        <v>68.077149999999989</v>
      </c>
      <c r="E31" s="168">
        <v>0</v>
      </c>
      <c r="F31" s="168">
        <v>0</v>
      </c>
      <c r="G31" s="168">
        <v>728.32167000000004</v>
      </c>
      <c r="H31" s="167">
        <v>0</v>
      </c>
      <c r="I31" s="167">
        <v>0</v>
      </c>
      <c r="J31" s="167">
        <f t="shared" si="0"/>
        <v>1190.83851</v>
      </c>
      <c r="K31" s="198">
        <f t="shared" si="1"/>
        <v>3.6508923977344781E-4</v>
      </c>
      <c r="L31" s="214"/>
      <c r="M31" s="23"/>
      <c r="N31" s="23"/>
      <c r="O31" s="23"/>
      <c r="P31" s="23"/>
      <c r="Q31" s="23"/>
    </row>
    <row r="32" spans="1:17" ht="51" customHeight="1">
      <c r="A32" s="318" t="s">
        <v>260</v>
      </c>
      <c r="B32" s="167">
        <v>0</v>
      </c>
      <c r="C32" s="168">
        <v>17.79571</v>
      </c>
      <c r="D32" s="168">
        <v>0</v>
      </c>
      <c r="E32" s="168">
        <v>0</v>
      </c>
      <c r="F32" s="168">
        <v>0</v>
      </c>
      <c r="G32" s="168">
        <v>0</v>
      </c>
      <c r="H32" s="167">
        <v>0</v>
      </c>
      <c r="I32" s="167">
        <v>0</v>
      </c>
      <c r="J32" s="167">
        <f t="shared" si="0"/>
        <v>17.79571</v>
      </c>
      <c r="K32" s="198">
        <f t="shared" si="1"/>
        <v>5.4558382018807426E-6</v>
      </c>
      <c r="L32" s="214"/>
      <c r="M32" s="23"/>
      <c r="N32" s="23"/>
      <c r="O32" s="23"/>
      <c r="P32" s="23"/>
      <c r="Q32" s="23"/>
    </row>
    <row r="33" spans="1:17" ht="34.5" customHeight="1">
      <c r="A33" s="317" t="s">
        <v>261</v>
      </c>
      <c r="B33" s="167">
        <v>186783.89144000001</v>
      </c>
      <c r="C33" s="168">
        <v>93021.469790000003</v>
      </c>
      <c r="D33" s="168">
        <v>25425.89949</v>
      </c>
      <c r="E33" s="168">
        <v>5381.9922999999999</v>
      </c>
      <c r="F33" s="168">
        <v>12577.997210000001</v>
      </c>
      <c r="G33" s="168">
        <v>17413.77175</v>
      </c>
      <c r="H33" s="167">
        <v>4555.0097300000007</v>
      </c>
      <c r="I33" s="167">
        <v>5000.9265999999998</v>
      </c>
      <c r="J33" s="167">
        <f t="shared" si="0"/>
        <v>350160.95831000002</v>
      </c>
      <c r="K33" s="198">
        <f t="shared" si="1"/>
        <v>0.10735292568573371</v>
      </c>
      <c r="L33" s="214"/>
      <c r="M33" s="23"/>
      <c r="N33" s="23"/>
      <c r="O33" s="23"/>
      <c r="P33" s="23"/>
      <c r="Q33" s="23"/>
    </row>
    <row r="34" spans="1:17" ht="34.5" customHeight="1">
      <c r="A34" s="317" t="s">
        <v>23</v>
      </c>
      <c r="B34" s="167">
        <v>0</v>
      </c>
      <c r="C34" s="168">
        <v>8.5882099999999983</v>
      </c>
      <c r="D34" s="168">
        <v>0</v>
      </c>
      <c r="E34" s="168">
        <v>0</v>
      </c>
      <c r="F34" s="168">
        <v>0</v>
      </c>
      <c r="G34" s="168">
        <v>409.82202000000001</v>
      </c>
      <c r="H34" s="167">
        <v>0</v>
      </c>
      <c r="I34" s="167">
        <v>0</v>
      </c>
      <c r="J34" s="167">
        <f>SUM(B34:I34)</f>
        <v>418.41023000000001</v>
      </c>
      <c r="K34" s="198">
        <f>+J34/$J$38</f>
        <v>1.2827690026931816E-4</v>
      </c>
      <c r="L34" s="214"/>
      <c r="M34" s="23"/>
      <c r="N34" s="23"/>
      <c r="O34" s="23"/>
      <c r="P34" s="23"/>
      <c r="Q34" s="23"/>
    </row>
    <row r="35" spans="1:17" ht="60" customHeight="1">
      <c r="A35" s="318" t="s">
        <v>34</v>
      </c>
      <c r="B35" s="167">
        <v>2664.0749999999998</v>
      </c>
      <c r="C35" s="168">
        <v>29919.065600000002</v>
      </c>
      <c r="D35" s="168">
        <v>192991.21087000001</v>
      </c>
      <c r="E35" s="168">
        <v>10664.6618</v>
      </c>
      <c r="F35" s="168">
        <v>10900.21946</v>
      </c>
      <c r="G35" s="168">
        <v>9123.5876199999984</v>
      </c>
      <c r="H35" s="167">
        <v>6074.1703299999999</v>
      </c>
      <c r="I35" s="167">
        <v>4997.4372800000001</v>
      </c>
      <c r="J35" s="167">
        <f>SUM(B35:I35)</f>
        <v>267334.42796000006</v>
      </c>
      <c r="K35" s="198">
        <f>+J35/$J$38</f>
        <v>8.1959831034676536E-2</v>
      </c>
      <c r="L35" s="214"/>
      <c r="M35" s="23"/>
      <c r="N35" s="23"/>
      <c r="O35" s="23"/>
      <c r="P35" s="23"/>
      <c r="Q35" s="23"/>
    </row>
    <row r="36" spans="1:17" ht="34.5" customHeight="1">
      <c r="A36" s="317" t="s">
        <v>35</v>
      </c>
      <c r="B36" s="167">
        <v>0</v>
      </c>
      <c r="C36" s="168">
        <v>11673.094859999999</v>
      </c>
      <c r="D36" s="168">
        <v>26690.48777</v>
      </c>
      <c r="E36" s="168">
        <v>19119.877929999999</v>
      </c>
      <c r="F36" s="168">
        <v>21108.579100000003</v>
      </c>
      <c r="G36" s="168">
        <v>31.357310000000002</v>
      </c>
      <c r="H36" s="167">
        <v>9630.6131600000008</v>
      </c>
      <c r="I36" s="167">
        <v>3145.6892699999999</v>
      </c>
      <c r="J36" s="167">
        <f t="shared" si="0"/>
        <v>91399.699400000012</v>
      </c>
      <c r="K36" s="198">
        <f t="shared" si="1"/>
        <v>2.8021470996489405E-2</v>
      </c>
      <c r="L36" s="214"/>
      <c r="M36" s="23"/>
      <c r="N36" s="23"/>
      <c r="O36" s="23"/>
      <c r="P36" s="23"/>
      <c r="Q36" s="23"/>
    </row>
    <row r="37" spans="1:17" s="200" customFormat="1" ht="58.5" customHeight="1">
      <c r="A37" s="319" t="s">
        <v>36</v>
      </c>
      <c r="B37" s="174">
        <v>185740.17882</v>
      </c>
      <c r="C37" s="199">
        <v>106989.03994</v>
      </c>
      <c r="D37" s="199">
        <v>0</v>
      </c>
      <c r="E37" s="199">
        <v>0</v>
      </c>
      <c r="F37" s="199">
        <v>0</v>
      </c>
      <c r="G37" s="199">
        <v>14905.213179999999</v>
      </c>
      <c r="H37" s="174">
        <v>0</v>
      </c>
      <c r="I37" s="174">
        <v>0</v>
      </c>
      <c r="J37" s="174">
        <f t="shared" si="0"/>
        <v>307634.43194000004</v>
      </c>
      <c r="K37" s="175">
        <f t="shared" si="1"/>
        <v>9.4315072901959715E-2</v>
      </c>
      <c r="L37" s="320"/>
      <c r="M37" s="321"/>
      <c r="N37" s="321"/>
      <c r="O37" s="321"/>
      <c r="P37" s="321"/>
      <c r="Q37" s="321"/>
    </row>
    <row r="38" spans="1:17" s="200" customFormat="1" ht="29.25" customHeight="1">
      <c r="A38" s="419" t="s">
        <v>236</v>
      </c>
      <c r="B38" s="413">
        <f>SUM(B9:B37)</f>
        <v>1478728.1332099999</v>
      </c>
      <c r="C38" s="413">
        <f t="shared" ref="C38:I38" si="2">SUM(C9:C37)</f>
        <v>804659.55655999994</v>
      </c>
      <c r="D38" s="413">
        <f t="shared" si="2"/>
        <v>495375.39477000001</v>
      </c>
      <c r="E38" s="413">
        <f t="shared" si="2"/>
        <v>181146.99341</v>
      </c>
      <c r="F38" s="413">
        <f t="shared" si="2"/>
        <v>137412.90083999999</v>
      </c>
      <c r="G38" s="413">
        <f t="shared" si="2"/>
        <v>68310.105299999996</v>
      </c>
      <c r="H38" s="413">
        <f t="shared" si="2"/>
        <v>50603.040770000007</v>
      </c>
      <c r="I38" s="413">
        <f t="shared" si="2"/>
        <v>45537.656090000004</v>
      </c>
      <c r="J38" s="413">
        <f t="shared" si="0"/>
        <v>3261773.78095</v>
      </c>
      <c r="K38" s="414">
        <f t="shared" si="1"/>
        <v>1</v>
      </c>
      <c r="L38" s="320"/>
      <c r="M38" s="321"/>
      <c r="N38" s="321"/>
      <c r="O38" s="321"/>
      <c r="P38" s="321"/>
      <c r="Q38" s="321"/>
    </row>
    <row r="39" spans="1:17" ht="57" customHeight="1">
      <c r="A39" s="325" t="s">
        <v>289</v>
      </c>
      <c r="B39" s="198">
        <f t="shared" ref="B39:J39" si="3">+B38/$J$38</f>
        <v>0.45335091656151472</v>
      </c>
      <c r="C39" s="198">
        <f t="shared" si="3"/>
        <v>0.2466938575751384</v>
      </c>
      <c r="D39" s="198">
        <f t="shared" si="3"/>
        <v>0.15187300776748552</v>
      </c>
      <c r="E39" s="198">
        <f t="shared" si="3"/>
        <v>5.5536344815807694E-2</v>
      </c>
      <c r="F39" s="198">
        <f t="shared" si="3"/>
        <v>4.2128274389396231E-2</v>
      </c>
      <c r="G39" s="198">
        <f t="shared" si="3"/>
        <v>2.0942625052343299E-2</v>
      </c>
      <c r="H39" s="198">
        <f t="shared" si="3"/>
        <v>1.5513963925254724E-2</v>
      </c>
      <c r="I39" s="198">
        <f t="shared" si="3"/>
        <v>1.3961009913059343E-2</v>
      </c>
      <c r="J39" s="198">
        <f t="shared" si="3"/>
        <v>1</v>
      </c>
      <c r="K39" s="198"/>
      <c r="M39" s="23"/>
      <c r="N39" s="23"/>
      <c r="O39" s="23"/>
      <c r="P39" s="23"/>
      <c r="Q39" s="23"/>
    </row>
    <row r="40" spans="1:17" ht="9" customHeight="1" thickBot="1">
      <c r="A40" s="420"/>
      <c r="B40" s="421"/>
      <c r="C40" s="422"/>
      <c r="D40" s="422"/>
      <c r="E40" s="422"/>
      <c r="F40" s="422"/>
      <c r="G40" s="422"/>
      <c r="H40" s="423"/>
      <c r="I40" s="423"/>
      <c r="J40" s="423"/>
      <c r="K40" s="424"/>
      <c r="L40" s="23"/>
      <c r="M40" s="23"/>
      <c r="N40" s="23"/>
      <c r="O40" s="23"/>
      <c r="P40" s="23"/>
      <c r="Q40" s="23"/>
    </row>
    <row r="41" spans="1:17" ht="26.25" customHeight="1">
      <c r="A41" s="326" t="s">
        <v>338</v>
      </c>
      <c r="B41" s="179"/>
      <c r="C41" s="211"/>
      <c r="D41" s="211"/>
      <c r="E41" s="211"/>
      <c r="F41" s="211"/>
      <c r="G41" s="211"/>
      <c r="H41" s="212"/>
      <c r="I41" s="212"/>
      <c r="J41" s="212"/>
      <c r="K41" s="212"/>
      <c r="L41" s="23"/>
      <c r="M41" s="23"/>
      <c r="N41" s="23"/>
      <c r="O41" s="23"/>
      <c r="P41" s="23"/>
      <c r="Q41" s="23"/>
    </row>
    <row r="42" spans="1:17" ht="9" customHeight="1">
      <c r="A42" s="156"/>
      <c r="B42" s="48"/>
      <c r="C42" s="24"/>
      <c r="D42" s="24"/>
      <c r="E42" s="24"/>
      <c r="F42" s="24"/>
      <c r="G42" s="24"/>
      <c r="H42" s="156"/>
      <c r="I42" s="156"/>
      <c r="J42" s="156"/>
      <c r="K42" s="212"/>
      <c r="L42" s="23"/>
      <c r="M42" s="23"/>
      <c r="N42" s="23"/>
      <c r="O42" s="23"/>
      <c r="P42" s="23"/>
      <c r="Q42" s="23"/>
    </row>
    <row r="43" spans="1:17" ht="9" customHeight="1">
      <c r="A43" s="156"/>
      <c r="B43" s="48"/>
      <c r="C43" s="24"/>
      <c r="D43" s="24"/>
      <c r="E43" s="24"/>
      <c r="F43" s="24"/>
      <c r="G43" s="24"/>
      <c r="H43" s="156"/>
      <c r="I43" s="156"/>
      <c r="J43" s="156"/>
      <c r="K43" s="212"/>
      <c r="L43" s="23"/>
      <c r="M43" s="23"/>
      <c r="N43" s="23"/>
      <c r="O43" s="23"/>
      <c r="P43" s="23"/>
      <c r="Q43" s="23"/>
    </row>
    <row r="44" spans="1:17" ht="9" customHeight="1">
      <c r="A44" s="156"/>
      <c r="B44" s="48"/>
      <c r="C44" s="24"/>
      <c r="D44" s="24"/>
      <c r="E44" s="24"/>
      <c r="F44" s="24"/>
      <c r="G44" s="24"/>
      <c r="H44" s="156"/>
      <c r="I44" s="156"/>
      <c r="J44" s="156"/>
      <c r="K44" s="212"/>
      <c r="L44" s="23"/>
      <c r="M44" s="23"/>
      <c r="N44" s="23"/>
      <c r="O44" s="23"/>
      <c r="P44" s="23"/>
      <c r="Q44" s="23"/>
    </row>
    <row r="45" spans="1:17" ht="9" customHeight="1">
      <c r="A45" s="156"/>
      <c r="B45" s="48"/>
      <c r="C45" s="24"/>
      <c r="D45" s="24"/>
      <c r="E45" s="24"/>
      <c r="F45" s="24"/>
      <c r="G45" s="24"/>
      <c r="H45" s="156"/>
      <c r="I45" s="156"/>
      <c r="J45" s="156"/>
      <c r="K45" s="212"/>
      <c r="L45" s="23"/>
      <c r="M45" s="23"/>
      <c r="N45" s="23"/>
      <c r="O45" s="23"/>
      <c r="P45" s="23"/>
      <c r="Q45" s="23"/>
    </row>
    <row r="46" spans="1:17" ht="9" customHeight="1">
      <c r="A46" s="156"/>
      <c r="B46" s="48"/>
      <c r="C46" s="24"/>
      <c r="D46" s="24"/>
      <c r="E46" s="24"/>
      <c r="F46" s="24"/>
      <c r="G46" s="24"/>
      <c r="H46" s="156"/>
      <c r="I46" s="156"/>
      <c r="J46" s="156"/>
      <c r="K46" s="212"/>
      <c r="L46" s="23"/>
      <c r="M46" s="23"/>
      <c r="N46" s="23"/>
      <c r="O46" s="23"/>
      <c r="P46" s="23"/>
      <c r="Q46" s="23"/>
    </row>
    <row r="47" spans="1:17" ht="9" customHeight="1">
      <c r="A47" s="156"/>
      <c r="B47" s="48"/>
      <c r="C47" s="24"/>
      <c r="D47" s="24"/>
      <c r="E47" s="24"/>
      <c r="F47" s="24"/>
      <c r="G47" s="24"/>
      <c r="H47" s="156"/>
      <c r="I47" s="156"/>
      <c r="J47" s="156"/>
      <c r="K47" s="212"/>
      <c r="L47" s="23"/>
      <c r="M47" s="23"/>
      <c r="N47" s="23"/>
      <c r="O47" s="23"/>
      <c r="P47" s="23"/>
      <c r="Q47" s="23"/>
    </row>
    <row r="48" spans="1:17" ht="9" customHeight="1">
      <c r="A48" s="156"/>
      <c r="B48" s="48"/>
      <c r="C48" s="24"/>
      <c r="D48" s="24"/>
      <c r="E48" s="24"/>
      <c r="F48" s="24"/>
      <c r="G48" s="24"/>
      <c r="H48" s="156"/>
      <c r="I48" s="156"/>
      <c r="J48" s="156"/>
      <c r="K48" s="212"/>
      <c r="L48" s="23"/>
      <c r="M48" s="23"/>
      <c r="N48" s="23"/>
      <c r="O48" s="23"/>
      <c r="P48" s="23"/>
      <c r="Q48" s="23"/>
    </row>
    <row r="49" spans="1:17" ht="9" customHeight="1">
      <c r="A49" s="156"/>
      <c r="B49" s="48"/>
      <c r="C49" s="24"/>
      <c r="D49" s="24"/>
      <c r="E49" s="24"/>
      <c r="F49" s="24"/>
      <c r="G49" s="24"/>
      <c r="H49" s="156"/>
      <c r="I49" s="156"/>
      <c r="J49" s="156"/>
      <c r="K49" s="212"/>
      <c r="L49" s="23"/>
      <c r="M49" s="23"/>
      <c r="N49" s="23"/>
      <c r="O49" s="23"/>
      <c r="P49" s="23"/>
      <c r="Q49" s="23"/>
    </row>
    <row r="50" spans="1:17" ht="9" customHeight="1">
      <c r="A50" s="327"/>
      <c r="B50" s="48"/>
      <c r="C50" s="24"/>
      <c r="D50" s="24"/>
      <c r="E50" s="24"/>
      <c r="F50" s="24"/>
      <c r="G50" s="24"/>
      <c r="H50" s="156"/>
      <c r="I50" s="156"/>
      <c r="J50" s="156"/>
      <c r="K50" s="212"/>
      <c r="L50" s="23"/>
      <c r="M50" s="23"/>
      <c r="N50" s="23"/>
      <c r="O50" s="23"/>
      <c r="P50" s="23"/>
      <c r="Q50" s="23"/>
    </row>
    <row r="51" spans="1:17" ht="9" customHeight="1">
      <c r="A51" s="22"/>
      <c r="B51" s="48"/>
      <c r="C51" s="24"/>
      <c r="D51" s="24"/>
      <c r="E51" s="24"/>
      <c r="F51" s="24"/>
      <c r="G51" s="24"/>
      <c r="H51" s="156"/>
      <c r="I51" s="156"/>
      <c r="J51" s="156"/>
      <c r="K51" s="212"/>
      <c r="L51" s="23"/>
      <c r="M51" s="23"/>
      <c r="N51" s="23"/>
      <c r="O51" s="23"/>
      <c r="P51" s="23"/>
      <c r="Q51" s="23"/>
    </row>
    <row r="52" spans="1:17" ht="9" customHeight="1">
      <c r="B52" s="48"/>
      <c r="C52" s="24"/>
      <c r="D52" s="24"/>
      <c r="E52" s="24"/>
      <c r="F52" s="24"/>
      <c r="G52" s="24"/>
      <c r="H52" s="156"/>
      <c r="I52" s="156"/>
      <c r="J52" s="156"/>
      <c r="K52" s="212"/>
      <c r="L52" s="212"/>
      <c r="M52" s="212"/>
      <c r="N52" s="23"/>
      <c r="O52" s="23"/>
      <c r="P52" s="23"/>
      <c r="Q52" s="23"/>
    </row>
    <row r="53" spans="1:17" ht="9" customHeight="1">
      <c r="B53" s="48"/>
      <c r="C53" s="24"/>
      <c r="D53" s="24"/>
      <c r="E53" s="24"/>
      <c r="F53" s="24"/>
      <c r="G53" s="24"/>
      <c r="H53" s="156"/>
      <c r="I53" s="156"/>
      <c r="J53" s="156"/>
      <c r="K53" s="212"/>
      <c r="L53" s="23"/>
      <c r="M53" s="23"/>
      <c r="N53" s="23"/>
      <c r="O53" s="23"/>
      <c r="P53" s="23"/>
      <c r="Q53" s="23"/>
    </row>
    <row r="54" spans="1:17" ht="9" customHeight="1">
      <c r="A54" s="22"/>
      <c r="B54" s="48"/>
      <c r="C54" s="24"/>
      <c r="D54" s="24"/>
      <c r="E54" s="24"/>
      <c r="F54" s="24"/>
      <c r="G54" s="24"/>
      <c r="H54" s="156"/>
      <c r="I54" s="156"/>
      <c r="J54" s="156"/>
      <c r="K54" s="212"/>
      <c r="L54" s="23"/>
      <c r="M54" s="23"/>
      <c r="N54" s="23"/>
      <c r="O54" s="23"/>
      <c r="P54" s="23"/>
      <c r="Q54" s="23"/>
    </row>
    <row r="55" spans="1:17" ht="9" customHeight="1">
      <c r="A55" s="188"/>
      <c r="C55" s="24"/>
      <c r="D55" s="24"/>
      <c r="E55" s="24"/>
      <c r="F55" s="24"/>
      <c r="G55" s="24"/>
      <c r="H55" s="23"/>
      <c r="I55" s="23"/>
      <c r="J55" s="23"/>
      <c r="K55" s="212"/>
      <c r="L55" s="23"/>
      <c r="M55" s="23"/>
      <c r="N55" s="23"/>
      <c r="O55" s="23"/>
      <c r="P55" s="23"/>
      <c r="Q55" s="23"/>
    </row>
    <row r="56" spans="1:17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12"/>
      <c r="L56" s="23"/>
      <c r="M56" s="23"/>
      <c r="N56" s="23"/>
      <c r="O56" s="23"/>
      <c r="P56" s="23"/>
      <c r="Q56" s="23"/>
    </row>
    <row r="57" spans="1:17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12"/>
      <c r="L57" s="23"/>
      <c r="M57" s="23"/>
      <c r="N57" s="23"/>
      <c r="O57" s="23"/>
      <c r="P57" s="23"/>
      <c r="Q57" s="23"/>
    </row>
    <row r="58" spans="1:17" ht="9" customHeight="1">
      <c r="A58" s="22"/>
      <c r="B58" s="215"/>
      <c r="C58" s="24"/>
      <c r="D58" s="24"/>
      <c r="E58" s="24"/>
      <c r="F58" s="24"/>
      <c r="G58" s="24"/>
      <c r="H58" s="23"/>
      <c r="I58" s="23"/>
      <c r="J58" s="23"/>
      <c r="K58" s="212"/>
      <c r="L58" s="23"/>
      <c r="M58" s="23"/>
      <c r="N58" s="23"/>
      <c r="O58" s="23"/>
      <c r="P58" s="23"/>
      <c r="Q58" s="23"/>
    </row>
    <row r="59" spans="1:17" ht="9" customHeight="1">
      <c r="A59" s="22"/>
      <c r="B59" s="215"/>
      <c r="C59" s="24"/>
      <c r="D59" s="24"/>
      <c r="E59" s="24"/>
      <c r="F59" s="24"/>
      <c r="G59" s="24"/>
      <c r="H59" s="23"/>
      <c r="I59" s="23"/>
      <c r="J59" s="23"/>
      <c r="K59" s="212"/>
      <c r="L59" s="23"/>
      <c r="M59" s="23"/>
      <c r="N59" s="23"/>
      <c r="O59" s="23"/>
      <c r="P59" s="23"/>
      <c r="Q59" s="23"/>
    </row>
    <row r="60" spans="1:17" ht="9" customHeight="1">
      <c r="A60" s="22"/>
      <c r="B60" s="215"/>
      <c r="C60" s="24"/>
      <c r="D60" s="24"/>
      <c r="E60" s="24"/>
      <c r="F60" s="24"/>
      <c r="G60" s="24"/>
      <c r="H60" s="23"/>
      <c r="I60" s="23"/>
      <c r="J60" s="23"/>
      <c r="K60" s="212"/>
      <c r="L60" s="23"/>
      <c r="M60" s="23"/>
      <c r="N60" s="23"/>
      <c r="O60" s="23"/>
      <c r="P60" s="23"/>
      <c r="Q60" s="23"/>
    </row>
    <row r="61" spans="1:17" ht="9" customHeight="1">
      <c r="A61" s="185"/>
      <c r="B61" s="215"/>
      <c r="C61" s="24"/>
      <c r="D61" s="24"/>
      <c r="E61" s="24"/>
      <c r="F61" s="24"/>
      <c r="G61" s="24"/>
      <c r="H61" s="23"/>
      <c r="I61" s="23"/>
      <c r="J61" s="23"/>
      <c r="K61" s="212"/>
      <c r="L61" s="23"/>
      <c r="M61" s="23"/>
      <c r="N61" s="23"/>
      <c r="O61" s="23"/>
      <c r="P61" s="23"/>
      <c r="Q61" s="23"/>
    </row>
    <row r="62" spans="1:17" ht="9" customHeight="1">
      <c r="A62" s="22"/>
      <c r="B62" s="215"/>
      <c r="C62" s="24"/>
      <c r="D62" s="24"/>
      <c r="E62" s="24"/>
      <c r="F62" s="24"/>
      <c r="G62" s="24"/>
      <c r="H62" s="23"/>
      <c r="I62" s="23"/>
      <c r="J62" s="23"/>
      <c r="K62" s="212"/>
      <c r="L62" s="23"/>
      <c r="M62" s="23"/>
      <c r="N62" s="23"/>
      <c r="O62" s="23"/>
      <c r="P62" s="23"/>
      <c r="Q62" s="23"/>
    </row>
    <row r="63" spans="1:17" ht="9" customHeight="1">
      <c r="A63" s="22"/>
      <c r="B63" s="215"/>
      <c r="C63" s="24"/>
      <c r="D63" s="24"/>
      <c r="E63" s="24"/>
      <c r="F63" s="24"/>
      <c r="G63" s="24"/>
      <c r="H63" s="23"/>
      <c r="I63" s="23"/>
      <c r="J63" s="23"/>
      <c r="K63" s="212"/>
      <c r="L63" s="23"/>
      <c r="M63" s="23"/>
      <c r="N63" s="23"/>
      <c r="O63" s="23"/>
      <c r="P63" s="23"/>
      <c r="Q63" s="23"/>
    </row>
    <row r="64" spans="1:17" ht="9" customHeight="1">
      <c r="A64" s="22"/>
      <c r="B64" s="215"/>
      <c r="C64" s="24"/>
      <c r="D64" s="24"/>
      <c r="E64" s="24"/>
      <c r="F64" s="24"/>
      <c r="G64" s="24"/>
      <c r="H64" s="23"/>
      <c r="I64" s="23"/>
      <c r="J64" s="23"/>
      <c r="K64" s="212"/>
      <c r="L64" s="23"/>
      <c r="M64" s="23"/>
      <c r="N64" s="23"/>
      <c r="O64" s="23"/>
      <c r="P64" s="23"/>
      <c r="Q64" s="23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12"/>
      <c r="L65" s="23"/>
      <c r="M65" s="23"/>
      <c r="N65" s="23"/>
      <c r="O65" s="23"/>
      <c r="P65" s="23"/>
      <c r="Q65" s="23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12"/>
      <c r="L66" s="23"/>
      <c r="M66" s="23"/>
      <c r="N66" s="23"/>
      <c r="O66" s="23"/>
      <c r="P66" s="23"/>
      <c r="Q66" s="23"/>
    </row>
    <row r="67" spans="1:17" ht="9" customHeight="1">
      <c r="A67" s="185"/>
      <c r="C67" s="24"/>
      <c r="D67" s="24"/>
      <c r="E67" s="24"/>
      <c r="F67" s="24"/>
      <c r="G67" s="24"/>
      <c r="H67" s="23"/>
      <c r="I67" s="23"/>
      <c r="J67" s="23"/>
      <c r="K67" s="212"/>
      <c r="L67" s="23"/>
      <c r="M67" s="23"/>
      <c r="N67" s="23"/>
      <c r="O67" s="23"/>
      <c r="P67" s="23"/>
      <c r="Q67" s="23"/>
    </row>
    <row r="68" spans="1:17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12"/>
      <c r="L68" s="23"/>
      <c r="M68" s="23"/>
      <c r="N68" s="23"/>
      <c r="O68" s="23"/>
      <c r="P68" s="23"/>
      <c r="Q68" s="23"/>
    </row>
    <row r="69" spans="1:17" ht="9" customHeight="1">
      <c r="A69" s="22"/>
      <c r="C69" s="24"/>
      <c r="D69" s="24"/>
      <c r="E69" s="24"/>
      <c r="F69" s="24"/>
      <c r="G69" s="24"/>
      <c r="H69" s="23"/>
      <c r="I69" s="23"/>
      <c r="J69" s="23"/>
      <c r="K69" s="212"/>
      <c r="L69" s="23"/>
      <c r="M69" s="23"/>
      <c r="N69" s="23"/>
      <c r="O69" s="23"/>
      <c r="P69" s="23"/>
      <c r="Q69" s="23"/>
    </row>
    <row r="70" spans="1:17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12"/>
      <c r="L70" s="23"/>
      <c r="M70" s="23"/>
      <c r="N70" s="23"/>
      <c r="O70" s="23"/>
      <c r="P70" s="23"/>
      <c r="Q70" s="23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12"/>
      <c r="L71" s="23"/>
      <c r="M71" s="23"/>
      <c r="N71" s="23"/>
      <c r="O71" s="23"/>
      <c r="P71" s="23"/>
      <c r="Q71" s="23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12"/>
      <c r="L72" s="23"/>
      <c r="M72" s="23"/>
      <c r="N72" s="23"/>
      <c r="O72" s="23"/>
      <c r="P72" s="23"/>
      <c r="Q72" s="23"/>
    </row>
    <row r="73" spans="1:17" ht="9" customHeight="1">
      <c r="A73" s="185"/>
      <c r="C73" s="24"/>
      <c r="D73" s="24"/>
      <c r="E73" s="24"/>
      <c r="F73" s="24"/>
      <c r="G73" s="24"/>
      <c r="H73" s="23"/>
      <c r="I73" s="23"/>
      <c r="J73" s="23"/>
      <c r="K73" s="212"/>
      <c r="L73" s="23"/>
      <c r="M73" s="23"/>
      <c r="N73" s="23"/>
      <c r="O73" s="23"/>
      <c r="P73" s="23"/>
      <c r="Q73" s="23"/>
    </row>
    <row r="74" spans="1:17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12"/>
      <c r="L74" s="23"/>
      <c r="M74" s="23"/>
      <c r="N74" s="23"/>
      <c r="O74" s="23"/>
      <c r="P74" s="23"/>
      <c r="Q74" s="23"/>
    </row>
    <row r="75" spans="1:17" ht="9" customHeight="1">
      <c r="A75" s="22"/>
      <c r="C75" s="24"/>
      <c r="D75" s="24"/>
      <c r="E75" s="24"/>
      <c r="F75" s="24"/>
      <c r="G75" s="24"/>
      <c r="H75" s="23"/>
      <c r="I75" s="23"/>
      <c r="J75" s="23"/>
      <c r="K75" s="212"/>
      <c r="L75" s="23"/>
      <c r="M75" s="23"/>
      <c r="N75" s="23"/>
      <c r="O75" s="23"/>
      <c r="P75" s="23"/>
      <c r="Q75" s="23"/>
    </row>
    <row r="76" spans="1:17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12"/>
      <c r="L76" s="23"/>
      <c r="M76" s="23"/>
      <c r="N76" s="23"/>
      <c r="O76" s="23"/>
      <c r="P76" s="23"/>
      <c r="Q76" s="23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12"/>
      <c r="L77" s="23"/>
      <c r="M77" s="23"/>
      <c r="N77" s="23"/>
      <c r="O77" s="23"/>
      <c r="P77" s="23"/>
      <c r="Q77" s="23"/>
    </row>
    <row r="78" spans="1:17" ht="9" customHeight="1">
      <c r="A78" s="185"/>
      <c r="C78" s="24"/>
      <c r="D78" s="24"/>
      <c r="E78" s="24"/>
      <c r="F78" s="24"/>
      <c r="G78" s="24"/>
      <c r="H78" s="23"/>
      <c r="I78" s="23"/>
      <c r="J78" s="23"/>
      <c r="K78" s="212"/>
      <c r="L78" s="23"/>
      <c r="M78" s="23"/>
      <c r="N78" s="23"/>
      <c r="O78" s="23"/>
      <c r="P78" s="23"/>
      <c r="Q78" s="23"/>
    </row>
    <row r="79" spans="1:17" ht="9" customHeight="1">
      <c r="A79" s="186"/>
      <c r="C79" s="24"/>
      <c r="D79" s="24"/>
      <c r="E79" s="24"/>
      <c r="F79" s="24"/>
      <c r="G79" s="24"/>
      <c r="H79" s="23"/>
      <c r="I79" s="23"/>
      <c r="J79" s="23"/>
      <c r="K79" s="212"/>
      <c r="L79" s="23"/>
      <c r="M79" s="23"/>
      <c r="N79" s="23"/>
      <c r="O79" s="23"/>
      <c r="P79" s="23"/>
      <c r="Q79" s="23"/>
    </row>
    <row r="80" spans="1:17" ht="9" customHeight="1">
      <c r="A80" s="186"/>
      <c r="C80" s="24"/>
      <c r="D80" s="24"/>
      <c r="E80" s="24"/>
      <c r="F80" s="24"/>
      <c r="G80" s="24"/>
      <c r="H80" s="23"/>
      <c r="I80" s="23"/>
      <c r="J80" s="23"/>
      <c r="K80" s="212"/>
      <c r="L80" s="23"/>
      <c r="M80" s="23"/>
      <c r="N80" s="23"/>
      <c r="O80" s="23"/>
      <c r="P80" s="23"/>
      <c r="Q80" s="23"/>
    </row>
    <row r="81" spans="1:17" ht="9" customHeight="1">
      <c r="A81" s="186"/>
      <c r="C81" s="24"/>
      <c r="D81" s="24"/>
      <c r="E81" s="24"/>
      <c r="F81" s="24"/>
      <c r="G81" s="24"/>
      <c r="H81" s="23"/>
      <c r="I81" s="23"/>
      <c r="J81" s="23"/>
      <c r="K81" s="212"/>
      <c r="L81" s="23"/>
      <c r="M81" s="23"/>
      <c r="N81" s="23"/>
      <c r="O81" s="23"/>
      <c r="P81" s="23"/>
      <c r="Q81" s="23"/>
    </row>
    <row r="82" spans="1:17" ht="9" customHeight="1">
      <c r="A82" s="186"/>
      <c r="C82" s="24"/>
      <c r="D82" s="24"/>
      <c r="E82" s="24"/>
      <c r="F82" s="24"/>
      <c r="G82" s="24"/>
      <c r="H82" s="23"/>
      <c r="I82" s="23"/>
      <c r="J82" s="23"/>
      <c r="K82" s="212"/>
      <c r="L82" s="23"/>
      <c r="M82" s="23"/>
      <c r="N82" s="23"/>
      <c r="O82" s="23"/>
      <c r="P82" s="23"/>
      <c r="Q82" s="23"/>
    </row>
    <row r="83" spans="1:17" ht="9" customHeight="1">
      <c r="A83" s="187"/>
      <c r="C83" s="24"/>
      <c r="D83" s="24"/>
      <c r="E83" s="24"/>
      <c r="F83" s="24"/>
      <c r="G83" s="24"/>
      <c r="H83" s="23"/>
      <c r="I83" s="23"/>
      <c r="J83" s="23"/>
      <c r="K83" s="212"/>
      <c r="L83" s="23"/>
      <c r="M83" s="23"/>
      <c r="N83" s="23"/>
      <c r="O83" s="23"/>
      <c r="P83" s="23"/>
      <c r="Q83" s="23"/>
    </row>
    <row r="84" spans="1:17" ht="9" customHeight="1">
      <c r="A84" s="187"/>
      <c r="C84" s="24"/>
      <c r="D84" s="24"/>
      <c r="E84" s="24"/>
      <c r="F84" s="24"/>
      <c r="G84" s="24"/>
      <c r="H84" s="23"/>
      <c r="I84" s="23"/>
      <c r="J84" s="23"/>
      <c r="K84" s="212"/>
      <c r="L84" s="23"/>
      <c r="M84" s="23"/>
      <c r="N84" s="23"/>
      <c r="O84" s="23"/>
      <c r="P84" s="23"/>
      <c r="Q84" s="23"/>
    </row>
    <row r="85" spans="1:17" ht="9" customHeight="1">
      <c r="A85" s="188"/>
      <c r="C85" s="24"/>
      <c r="D85" s="24"/>
      <c r="E85" s="24"/>
      <c r="F85" s="24"/>
      <c r="G85" s="24"/>
      <c r="H85" s="23"/>
      <c r="I85" s="23"/>
      <c r="J85" s="23"/>
      <c r="K85" s="212"/>
      <c r="L85" s="23"/>
      <c r="M85" s="23"/>
      <c r="N85" s="23"/>
      <c r="O85" s="23"/>
      <c r="P85" s="23"/>
      <c r="Q85" s="23"/>
    </row>
    <row r="86" spans="1:17" ht="9" customHeight="1">
      <c r="A86" s="22"/>
      <c r="C86" s="24"/>
      <c r="D86" s="24"/>
      <c r="E86" s="24"/>
      <c r="F86" s="24"/>
      <c r="G86" s="24"/>
      <c r="H86" s="23"/>
      <c r="I86" s="23"/>
      <c r="J86" s="23"/>
      <c r="K86" s="212"/>
      <c r="L86" s="23"/>
      <c r="M86" s="23"/>
      <c r="N86" s="23"/>
      <c r="O86" s="23"/>
      <c r="P86" s="23"/>
      <c r="Q86" s="23"/>
    </row>
    <row r="87" spans="1:17" ht="9" customHeight="1">
      <c r="A87" s="22"/>
      <c r="C87" s="24"/>
      <c r="D87" s="24"/>
      <c r="E87" s="24"/>
      <c r="F87" s="24"/>
      <c r="G87" s="24"/>
      <c r="H87" s="23"/>
      <c r="I87" s="23"/>
      <c r="J87" s="23"/>
      <c r="K87" s="212"/>
      <c r="L87" s="23"/>
      <c r="M87" s="23"/>
      <c r="N87" s="23"/>
      <c r="O87" s="23"/>
      <c r="P87" s="23"/>
      <c r="Q87" s="23"/>
    </row>
    <row r="88" spans="1:17" ht="9" customHeight="1">
      <c r="A88" s="22"/>
      <c r="C88" s="24"/>
      <c r="D88" s="24"/>
      <c r="E88" s="24"/>
      <c r="F88" s="24"/>
      <c r="G88" s="24"/>
      <c r="H88" s="23"/>
      <c r="I88" s="23"/>
      <c r="J88" s="23"/>
      <c r="K88" s="212"/>
      <c r="L88" s="23"/>
      <c r="M88" s="23"/>
      <c r="N88" s="23"/>
      <c r="O88" s="23"/>
      <c r="P88" s="23"/>
      <c r="Q88" s="23"/>
    </row>
    <row r="89" spans="1:17" ht="9" customHeight="1">
      <c r="A89" s="22"/>
      <c r="C89" s="24"/>
      <c r="D89" s="24"/>
      <c r="E89" s="24"/>
      <c r="F89" s="24"/>
      <c r="G89" s="24"/>
      <c r="H89" s="23"/>
      <c r="I89" s="23"/>
      <c r="J89" s="23"/>
      <c r="K89" s="212"/>
      <c r="L89" s="23"/>
      <c r="M89" s="23"/>
      <c r="N89" s="23"/>
      <c r="O89" s="23"/>
      <c r="P89" s="23"/>
      <c r="Q89" s="23"/>
    </row>
    <row r="90" spans="1:17" ht="9" customHeight="1">
      <c r="A90" s="186"/>
      <c r="C90" s="24"/>
      <c r="D90" s="24"/>
      <c r="E90" s="24"/>
      <c r="F90" s="24"/>
      <c r="G90" s="24"/>
      <c r="H90" s="23"/>
      <c r="I90" s="23"/>
      <c r="J90" s="23"/>
      <c r="K90" s="212"/>
      <c r="L90" s="23"/>
      <c r="M90" s="23"/>
      <c r="N90" s="23"/>
      <c r="O90" s="23"/>
      <c r="P90" s="23"/>
      <c r="Q90" s="23"/>
    </row>
    <row r="91" spans="1:17" ht="9" customHeight="1">
      <c r="A91" s="188"/>
      <c r="C91" s="24"/>
      <c r="D91" s="24"/>
      <c r="E91" s="24"/>
      <c r="F91" s="24"/>
      <c r="G91" s="24"/>
      <c r="H91" s="23"/>
      <c r="I91" s="23"/>
      <c r="J91" s="23"/>
      <c r="K91" s="212"/>
      <c r="L91" s="23"/>
      <c r="M91" s="23"/>
      <c r="N91" s="23"/>
      <c r="O91" s="23"/>
      <c r="P91" s="23"/>
      <c r="Q91" s="23"/>
    </row>
    <row r="92" spans="1:17" ht="9" customHeight="1">
      <c r="A92" s="22"/>
      <c r="C92" s="24"/>
      <c r="D92" s="24"/>
      <c r="E92" s="24"/>
      <c r="F92" s="24"/>
      <c r="G92" s="24"/>
      <c r="H92" s="23"/>
      <c r="I92" s="23"/>
      <c r="J92" s="23"/>
      <c r="K92" s="212"/>
      <c r="L92" s="23"/>
      <c r="M92" s="23"/>
      <c r="N92" s="23"/>
      <c r="O92" s="23"/>
      <c r="P92" s="23"/>
      <c r="Q92" s="23"/>
    </row>
    <row r="93" spans="1:17" ht="9" customHeight="1">
      <c r="A93" s="22"/>
      <c r="C93" s="24"/>
      <c r="D93" s="24"/>
      <c r="E93" s="24"/>
      <c r="F93" s="24"/>
      <c r="G93" s="24"/>
      <c r="H93" s="23"/>
      <c r="I93" s="23"/>
      <c r="J93" s="23"/>
      <c r="K93" s="212"/>
      <c r="L93" s="23"/>
      <c r="M93" s="23"/>
      <c r="N93" s="23"/>
      <c r="O93" s="23"/>
      <c r="P93" s="23"/>
      <c r="Q93" s="23"/>
    </row>
    <row r="94" spans="1:17" ht="9" customHeight="1">
      <c r="A94" s="22"/>
      <c r="C94" s="24"/>
      <c r="D94" s="24"/>
      <c r="E94" s="24"/>
      <c r="F94" s="24"/>
      <c r="G94" s="24"/>
      <c r="H94" s="23"/>
      <c r="I94" s="23"/>
      <c r="J94" s="23"/>
      <c r="K94" s="212"/>
      <c r="L94" s="23"/>
      <c r="M94" s="23"/>
      <c r="N94" s="23"/>
      <c r="O94" s="23"/>
      <c r="P94" s="23"/>
      <c r="Q94" s="23"/>
    </row>
    <row r="95" spans="1:17" ht="9" customHeight="1">
      <c r="A95" s="22"/>
      <c r="C95" s="24"/>
      <c r="D95" s="24"/>
      <c r="E95" s="24"/>
      <c r="F95" s="24"/>
      <c r="G95" s="24"/>
      <c r="H95" s="23"/>
      <c r="I95" s="23"/>
      <c r="J95" s="23"/>
      <c r="K95" s="212"/>
      <c r="L95" s="23"/>
      <c r="M95" s="23"/>
      <c r="N95" s="23"/>
      <c r="O95" s="23"/>
      <c r="P95" s="23"/>
      <c r="Q95" s="23"/>
    </row>
    <row r="96" spans="1:17" ht="9" customHeight="1">
      <c r="A96" s="186"/>
      <c r="C96" s="24"/>
      <c r="D96" s="24"/>
      <c r="E96" s="24"/>
      <c r="F96" s="24"/>
      <c r="G96" s="24"/>
      <c r="H96" s="23"/>
      <c r="I96" s="23"/>
      <c r="J96" s="23"/>
      <c r="K96" s="212"/>
      <c r="L96" s="23"/>
      <c r="M96" s="23"/>
      <c r="N96" s="23"/>
      <c r="O96" s="23"/>
      <c r="P96" s="23"/>
      <c r="Q96" s="23"/>
    </row>
    <row r="97" spans="1:17" ht="9" customHeight="1">
      <c r="A97" s="188"/>
      <c r="C97" s="24"/>
      <c r="D97" s="24"/>
      <c r="E97" s="24"/>
      <c r="F97" s="24"/>
      <c r="G97" s="24"/>
      <c r="H97" s="23"/>
      <c r="I97" s="23"/>
      <c r="J97" s="23"/>
      <c r="K97" s="212"/>
      <c r="L97" s="23"/>
      <c r="M97" s="23"/>
      <c r="N97" s="23"/>
      <c r="O97" s="23"/>
      <c r="P97" s="23"/>
      <c r="Q97" s="23"/>
    </row>
    <row r="98" spans="1:17" ht="9" customHeight="1">
      <c r="A98" s="22"/>
      <c r="C98" s="24"/>
      <c r="D98" s="24"/>
      <c r="E98" s="24"/>
      <c r="F98" s="24"/>
      <c r="G98" s="24"/>
      <c r="H98" s="23"/>
      <c r="I98" s="23"/>
      <c r="J98" s="23"/>
      <c r="K98" s="212"/>
      <c r="L98" s="23"/>
      <c r="M98" s="23"/>
      <c r="N98" s="23"/>
      <c r="O98" s="23"/>
      <c r="P98" s="23"/>
      <c r="Q98" s="23"/>
    </row>
    <row r="99" spans="1:17" ht="9" customHeight="1">
      <c r="A99" s="22"/>
      <c r="C99" s="24"/>
      <c r="D99" s="24"/>
      <c r="E99" s="24"/>
      <c r="F99" s="24"/>
      <c r="G99" s="24"/>
      <c r="H99" s="23"/>
      <c r="I99" s="23"/>
      <c r="J99" s="23"/>
      <c r="K99" s="212"/>
      <c r="L99" s="23"/>
      <c r="M99" s="23"/>
      <c r="N99" s="23"/>
      <c r="O99" s="23"/>
      <c r="P99" s="23"/>
      <c r="Q99" s="23"/>
    </row>
    <row r="100" spans="1:17" ht="9" customHeight="1">
      <c r="A100" s="22"/>
      <c r="C100" s="48"/>
      <c r="D100" s="48"/>
      <c r="E100" s="48"/>
      <c r="F100" s="48"/>
      <c r="G100" s="48"/>
      <c r="K100" s="179"/>
    </row>
    <row r="101" spans="1:17" ht="9" customHeight="1">
      <c r="A101" s="22"/>
      <c r="C101" s="48"/>
      <c r="D101" s="48"/>
      <c r="E101" s="48"/>
      <c r="F101" s="48"/>
      <c r="G101" s="48"/>
      <c r="K101" s="179"/>
    </row>
    <row r="102" spans="1:17" ht="9" customHeight="1">
      <c r="A102" s="22"/>
      <c r="C102" s="48"/>
      <c r="D102" s="48"/>
      <c r="E102" s="48"/>
      <c r="F102" s="48"/>
      <c r="G102" s="48"/>
      <c r="K102" s="179"/>
    </row>
    <row r="103" spans="1:17" ht="9" customHeight="1">
      <c r="A103" s="22"/>
      <c r="C103" s="48"/>
      <c r="D103" s="48"/>
      <c r="E103" s="48"/>
      <c r="F103" s="48"/>
      <c r="G103" s="48"/>
      <c r="K103" s="179"/>
    </row>
    <row r="104" spans="1:17" ht="9" customHeight="1">
      <c r="A104" s="22"/>
      <c r="C104" s="48"/>
      <c r="D104" s="48"/>
      <c r="E104" s="48"/>
      <c r="F104" s="48"/>
      <c r="G104" s="48"/>
      <c r="K104" s="179"/>
    </row>
    <row r="105" spans="1:17" ht="9" customHeight="1">
      <c r="A105" s="22"/>
      <c r="C105" s="48"/>
      <c r="D105" s="48"/>
      <c r="E105" s="48"/>
      <c r="F105" s="48"/>
      <c r="G105" s="48"/>
      <c r="K105" s="179"/>
    </row>
    <row r="106" spans="1:17" ht="9" customHeight="1">
      <c r="A106" s="186"/>
      <c r="C106" s="48"/>
      <c r="D106" s="48"/>
      <c r="E106" s="48"/>
      <c r="F106" s="48"/>
      <c r="G106" s="48"/>
      <c r="K106" s="179"/>
    </row>
    <row r="107" spans="1:17" ht="9" customHeight="1">
      <c r="A107" s="188"/>
      <c r="C107" s="48"/>
      <c r="D107" s="48"/>
      <c r="E107" s="48"/>
      <c r="F107" s="48"/>
      <c r="G107" s="48"/>
      <c r="K107" s="179"/>
    </row>
    <row r="108" spans="1:17" ht="9" customHeight="1">
      <c r="A108" s="22"/>
      <c r="C108" s="48"/>
      <c r="D108" s="48"/>
      <c r="E108" s="48"/>
      <c r="F108" s="48"/>
      <c r="G108" s="48"/>
      <c r="K108" s="179"/>
    </row>
    <row r="109" spans="1:17" ht="9" customHeight="1">
      <c r="A109" s="22"/>
      <c r="C109" s="48"/>
      <c r="D109" s="48"/>
      <c r="E109" s="48"/>
      <c r="F109" s="48"/>
      <c r="G109" s="48"/>
      <c r="K109" s="179"/>
    </row>
    <row r="110" spans="1:17" ht="9" customHeight="1">
      <c r="A110" s="22"/>
      <c r="C110" s="48"/>
      <c r="D110" s="48"/>
      <c r="E110" s="48"/>
      <c r="F110" s="48"/>
      <c r="G110" s="48"/>
      <c r="K110" s="179"/>
    </row>
    <row r="111" spans="1:17" ht="9" customHeight="1">
      <c r="A111" s="22"/>
      <c r="C111" s="48"/>
      <c r="D111" s="48"/>
      <c r="E111" s="48"/>
      <c r="F111" s="48"/>
      <c r="G111" s="48"/>
      <c r="K111" s="179"/>
    </row>
    <row r="112" spans="1:17" ht="9" customHeight="1">
      <c r="A112" s="22"/>
      <c r="C112" s="48"/>
      <c r="D112" s="48"/>
      <c r="E112" s="48"/>
      <c r="F112" s="48"/>
      <c r="G112" s="48"/>
      <c r="K112" s="179"/>
    </row>
    <row r="113" spans="1:11" ht="9" customHeight="1">
      <c r="A113" s="22"/>
      <c r="C113" s="48"/>
      <c r="D113" s="48"/>
      <c r="E113" s="48"/>
      <c r="F113" s="48"/>
      <c r="G113" s="48"/>
      <c r="K113" s="179"/>
    </row>
    <row r="114" spans="1:11" ht="9" customHeight="1">
      <c r="A114" s="22"/>
      <c r="C114" s="48"/>
      <c r="D114" s="48"/>
      <c r="E114" s="48"/>
      <c r="F114" s="48"/>
      <c r="G114" s="48"/>
      <c r="K114" s="179"/>
    </row>
    <row r="115" spans="1:11" ht="9" customHeight="1">
      <c r="A115" s="22"/>
      <c r="C115" s="48"/>
      <c r="D115" s="48"/>
      <c r="E115" s="48"/>
      <c r="F115" s="48"/>
      <c r="G115" s="48"/>
      <c r="K115" s="179"/>
    </row>
    <row r="116" spans="1:11" ht="9" customHeight="1">
      <c r="A116" s="22"/>
      <c r="C116" s="48"/>
      <c r="D116" s="48"/>
      <c r="E116" s="48"/>
      <c r="F116" s="48"/>
      <c r="G116" s="48"/>
      <c r="K116" s="179"/>
    </row>
    <row r="117" spans="1:11" ht="9" customHeight="1">
      <c r="A117" s="188"/>
      <c r="C117" s="48"/>
      <c r="D117" s="48"/>
      <c r="E117" s="48"/>
      <c r="F117" s="48"/>
      <c r="G117" s="48"/>
      <c r="K117" s="179"/>
    </row>
    <row r="118" spans="1:11" ht="9" customHeight="1">
      <c r="A118" s="22"/>
      <c r="C118" s="48"/>
      <c r="D118" s="48"/>
      <c r="E118" s="48"/>
      <c r="F118" s="48"/>
      <c r="G118" s="48"/>
      <c r="K118" s="179"/>
    </row>
    <row r="119" spans="1:11" ht="9" customHeight="1">
      <c r="A119" s="22"/>
      <c r="C119" s="48"/>
      <c r="D119" s="48"/>
      <c r="E119" s="48"/>
      <c r="F119" s="48"/>
      <c r="G119" s="48"/>
      <c r="K119" s="179"/>
    </row>
    <row r="120" spans="1:11" ht="9" customHeight="1">
      <c r="A120" s="22"/>
      <c r="C120" s="48"/>
      <c r="D120" s="48"/>
      <c r="E120" s="48"/>
      <c r="F120" s="48"/>
      <c r="G120" s="48"/>
      <c r="K120" s="179"/>
    </row>
    <row r="121" spans="1:11">
      <c r="A121" s="189"/>
      <c r="C121" s="48"/>
      <c r="D121" s="48"/>
      <c r="E121" s="48"/>
      <c r="F121" s="48"/>
      <c r="G121" s="48"/>
      <c r="K121" s="179"/>
    </row>
    <row r="122" spans="1:11">
      <c r="A122" s="189"/>
      <c r="C122" s="48"/>
      <c r="D122" s="48"/>
      <c r="E122" s="48"/>
      <c r="F122" s="48"/>
      <c r="G122" s="48"/>
      <c r="K122" s="179"/>
    </row>
    <row r="123" spans="1:11">
      <c r="A123" s="189"/>
      <c r="C123" s="48"/>
      <c r="D123" s="48"/>
      <c r="E123" s="48"/>
      <c r="F123" s="48"/>
      <c r="G123" s="48"/>
      <c r="K123" s="179"/>
    </row>
    <row r="124" spans="1:11">
      <c r="A124" s="189"/>
      <c r="C124" s="48"/>
      <c r="D124" s="48"/>
      <c r="E124" s="48"/>
      <c r="F124" s="48"/>
      <c r="G124" s="48"/>
      <c r="K124" s="179"/>
    </row>
    <row r="125" spans="1:11">
      <c r="A125" s="189"/>
      <c r="C125" s="48"/>
      <c r="D125" s="48"/>
      <c r="E125" s="48"/>
      <c r="F125" s="48"/>
      <c r="G125" s="48"/>
      <c r="K125" s="179"/>
    </row>
    <row r="126" spans="1:11">
      <c r="A126" s="189"/>
      <c r="C126" s="48"/>
      <c r="D126" s="48"/>
      <c r="E126" s="48"/>
      <c r="F126" s="48"/>
      <c r="G126" s="48"/>
      <c r="K126" s="179"/>
    </row>
    <row r="127" spans="1:11">
      <c r="A127" s="189"/>
      <c r="C127" s="48"/>
      <c r="D127" s="48"/>
      <c r="E127" s="48"/>
      <c r="F127" s="48"/>
      <c r="G127" s="48"/>
      <c r="K127" s="179"/>
    </row>
    <row r="128" spans="1:11" ht="15.75">
      <c r="A128" s="190"/>
      <c r="C128" s="48"/>
      <c r="D128" s="48"/>
      <c r="E128" s="48"/>
      <c r="F128" s="48"/>
      <c r="G128" s="48"/>
      <c r="K128" s="179"/>
    </row>
    <row r="129" spans="1:11" ht="15.75">
      <c r="A129" s="190"/>
      <c r="C129" s="48"/>
      <c r="D129" s="48"/>
      <c r="E129" s="48"/>
      <c r="F129" s="48"/>
      <c r="G129" s="48"/>
      <c r="K129" s="179"/>
    </row>
    <row r="130" spans="1:11" ht="15.75">
      <c r="A130" s="190"/>
      <c r="C130" s="48"/>
      <c r="D130" s="48"/>
      <c r="E130" s="48"/>
      <c r="F130" s="48"/>
      <c r="G130" s="48"/>
      <c r="K130" s="179"/>
    </row>
    <row r="131" spans="1:11" ht="15.75">
      <c r="A131" s="190"/>
      <c r="C131" s="48"/>
      <c r="D131" s="48"/>
      <c r="E131" s="48"/>
      <c r="F131" s="48"/>
      <c r="G131" s="48"/>
      <c r="K131" s="179"/>
    </row>
    <row r="132" spans="1:11" ht="15.75">
      <c r="A132" s="190"/>
      <c r="C132" s="48"/>
      <c r="D132" s="48"/>
      <c r="E132" s="48"/>
      <c r="F132" s="48"/>
      <c r="G132" s="48"/>
      <c r="K132" s="179"/>
    </row>
    <row r="133" spans="1:11" ht="15.75">
      <c r="A133" s="190"/>
      <c r="C133" s="48"/>
      <c r="D133" s="48"/>
      <c r="E133" s="48"/>
      <c r="F133" s="48"/>
      <c r="G133" s="48"/>
      <c r="K133" s="179"/>
    </row>
    <row r="134" spans="1:11" ht="15.75">
      <c r="A134" s="190"/>
      <c r="C134" s="48"/>
      <c r="D134" s="48"/>
      <c r="E134" s="48"/>
      <c r="F134" s="48"/>
      <c r="G134" s="48"/>
      <c r="K134" s="179"/>
    </row>
    <row r="135" spans="1:11" ht="15.75">
      <c r="A135" s="190"/>
      <c r="C135" s="48"/>
      <c r="D135" s="48"/>
      <c r="E135" s="48"/>
      <c r="F135" s="48"/>
      <c r="G135" s="48"/>
      <c r="K135" s="179"/>
    </row>
    <row r="136" spans="1:11" ht="15.75">
      <c r="A136" s="190"/>
      <c r="C136" s="48"/>
      <c r="D136" s="48"/>
      <c r="E136" s="48"/>
      <c r="F136" s="48"/>
      <c r="G136" s="48"/>
      <c r="K136" s="179"/>
    </row>
    <row r="137" spans="1:11" ht="15.75">
      <c r="A137" s="190"/>
      <c r="C137" s="48"/>
      <c r="D137" s="48"/>
      <c r="E137" s="48"/>
      <c r="F137" s="48"/>
      <c r="G137" s="48"/>
      <c r="K137" s="179"/>
    </row>
    <row r="138" spans="1:11" ht="15.75">
      <c r="A138" s="190"/>
      <c r="C138" s="48"/>
      <c r="D138" s="48"/>
      <c r="E138" s="48"/>
      <c r="F138" s="48"/>
      <c r="G138" s="48"/>
      <c r="K138" s="179"/>
    </row>
    <row r="139" spans="1:11" ht="15.75">
      <c r="A139" s="190"/>
      <c r="C139" s="48"/>
      <c r="D139" s="48"/>
      <c r="E139" s="48"/>
      <c r="F139" s="48"/>
      <c r="G139" s="48"/>
      <c r="K139" s="179"/>
    </row>
    <row r="140" spans="1:11" ht="15.75">
      <c r="A140" s="190"/>
      <c r="C140" s="48"/>
      <c r="D140" s="48"/>
      <c r="E140" s="48"/>
      <c r="F140" s="48"/>
      <c r="G140" s="48"/>
      <c r="K140" s="179"/>
    </row>
    <row r="141" spans="1:11" ht="15.75">
      <c r="A141" s="190"/>
      <c r="C141" s="48"/>
      <c r="D141" s="48"/>
      <c r="E141" s="48"/>
      <c r="F141" s="48"/>
      <c r="G141" s="48"/>
      <c r="K141" s="179"/>
    </row>
    <row r="142" spans="1:11" ht="15.75">
      <c r="A142" s="190"/>
      <c r="C142" s="48"/>
      <c r="D142" s="48"/>
      <c r="E142" s="48"/>
      <c r="F142" s="48"/>
      <c r="G142" s="48"/>
      <c r="K142" s="179"/>
    </row>
    <row r="143" spans="1:11" ht="15.75">
      <c r="A143" s="190"/>
      <c r="C143" s="48"/>
      <c r="D143" s="48"/>
      <c r="E143" s="48"/>
      <c r="F143" s="48"/>
      <c r="G143" s="48"/>
      <c r="K143" s="179"/>
    </row>
    <row r="144" spans="1:11" ht="15.75">
      <c r="A144" s="190"/>
      <c r="C144" s="48"/>
      <c r="D144" s="48"/>
      <c r="E144" s="48"/>
      <c r="F144" s="48"/>
      <c r="G144" s="48"/>
      <c r="K144" s="179"/>
    </row>
    <row r="145" spans="1:11" ht="15.75">
      <c r="A145" s="190"/>
      <c r="C145" s="48"/>
      <c r="D145" s="48"/>
      <c r="E145" s="48"/>
      <c r="F145" s="48"/>
      <c r="G145" s="48"/>
      <c r="K145" s="179"/>
    </row>
    <row r="146" spans="1:11" ht="15.75">
      <c r="A146" s="190"/>
      <c r="C146" s="48"/>
      <c r="D146" s="48"/>
      <c r="E146" s="48"/>
      <c r="F146" s="48"/>
      <c r="G146" s="48"/>
      <c r="K146" s="179"/>
    </row>
    <row r="147" spans="1:11" ht="15.75">
      <c r="A147" s="190"/>
      <c r="C147" s="48"/>
      <c r="D147" s="48"/>
      <c r="E147" s="48"/>
      <c r="F147" s="48"/>
      <c r="G147" s="48"/>
      <c r="K147" s="179"/>
    </row>
    <row r="148" spans="1:11" ht="15.75">
      <c r="A148" s="190"/>
      <c r="C148" s="48"/>
      <c r="D148" s="48"/>
      <c r="E148" s="48"/>
      <c r="F148" s="48"/>
      <c r="G148" s="48"/>
      <c r="K148" s="179"/>
    </row>
    <row r="149" spans="1:11" ht="15.75">
      <c r="A149" s="190"/>
      <c r="C149" s="48"/>
      <c r="D149" s="48"/>
      <c r="E149" s="48"/>
      <c r="F149" s="48"/>
      <c r="G149" s="48"/>
      <c r="K149" s="179"/>
    </row>
    <row r="150" spans="1:11" ht="15.75">
      <c r="A150" s="190"/>
      <c r="C150" s="48"/>
      <c r="D150" s="48"/>
      <c r="E150" s="48"/>
      <c r="F150" s="48"/>
      <c r="G150" s="48"/>
      <c r="K150" s="179"/>
    </row>
    <row r="151" spans="1:11" ht="15.75">
      <c r="A151" s="190"/>
      <c r="C151" s="48"/>
      <c r="D151" s="48"/>
      <c r="E151" s="48"/>
      <c r="F151" s="48"/>
      <c r="G151" s="48"/>
      <c r="K151" s="179"/>
    </row>
    <row r="152" spans="1:11" ht="15.75">
      <c r="A152" s="190"/>
      <c r="C152" s="48"/>
      <c r="D152" s="48"/>
      <c r="E152" s="48"/>
      <c r="F152" s="48"/>
      <c r="G152" s="48"/>
      <c r="K152" s="179"/>
    </row>
    <row r="153" spans="1:11" ht="15.75">
      <c r="A153" s="190"/>
      <c r="C153" s="48"/>
      <c r="D153" s="48"/>
      <c r="E153" s="48"/>
      <c r="F153" s="48"/>
      <c r="G153" s="48"/>
      <c r="K153" s="179"/>
    </row>
    <row r="154" spans="1:11" ht="15.75">
      <c r="A154" s="190"/>
      <c r="C154" s="48"/>
      <c r="D154" s="48"/>
      <c r="E154" s="48"/>
      <c r="F154" s="48"/>
      <c r="G154" s="48"/>
      <c r="K154" s="179"/>
    </row>
    <row r="155" spans="1:11" ht="15.75">
      <c r="A155" s="190"/>
      <c r="C155" s="48"/>
      <c r="D155" s="48"/>
      <c r="E155" s="48"/>
      <c r="F155" s="48"/>
      <c r="G155" s="48"/>
      <c r="K155" s="179"/>
    </row>
    <row r="156" spans="1:11" ht="15.75">
      <c r="A156" s="190"/>
      <c r="C156" s="48"/>
      <c r="D156" s="48"/>
      <c r="E156" s="48"/>
      <c r="F156" s="48"/>
      <c r="G156" s="48"/>
      <c r="K156" s="179"/>
    </row>
    <row r="157" spans="1:11" ht="15.75">
      <c r="A157" s="190"/>
      <c r="C157" s="48"/>
      <c r="D157" s="48"/>
      <c r="E157" s="48"/>
      <c r="F157" s="48"/>
      <c r="G157" s="48"/>
      <c r="K157" s="179"/>
    </row>
    <row r="158" spans="1:11" ht="15.75">
      <c r="A158" s="190"/>
      <c r="C158" s="48"/>
      <c r="D158" s="48"/>
      <c r="E158" s="48"/>
      <c r="F158" s="48"/>
      <c r="G158" s="48"/>
      <c r="K158" s="179"/>
    </row>
    <row r="159" spans="1:11" ht="15.75">
      <c r="A159" s="190"/>
      <c r="C159" s="48"/>
      <c r="D159" s="48"/>
      <c r="E159" s="48"/>
      <c r="F159" s="48"/>
      <c r="G159" s="48"/>
      <c r="K159" s="179"/>
    </row>
    <row r="160" spans="1:11" ht="15.75">
      <c r="A160" s="190"/>
      <c r="C160" s="48"/>
      <c r="D160" s="48"/>
      <c r="E160" s="48"/>
      <c r="F160" s="48"/>
      <c r="G160" s="48"/>
      <c r="K160" s="179"/>
    </row>
    <row r="161" spans="1:11" ht="15.75">
      <c r="A161" s="190"/>
      <c r="C161" s="48"/>
      <c r="D161" s="48"/>
      <c r="E161" s="48"/>
      <c r="F161" s="48"/>
      <c r="G161" s="48"/>
      <c r="K161" s="179"/>
    </row>
    <row r="162" spans="1:11" ht="15.75">
      <c r="A162" s="190"/>
      <c r="C162" s="48"/>
      <c r="D162" s="48"/>
      <c r="E162" s="48"/>
      <c r="F162" s="48"/>
      <c r="G162" s="48"/>
      <c r="K162" s="179"/>
    </row>
    <row r="163" spans="1:11" ht="15.75">
      <c r="A163" s="190"/>
      <c r="C163" s="48"/>
      <c r="D163" s="48"/>
      <c r="E163" s="48"/>
      <c r="F163" s="48"/>
      <c r="G163" s="48"/>
      <c r="K163" s="179"/>
    </row>
    <row r="164" spans="1:11" ht="15.75">
      <c r="A164" s="190"/>
      <c r="C164" s="48"/>
      <c r="D164" s="48"/>
      <c r="E164" s="48"/>
      <c r="F164" s="48"/>
      <c r="G164" s="48"/>
      <c r="K164" s="179"/>
    </row>
    <row r="165" spans="1:11" ht="15.75">
      <c r="A165" s="190"/>
      <c r="C165" s="48"/>
      <c r="D165" s="48"/>
      <c r="E165" s="48"/>
      <c r="F165" s="48"/>
      <c r="G165" s="48"/>
      <c r="K165" s="179"/>
    </row>
    <row r="166" spans="1:11" ht="15.75">
      <c r="A166" s="190"/>
      <c r="C166" s="48"/>
      <c r="D166" s="48"/>
      <c r="E166" s="48"/>
      <c r="F166" s="48"/>
      <c r="G166" s="48"/>
      <c r="K166" s="179"/>
    </row>
    <row r="167" spans="1:11" ht="15.75">
      <c r="A167" s="190"/>
      <c r="C167" s="48"/>
      <c r="D167" s="48"/>
      <c r="E167" s="48"/>
      <c r="F167" s="48"/>
      <c r="G167" s="48"/>
      <c r="K167" s="179"/>
    </row>
    <row r="168" spans="1:11" ht="15.75">
      <c r="A168" s="190"/>
      <c r="C168" s="48"/>
      <c r="D168" s="48"/>
      <c r="E168" s="48"/>
      <c r="F168" s="48"/>
      <c r="G168" s="48"/>
      <c r="K168" s="179"/>
    </row>
    <row r="169" spans="1:11" ht="15.75">
      <c r="A169" s="190"/>
      <c r="C169" s="48"/>
      <c r="D169" s="48"/>
      <c r="E169" s="48"/>
      <c r="F169" s="48"/>
      <c r="G169" s="48"/>
      <c r="K169" s="179"/>
    </row>
    <row r="170" spans="1:11" ht="15.75">
      <c r="A170" s="190"/>
      <c r="C170" s="48"/>
      <c r="D170" s="48"/>
      <c r="E170" s="48"/>
      <c r="F170" s="48"/>
      <c r="G170" s="48"/>
      <c r="K170" s="179"/>
    </row>
    <row r="171" spans="1:11" ht="15.75">
      <c r="A171" s="190"/>
      <c r="C171" s="48"/>
      <c r="D171" s="48"/>
      <c r="E171" s="48"/>
      <c r="F171" s="48"/>
      <c r="G171" s="48"/>
      <c r="K171" s="179"/>
    </row>
    <row r="172" spans="1:11" ht="15.75">
      <c r="A172" s="190"/>
      <c r="C172" s="48"/>
      <c r="D172" s="48"/>
      <c r="E172" s="48"/>
      <c r="F172" s="48"/>
      <c r="G172" s="48"/>
      <c r="K172" s="179"/>
    </row>
    <row r="173" spans="1:11" ht="15.75">
      <c r="A173" s="190"/>
      <c r="C173" s="48"/>
      <c r="D173" s="48"/>
      <c r="E173" s="48"/>
      <c r="F173" s="48"/>
      <c r="G173" s="48"/>
      <c r="K173" s="179"/>
    </row>
    <row r="174" spans="1:11" ht="15.75">
      <c r="A174" s="190"/>
      <c r="C174" s="48"/>
      <c r="D174" s="48"/>
      <c r="E174" s="48"/>
      <c r="F174" s="48"/>
      <c r="G174" s="48"/>
      <c r="K174" s="179"/>
    </row>
    <row r="175" spans="1:11" ht="15.75">
      <c r="A175" s="190"/>
      <c r="C175" s="48"/>
      <c r="D175" s="48"/>
      <c r="E175" s="48"/>
      <c r="F175" s="48"/>
      <c r="G175" s="48"/>
      <c r="K175" s="179"/>
    </row>
    <row r="176" spans="1:11" ht="15.75">
      <c r="A176" s="190"/>
      <c r="C176" s="48"/>
      <c r="D176" s="48"/>
      <c r="E176" s="48"/>
      <c r="F176" s="48"/>
      <c r="G176" s="48"/>
      <c r="K176" s="179"/>
    </row>
    <row r="177" spans="1:11" ht="15.75">
      <c r="A177" s="190"/>
      <c r="C177" s="48"/>
      <c r="D177" s="48"/>
      <c r="E177" s="48"/>
      <c r="F177" s="48"/>
      <c r="G177" s="48"/>
      <c r="K177" s="179"/>
    </row>
    <row r="178" spans="1:11" ht="15.75">
      <c r="A178" s="190"/>
      <c r="C178" s="48"/>
      <c r="D178" s="48"/>
      <c r="E178" s="48"/>
      <c r="F178" s="48"/>
      <c r="G178" s="48"/>
      <c r="K178" s="179"/>
    </row>
    <row r="179" spans="1:11" ht="15.75">
      <c r="A179" s="190"/>
      <c r="C179" s="48"/>
      <c r="D179" s="48"/>
      <c r="E179" s="48"/>
      <c r="F179" s="48"/>
      <c r="G179" s="48"/>
      <c r="K179" s="179"/>
    </row>
    <row r="180" spans="1:11" ht="15.75">
      <c r="A180" s="190"/>
      <c r="C180" s="48"/>
      <c r="D180" s="48"/>
      <c r="E180" s="48"/>
      <c r="F180" s="48"/>
      <c r="G180" s="48"/>
      <c r="K180" s="179"/>
    </row>
    <row r="181" spans="1:11" ht="15.75">
      <c r="A181" s="190"/>
      <c r="C181" s="48"/>
      <c r="D181" s="48"/>
      <c r="E181" s="48"/>
      <c r="F181" s="48"/>
      <c r="G181" s="48"/>
      <c r="K181" s="179"/>
    </row>
    <row r="182" spans="1:11" ht="15.75">
      <c r="A182" s="190"/>
      <c r="C182" s="48"/>
      <c r="D182" s="48"/>
      <c r="E182" s="48"/>
      <c r="F182" s="48"/>
      <c r="G182" s="48"/>
      <c r="K182" s="179"/>
    </row>
    <row r="183" spans="1:11" ht="15.75">
      <c r="A183" s="190"/>
      <c r="C183" s="48"/>
      <c r="D183" s="48"/>
      <c r="E183" s="48"/>
      <c r="F183" s="48"/>
      <c r="G183" s="48"/>
      <c r="K183" s="179"/>
    </row>
    <row r="184" spans="1:11" ht="15.75">
      <c r="A184" s="190"/>
      <c r="C184" s="48"/>
      <c r="D184" s="48"/>
      <c r="E184" s="48"/>
      <c r="F184" s="48"/>
      <c r="G184" s="48"/>
      <c r="K184" s="179"/>
    </row>
    <row r="185" spans="1:11" ht="15.75">
      <c r="A185" s="190"/>
      <c r="C185" s="48"/>
      <c r="D185" s="48"/>
      <c r="E185" s="48"/>
      <c r="F185" s="48"/>
      <c r="G185" s="48"/>
      <c r="K185" s="179"/>
    </row>
    <row r="186" spans="1:11" ht="15.75">
      <c r="A186" s="190"/>
      <c r="C186" s="48"/>
      <c r="D186" s="48"/>
      <c r="E186" s="48"/>
      <c r="F186" s="48"/>
      <c r="G186" s="48"/>
      <c r="K186" s="179"/>
    </row>
    <row r="187" spans="1:11" ht="15.75">
      <c r="A187" s="190"/>
      <c r="C187" s="48"/>
      <c r="D187" s="48"/>
      <c r="E187" s="48"/>
      <c r="F187" s="48"/>
      <c r="G187" s="48"/>
      <c r="K187" s="179"/>
    </row>
    <row r="188" spans="1:11" ht="15.75">
      <c r="A188" s="190"/>
      <c r="C188" s="48"/>
      <c r="D188" s="48"/>
      <c r="E188" s="48"/>
      <c r="F188" s="48"/>
      <c r="G188" s="48"/>
      <c r="K188" s="179"/>
    </row>
    <row r="189" spans="1:11" ht="15.75">
      <c r="A189" s="190"/>
      <c r="C189" s="48"/>
      <c r="D189" s="48"/>
      <c r="E189" s="48"/>
      <c r="F189" s="48"/>
      <c r="G189" s="48"/>
      <c r="K189" s="179"/>
    </row>
    <row r="190" spans="1:11" ht="15.75">
      <c r="A190" s="190"/>
      <c r="C190" s="48"/>
      <c r="D190" s="48"/>
      <c r="E190" s="48"/>
      <c r="F190" s="48"/>
      <c r="G190" s="48"/>
      <c r="K190" s="179"/>
    </row>
    <row r="191" spans="1:11" ht="15.75">
      <c r="A191" s="190"/>
      <c r="C191" s="48"/>
      <c r="D191" s="48"/>
      <c r="E191" s="48"/>
      <c r="F191" s="48"/>
      <c r="G191" s="48"/>
      <c r="K191" s="179"/>
    </row>
    <row r="192" spans="1:11" ht="15.75">
      <c r="A192" s="190"/>
      <c r="C192" s="48"/>
      <c r="D192" s="48"/>
      <c r="E192" s="48"/>
      <c r="F192" s="48"/>
      <c r="G192" s="48"/>
      <c r="K192" s="179"/>
    </row>
    <row r="193" spans="1:11" ht="15.75">
      <c r="A193" s="190"/>
      <c r="C193" s="48"/>
      <c r="D193" s="48"/>
      <c r="E193" s="48"/>
      <c r="F193" s="48"/>
      <c r="G193" s="48"/>
      <c r="K193" s="179"/>
    </row>
    <row r="194" spans="1:11" ht="15.75">
      <c r="A194" s="190"/>
      <c r="C194" s="48"/>
      <c r="D194" s="48"/>
      <c r="E194" s="48"/>
      <c r="F194" s="48"/>
      <c r="G194" s="48"/>
      <c r="K194" s="179"/>
    </row>
    <row r="195" spans="1:11" ht="15.75">
      <c r="A195" s="190"/>
      <c r="C195" s="48"/>
      <c r="D195" s="48"/>
      <c r="E195" s="48"/>
      <c r="F195" s="48"/>
      <c r="G195" s="48"/>
      <c r="K195" s="179"/>
    </row>
    <row r="196" spans="1:11" ht="15.75">
      <c r="A196" s="190"/>
      <c r="C196" s="48"/>
      <c r="D196" s="48"/>
      <c r="E196" s="48"/>
      <c r="F196" s="48"/>
      <c r="G196" s="48"/>
      <c r="K196" s="179"/>
    </row>
    <row r="197" spans="1:11" ht="15.75">
      <c r="A197" s="190"/>
      <c r="C197" s="48"/>
      <c r="D197" s="48"/>
      <c r="E197" s="48"/>
      <c r="F197" s="48"/>
      <c r="G197" s="48"/>
      <c r="K197" s="179"/>
    </row>
    <row r="198" spans="1:11" ht="15.75">
      <c r="A198" s="190"/>
      <c r="C198" s="48"/>
      <c r="D198" s="48"/>
      <c r="E198" s="48"/>
      <c r="F198" s="48"/>
      <c r="G198" s="48"/>
      <c r="K198" s="179"/>
    </row>
    <row r="199" spans="1:11" ht="15.75">
      <c r="A199" s="190"/>
      <c r="C199" s="48"/>
      <c r="D199" s="48"/>
      <c r="E199" s="48"/>
      <c r="F199" s="48"/>
      <c r="G199" s="48"/>
      <c r="K199" s="179"/>
    </row>
    <row r="200" spans="1:11" ht="15.75">
      <c r="A200" s="190"/>
      <c r="C200" s="48"/>
      <c r="D200" s="48"/>
      <c r="E200" s="48"/>
      <c r="F200" s="48"/>
      <c r="G200" s="48"/>
      <c r="K200" s="179"/>
    </row>
    <row r="201" spans="1:11" ht="15.75">
      <c r="A201" s="190"/>
      <c r="C201" s="48"/>
      <c r="D201" s="48"/>
      <c r="E201" s="48"/>
      <c r="F201" s="48"/>
      <c r="G201" s="48"/>
      <c r="K201" s="179"/>
    </row>
    <row r="202" spans="1:11" ht="15.75">
      <c r="A202" s="190"/>
      <c r="C202" s="48"/>
      <c r="D202" s="48"/>
      <c r="E202" s="48"/>
      <c r="F202" s="48"/>
      <c r="G202" s="48"/>
      <c r="K202" s="179"/>
    </row>
    <row r="203" spans="1:11" ht="15.75">
      <c r="A203" s="190"/>
      <c r="C203" s="48"/>
      <c r="D203" s="48"/>
      <c r="E203" s="48"/>
      <c r="F203" s="48"/>
      <c r="G203" s="48"/>
      <c r="K203" s="179"/>
    </row>
    <row r="204" spans="1:11" ht="15.75">
      <c r="A204" s="190"/>
      <c r="C204" s="48"/>
      <c r="D204" s="48"/>
      <c r="E204" s="48"/>
      <c r="F204" s="48"/>
      <c r="G204" s="48"/>
      <c r="K204" s="179"/>
    </row>
    <row r="205" spans="1:11" ht="15.75">
      <c r="A205" s="190"/>
      <c r="C205" s="48"/>
      <c r="D205" s="48"/>
      <c r="E205" s="48"/>
      <c r="F205" s="48"/>
      <c r="G205" s="48"/>
      <c r="K205" s="179"/>
    </row>
    <row r="206" spans="1:11" ht="15.75">
      <c r="A206" s="190"/>
      <c r="C206" s="48"/>
      <c r="D206" s="48"/>
      <c r="E206" s="48"/>
      <c r="F206" s="48"/>
      <c r="G206" s="48"/>
      <c r="K206" s="179"/>
    </row>
    <row r="207" spans="1:11" ht="15.75">
      <c r="A207" s="190"/>
      <c r="C207" s="48"/>
      <c r="D207" s="48"/>
      <c r="E207" s="48"/>
      <c r="F207" s="48"/>
      <c r="G207" s="48"/>
      <c r="K207" s="179"/>
    </row>
    <row r="208" spans="1:11" ht="15.75">
      <c r="A208" s="190"/>
      <c r="C208" s="48"/>
      <c r="D208" s="48"/>
      <c r="E208" s="48"/>
      <c r="F208" s="48"/>
      <c r="G208" s="48"/>
      <c r="K208" s="179"/>
    </row>
    <row r="209" spans="1:11" ht="15.75">
      <c r="A209" s="190"/>
      <c r="C209" s="48"/>
      <c r="D209" s="48"/>
      <c r="E209" s="48"/>
      <c r="F209" s="48"/>
      <c r="G209" s="48"/>
      <c r="K209" s="179"/>
    </row>
    <row r="210" spans="1:11" ht="15.75">
      <c r="A210" s="190"/>
      <c r="C210" s="48"/>
      <c r="D210" s="48"/>
      <c r="E210" s="48"/>
      <c r="F210" s="48"/>
      <c r="G210" s="48"/>
      <c r="K210" s="179"/>
    </row>
    <row r="211" spans="1:11" ht="15.75">
      <c r="A211" s="190"/>
      <c r="C211" s="48"/>
      <c r="D211" s="48"/>
      <c r="E211" s="48"/>
      <c r="F211" s="48"/>
      <c r="G211" s="48"/>
      <c r="K211" s="179"/>
    </row>
    <row r="212" spans="1:11" ht="15.75">
      <c r="A212" s="190"/>
      <c r="C212" s="48"/>
      <c r="D212" s="48"/>
      <c r="E212" s="48"/>
      <c r="F212" s="48"/>
      <c r="G212" s="48"/>
      <c r="K212" s="179"/>
    </row>
    <row r="213" spans="1:11" ht="15.75">
      <c r="A213" s="190"/>
      <c r="C213" s="48"/>
      <c r="D213" s="48"/>
      <c r="E213" s="48"/>
      <c r="F213" s="48"/>
      <c r="G213" s="48"/>
      <c r="K213" s="179"/>
    </row>
    <row r="214" spans="1:11" ht="15.75">
      <c r="A214" s="190"/>
      <c r="C214" s="48"/>
      <c r="D214" s="48"/>
      <c r="E214" s="48"/>
      <c r="F214" s="48"/>
      <c r="G214" s="48"/>
      <c r="K214" s="179"/>
    </row>
    <row r="215" spans="1:11" ht="15.75">
      <c r="A215" s="190"/>
      <c r="C215" s="48"/>
      <c r="D215" s="48"/>
      <c r="E215" s="48"/>
      <c r="F215" s="48"/>
      <c r="G215" s="48"/>
      <c r="K215" s="179"/>
    </row>
    <row r="216" spans="1:11" ht="15.75">
      <c r="A216" s="190"/>
      <c r="C216" s="48"/>
      <c r="D216" s="48"/>
      <c r="E216" s="48"/>
      <c r="F216" s="48"/>
      <c r="G216" s="48"/>
      <c r="K216" s="179"/>
    </row>
    <row r="217" spans="1:11" ht="15.75">
      <c r="A217" s="190"/>
      <c r="C217" s="48"/>
      <c r="D217" s="48"/>
      <c r="E217" s="48"/>
      <c r="F217" s="48"/>
      <c r="G217" s="48"/>
      <c r="K217" s="179"/>
    </row>
    <row r="218" spans="1:11" ht="15.75">
      <c r="A218" s="190"/>
      <c r="C218" s="48"/>
      <c r="D218" s="48"/>
      <c r="E218" s="48"/>
      <c r="F218" s="48"/>
      <c r="G218" s="48"/>
      <c r="K218" s="179"/>
    </row>
    <row r="219" spans="1:11" ht="15.75">
      <c r="A219" s="25"/>
      <c r="C219" s="48"/>
      <c r="D219" s="48"/>
      <c r="E219" s="48"/>
      <c r="F219" s="48"/>
      <c r="G219" s="48"/>
      <c r="K219" s="179"/>
    </row>
    <row r="220" spans="1:11" ht="15.75">
      <c r="A220" s="25"/>
      <c r="C220" s="48"/>
      <c r="D220" s="48"/>
      <c r="E220" s="48"/>
      <c r="F220" s="48"/>
      <c r="G220" s="48"/>
      <c r="K220" s="179"/>
    </row>
    <row r="221" spans="1:11" ht="15.75">
      <c r="A221" s="25"/>
      <c r="C221" s="48"/>
      <c r="D221" s="48"/>
      <c r="E221" s="48"/>
      <c r="F221" s="48"/>
      <c r="G221" s="48"/>
      <c r="K221" s="179"/>
    </row>
    <row r="222" spans="1:11" ht="15.75">
      <c r="A222" s="25"/>
      <c r="C222" s="48"/>
      <c r="D222" s="48"/>
      <c r="E222" s="48"/>
      <c r="F222" s="48"/>
      <c r="G222" s="48"/>
    </row>
    <row r="223" spans="1:11" ht="15.75">
      <c r="A223" s="25"/>
      <c r="C223" s="48"/>
      <c r="D223" s="48"/>
      <c r="E223" s="48"/>
      <c r="F223" s="48"/>
      <c r="G223" s="48"/>
    </row>
    <row r="224" spans="1:11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  <c r="C282" s="48"/>
      <c r="D282" s="48"/>
      <c r="E282" s="48"/>
      <c r="F282" s="48"/>
      <c r="G282" s="48"/>
    </row>
    <row r="283" spans="1:7" ht="15.75">
      <c r="A283" s="25"/>
      <c r="C283" s="48"/>
      <c r="D283" s="48"/>
      <c r="E283" s="48"/>
      <c r="F283" s="48"/>
      <c r="G283" s="48"/>
    </row>
    <row r="284" spans="1:7" ht="15.75">
      <c r="A284" s="25"/>
      <c r="C284" s="48"/>
      <c r="D284" s="48"/>
      <c r="E284" s="48"/>
      <c r="F284" s="48"/>
      <c r="G284" s="48"/>
    </row>
    <row r="285" spans="1:7" ht="15.75">
      <c r="A285" s="25"/>
      <c r="C285" s="48"/>
      <c r="D285" s="48"/>
      <c r="E285" s="48"/>
      <c r="F285" s="48"/>
      <c r="G285" s="48"/>
    </row>
    <row r="286" spans="1:7" ht="15.75">
      <c r="A286" s="25"/>
      <c r="C286" s="48"/>
      <c r="D286" s="48"/>
      <c r="E286" s="48"/>
      <c r="F286" s="48"/>
      <c r="G286" s="48"/>
    </row>
    <row r="287" spans="1:7" ht="15.75">
      <c r="A287" s="25"/>
      <c r="C287" s="48"/>
      <c r="D287" s="48"/>
      <c r="E287" s="48"/>
      <c r="F287" s="48"/>
      <c r="G287" s="48"/>
    </row>
    <row r="288" spans="1:7" ht="15.75">
      <c r="A288" s="25"/>
      <c r="C288" s="48"/>
      <c r="D288" s="48"/>
      <c r="E288" s="48"/>
      <c r="F288" s="48"/>
      <c r="G288" s="48"/>
    </row>
    <row r="289" spans="1:7" ht="15.75">
      <c r="A289" s="25"/>
      <c r="C289" s="48"/>
      <c r="D289" s="48"/>
      <c r="E289" s="48"/>
      <c r="F289" s="48"/>
      <c r="G289" s="48"/>
    </row>
    <row r="290" spans="1:7" ht="15.75">
      <c r="A290" s="25"/>
      <c r="C290" s="48"/>
      <c r="D290" s="48"/>
      <c r="E290" s="48"/>
      <c r="F290" s="48"/>
      <c r="G290" s="48"/>
    </row>
    <row r="291" spans="1:7" ht="15.75">
      <c r="A291" s="25"/>
    </row>
    <row r="292" spans="1:7" ht="15.75">
      <c r="A292" s="25"/>
    </row>
    <row r="293" spans="1:7" ht="15.75">
      <c r="A293" s="25"/>
    </row>
    <row r="294" spans="1:7" ht="15.75">
      <c r="A294" s="25"/>
    </row>
    <row r="295" spans="1:7" ht="15.75">
      <c r="A295" s="25"/>
    </row>
    <row r="296" spans="1:7" ht="15.75">
      <c r="A296" s="25"/>
    </row>
    <row r="297" spans="1:7" ht="15.75">
      <c r="A297" s="25"/>
    </row>
    <row r="298" spans="1:7" ht="15.75">
      <c r="A298" s="25"/>
    </row>
    <row r="299" spans="1:7" ht="15.75">
      <c r="A299" s="25"/>
    </row>
    <row r="300" spans="1:7" ht="15.75">
      <c r="A300" s="25"/>
    </row>
    <row r="301" spans="1:7" ht="15.75">
      <c r="A301" s="25"/>
    </row>
    <row r="302" spans="1:7" ht="15.75">
      <c r="A302" s="25"/>
    </row>
    <row r="303" spans="1:7" ht="15.75">
      <c r="A303" s="25"/>
    </row>
    <row r="304" spans="1:7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53"/>
  <sheetViews>
    <sheetView zoomScale="50" workbookViewId="0">
      <selection activeCell="O18" sqref="O18"/>
    </sheetView>
  </sheetViews>
  <sheetFormatPr defaultRowHeight="15"/>
  <cols>
    <col min="1" max="1" width="66.85546875" style="26" customWidth="1"/>
    <col min="2" max="9" width="17.5703125" style="572" customWidth="1"/>
    <col min="10" max="10" width="19.85546875" style="572" customWidth="1"/>
    <col min="11" max="11" width="11.5703125" style="572" customWidth="1"/>
    <col min="12" max="12" width="2.5703125" style="191" customWidth="1"/>
    <col min="13" max="256" width="9.140625" style="572"/>
    <col min="257" max="257" width="66.85546875" style="572" customWidth="1"/>
    <col min="258" max="265" width="17.5703125" style="572" customWidth="1"/>
    <col min="266" max="266" width="19.85546875" style="572" customWidth="1"/>
    <col min="267" max="267" width="11.5703125" style="572" customWidth="1"/>
    <col min="268" max="268" width="2.5703125" style="572" customWidth="1"/>
    <col min="269" max="512" width="9.140625" style="572"/>
    <col min="513" max="513" width="66.85546875" style="572" customWidth="1"/>
    <col min="514" max="521" width="17.5703125" style="572" customWidth="1"/>
    <col min="522" max="522" width="19.85546875" style="572" customWidth="1"/>
    <col min="523" max="523" width="11.5703125" style="572" customWidth="1"/>
    <col min="524" max="524" width="2.5703125" style="572" customWidth="1"/>
    <col min="525" max="768" width="9.140625" style="572"/>
    <col min="769" max="769" width="66.85546875" style="572" customWidth="1"/>
    <col min="770" max="777" width="17.5703125" style="572" customWidth="1"/>
    <col min="778" max="778" width="19.85546875" style="572" customWidth="1"/>
    <col min="779" max="779" width="11.5703125" style="572" customWidth="1"/>
    <col min="780" max="780" width="2.5703125" style="572" customWidth="1"/>
    <col min="781" max="1024" width="9.140625" style="572"/>
    <col min="1025" max="1025" width="66.85546875" style="572" customWidth="1"/>
    <col min="1026" max="1033" width="17.5703125" style="572" customWidth="1"/>
    <col min="1034" max="1034" width="19.85546875" style="572" customWidth="1"/>
    <col min="1035" max="1035" width="11.5703125" style="572" customWidth="1"/>
    <col min="1036" max="1036" width="2.5703125" style="572" customWidth="1"/>
    <col min="1037" max="1280" width="9.140625" style="572"/>
    <col min="1281" max="1281" width="66.85546875" style="572" customWidth="1"/>
    <col min="1282" max="1289" width="17.5703125" style="572" customWidth="1"/>
    <col min="1290" max="1290" width="19.85546875" style="572" customWidth="1"/>
    <col min="1291" max="1291" width="11.5703125" style="572" customWidth="1"/>
    <col min="1292" max="1292" width="2.5703125" style="572" customWidth="1"/>
    <col min="1293" max="1536" width="9.140625" style="572"/>
    <col min="1537" max="1537" width="66.85546875" style="572" customWidth="1"/>
    <col min="1538" max="1545" width="17.5703125" style="572" customWidth="1"/>
    <col min="1546" max="1546" width="19.85546875" style="572" customWidth="1"/>
    <col min="1547" max="1547" width="11.5703125" style="572" customWidth="1"/>
    <col min="1548" max="1548" width="2.5703125" style="572" customWidth="1"/>
    <col min="1549" max="1792" width="9.140625" style="572"/>
    <col min="1793" max="1793" width="66.85546875" style="572" customWidth="1"/>
    <col min="1794" max="1801" width="17.5703125" style="572" customWidth="1"/>
    <col min="1802" max="1802" width="19.85546875" style="572" customWidth="1"/>
    <col min="1803" max="1803" width="11.5703125" style="572" customWidth="1"/>
    <col min="1804" max="1804" width="2.5703125" style="572" customWidth="1"/>
    <col min="1805" max="2048" width="9.140625" style="572"/>
    <col min="2049" max="2049" width="66.85546875" style="572" customWidth="1"/>
    <col min="2050" max="2057" width="17.5703125" style="572" customWidth="1"/>
    <col min="2058" max="2058" width="19.85546875" style="572" customWidth="1"/>
    <col min="2059" max="2059" width="11.5703125" style="572" customWidth="1"/>
    <col min="2060" max="2060" width="2.5703125" style="572" customWidth="1"/>
    <col min="2061" max="2304" width="9.140625" style="572"/>
    <col min="2305" max="2305" width="66.85546875" style="572" customWidth="1"/>
    <col min="2306" max="2313" width="17.5703125" style="572" customWidth="1"/>
    <col min="2314" max="2314" width="19.85546875" style="572" customWidth="1"/>
    <col min="2315" max="2315" width="11.5703125" style="572" customWidth="1"/>
    <col min="2316" max="2316" width="2.5703125" style="572" customWidth="1"/>
    <col min="2317" max="2560" width="9.140625" style="572"/>
    <col min="2561" max="2561" width="66.85546875" style="572" customWidth="1"/>
    <col min="2562" max="2569" width="17.5703125" style="572" customWidth="1"/>
    <col min="2570" max="2570" width="19.85546875" style="572" customWidth="1"/>
    <col min="2571" max="2571" width="11.5703125" style="572" customWidth="1"/>
    <col min="2572" max="2572" width="2.5703125" style="572" customWidth="1"/>
    <col min="2573" max="2816" width="9.140625" style="572"/>
    <col min="2817" max="2817" width="66.85546875" style="572" customWidth="1"/>
    <col min="2818" max="2825" width="17.5703125" style="572" customWidth="1"/>
    <col min="2826" max="2826" width="19.85546875" style="572" customWidth="1"/>
    <col min="2827" max="2827" width="11.5703125" style="572" customWidth="1"/>
    <col min="2828" max="2828" width="2.5703125" style="572" customWidth="1"/>
    <col min="2829" max="3072" width="9.140625" style="572"/>
    <col min="3073" max="3073" width="66.85546875" style="572" customWidth="1"/>
    <col min="3074" max="3081" width="17.5703125" style="572" customWidth="1"/>
    <col min="3082" max="3082" width="19.85546875" style="572" customWidth="1"/>
    <col min="3083" max="3083" width="11.5703125" style="572" customWidth="1"/>
    <col min="3084" max="3084" width="2.5703125" style="572" customWidth="1"/>
    <col min="3085" max="3328" width="9.140625" style="572"/>
    <col min="3329" max="3329" width="66.85546875" style="572" customWidth="1"/>
    <col min="3330" max="3337" width="17.5703125" style="572" customWidth="1"/>
    <col min="3338" max="3338" width="19.85546875" style="572" customWidth="1"/>
    <col min="3339" max="3339" width="11.5703125" style="572" customWidth="1"/>
    <col min="3340" max="3340" width="2.5703125" style="572" customWidth="1"/>
    <col min="3341" max="3584" width="9.140625" style="572"/>
    <col min="3585" max="3585" width="66.85546875" style="572" customWidth="1"/>
    <col min="3586" max="3593" width="17.5703125" style="572" customWidth="1"/>
    <col min="3594" max="3594" width="19.85546875" style="572" customWidth="1"/>
    <col min="3595" max="3595" width="11.5703125" style="572" customWidth="1"/>
    <col min="3596" max="3596" width="2.5703125" style="572" customWidth="1"/>
    <col min="3597" max="3840" width="9.140625" style="572"/>
    <col min="3841" max="3841" width="66.85546875" style="572" customWidth="1"/>
    <col min="3842" max="3849" width="17.5703125" style="572" customWidth="1"/>
    <col min="3850" max="3850" width="19.85546875" style="572" customWidth="1"/>
    <col min="3851" max="3851" width="11.5703125" style="572" customWidth="1"/>
    <col min="3852" max="3852" width="2.5703125" style="572" customWidth="1"/>
    <col min="3853" max="4096" width="9.140625" style="572"/>
    <col min="4097" max="4097" width="66.85546875" style="572" customWidth="1"/>
    <col min="4098" max="4105" width="17.5703125" style="572" customWidth="1"/>
    <col min="4106" max="4106" width="19.85546875" style="572" customWidth="1"/>
    <col min="4107" max="4107" width="11.5703125" style="572" customWidth="1"/>
    <col min="4108" max="4108" width="2.5703125" style="572" customWidth="1"/>
    <col min="4109" max="4352" width="9.140625" style="572"/>
    <col min="4353" max="4353" width="66.85546875" style="572" customWidth="1"/>
    <col min="4354" max="4361" width="17.5703125" style="572" customWidth="1"/>
    <col min="4362" max="4362" width="19.85546875" style="572" customWidth="1"/>
    <col min="4363" max="4363" width="11.5703125" style="572" customWidth="1"/>
    <col min="4364" max="4364" width="2.5703125" style="572" customWidth="1"/>
    <col min="4365" max="4608" width="9.140625" style="572"/>
    <col min="4609" max="4609" width="66.85546875" style="572" customWidth="1"/>
    <col min="4610" max="4617" width="17.5703125" style="572" customWidth="1"/>
    <col min="4618" max="4618" width="19.85546875" style="572" customWidth="1"/>
    <col min="4619" max="4619" width="11.5703125" style="572" customWidth="1"/>
    <col min="4620" max="4620" width="2.5703125" style="572" customWidth="1"/>
    <col min="4621" max="4864" width="9.140625" style="572"/>
    <col min="4865" max="4865" width="66.85546875" style="572" customWidth="1"/>
    <col min="4866" max="4873" width="17.5703125" style="572" customWidth="1"/>
    <col min="4874" max="4874" width="19.85546875" style="572" customWidth="1"/>
    <col min="4875" max="4875" width="11.5703125" style="572" customWidth="1"/>
    <col min="4876" max="4876" width="2.5703125" style="572" customWidth="1"/>
    <col min="4877" max="5120" width="9.140625" style="572"/>
    <col min="5121" max="5121" width="66.85546875" style="572" customWidth="1"/>
    <col min="5122" max="5129" width="17.5703125" style="572" customWidth="1"/>
    <col min="5130" max="5130" width="19.85546875" style="572" customWidth="1"/>
    <col min="5131" max="5131" width="11.5703125" style="572" customWidth="1"/>
    <col min="5132" max="5132" width="2.5703125" style="572" customWidth="1"/>
    <col min="5133" max="5376" width="9.140625" style="572"/>
    <col min="5377" max="5377" width="66.85546875" style="572" customWidth="1"/>
    <col min="5378" max="5385" width="17.5703125" style="572" customWidth="1"/>
    <col min="5386" max="5386" width="19.85546875" style="572" customWidth="1"/>
    <col min="5387" max="5387" width="11.5703125" style="572" customWidth="1"/>
    <col min="5388" max="5388" width="2.5703125" style="572" customWidth="1"/>
    <col min="5389" max="5632" width="9.140625" style="572"/>
    <col min="5633" max="5633" width="66.85546875" style="572" customWidth="1"/>
    <col min="5634" max="5641" width="17.5703125" style="572" customWidth="1"/>
    <col min="5642" max="5642" width="19.85546875" style="572" customWidth="1"/>
    <col min="5643" max="5643" width="11.5703125" style="572" customWidth="1"/>
    <col min="5644" max="5644" width="2.5703125" style="572" customWidth="1"/>
    <col min="5645" max="5888" width="9.140625" style="572"/>
    <col min="5889" max="5889" width="66.85546875" style="572" customWidth="1"/>
    <col min="5890" max="5897" width="17.5703125" style="572" customWidth="1"/>
    <col min="5898" max="5898" width="19.85546875" style="572" customWidth="1"/>
    <col min="5899" max="5899" width="11.5703125" style="572" customWidth="1"/>
    <col min="5900" max="5900" width="2.5703125" style="572" customWidth="1"/>
    <col min="5901" max="6144" width="9.140625" style="572"/>
    <col min="6145" max="6145" width="66.85546875" style="572" customWidth="1"/>
    <col min="6146" max="6153" width="17.5703125" style="572" customWidth="1"/>
    <col min="6154" max="6154" width="19.85546875" style="572" customWidth="1"/>
    <col min="6155" max="6155" width="11.5703125" style="572" customWidth="1"/>
    <col min="6156" max="6156" width="2.5703125" style="572" customWidth="1"/>
    <col min="6157" max="6400" width="9.140625" style="572"/>
    <col min="6401" max="6401" width="66.85546875" style="572" customWidth="1"/>
    <col min="6402" max="6409" width="17.5703125" style="572" customWidth="1"/>
    <col min="6410" max="6410" width="19.85546875" style="572" customWidth="1"/>
    <col min="6411" max="6411" width="11.5703125" style="572" customWidth="1"/>
    <col min="6412" max="6412" width="2.5703125" style="572" customWidth="1"/>
    <col min="6413" max="6656" width="9.140625" style="572"/>
    <col min="6657" max="6657" width="66.85546875" style="572" customWidth="1"/>
    <col min="6658" max="6665" width="17.5703125" style="572" customWidth="1"/>
    <col min="6666" max="6666" width="19.85546875" style="572" customWidth="1"/>
    <col min="6667" max="6667" width="11.5703125" style="572" customWidth="1"/>
    <col min="6668" max="6668" width="2.5703125" style="572" customWidth="1"/>
    <col min="6669" max="6912" width="9.140625" style="572"/>
    <col min="6913" max="6913" width="66.85546875" style="572" customWidth="1"/>
    <col min="6914" max="6921" width="17.5703125" style="572" customWidth="1"/>
    <col min="6922" max="6922" width="19.85546875" style="572" customWidth="1"/>
    <col min="6923" max="6923" width="11.5703125" style="572" customWidth="1"/>
    <col min="6924" max="6924" width="2.5703125" style="572" customWidth="1"/>
    <col min="6925" max="7168" width="9.140625" style="572"/>
    <col min="7169" max="7169" width="66.85546875" style="572" customWidth="1"/>
    <col min="7170" max="7177" width="17.5703125" style="572" customWidth="1"/>
    <col min="7178" max="7178" width="19.85546875" style="572" customWidth="1"/>
    <col min="7179" max="7179" width="11.5703125" style="572" customWidth="1"/>
    <col min="7180" max="7180" width="2.5703125" style="572" customWidth="1"/>
    <col min="7181" max="7424" width="9.140625" style="572"/>
    <col min="7425" max="7425" width="66.85546875" style="572" customWidth="1"/>
    <col min="7426" max="7433" width="17.5703125" style="572" customWidth="1"/>
    <col min="7434" max="7434" width="19.85546875" style="572" customWidth="1"/>
    <col min="7435" max="7435" width="11.5703125" style="572" customWidth="1"/>
    <col min="7436" max="7436" width="2.5703125" style="572" customWidth="1"/>
    <col min="7437" max="7680" width="9.140625" style="572"/>
    <col min="7681" max="7681" width="66.85546875" style="572" customWidth="1"/>
    <col min="7682" max="7689" width="17.5703125" style="572" customWidth="1"/>
    <col min="7690" max="7690" width="19.85546875" style="572" customWidth="1"/>
    <col min="7691" max="7691" width="11.5703125" style="572" customWidth="1"/>
    <col min="7692" max="7692" width="2.5703125" style="572" customWidth="1"/>
    <col min="7693" max="7936" width="9.140625" style="572"/>
    <col min="7937" max="7937" width="66.85546875" style="572" customWidth="1"/>
    <col min="7938" max="7945" width="17.5703125" style="572" customWidth="1"/>
    <col min="7946" max="7946" width="19.85546875" style="572" customWidth="1"/>
    <col min="7947" max="7947" width="11.5703125" style="572" customWidth="1"/>
    <col min="7948" max="7948" width="2.5703125" style="572" customWidth="1"/>
    <col min="7949" max="8192" width="9.140625" style="572"/>
    <col min="8193" max="8193" width="66.85546875" style="572" customWidth="1"/>
    <col min="8194" max="8201" width="17.5703125" style="572" customWidth="1"/>
    <col min="8202" max="8202" width="19.85546875" style="572" customWidth="1"/>
    <col min="8203" max="8203" width="11.5703125" style="572" customWidth="1"/>
    <col min="8204" max="8204" width="2.5703125" style="572" customWidth="1"/>
    <col min="8205" max="8448" width="9.140625" style="572"/>
    <col min="8449" max="8449" width="66.85546875" style="572" customWidth="1"/>
    <col min="8450" max="8457" width="17.5703125" style="572" customWidth="1"/>
    <col min="8458" max="8458" width="19.85546875" style="572" customWidth="1"/>
    <col min="8459" max="8459" width="11.5703125" style="572" customWidth="1"/>
    <col min="8460" max="8460" width="2.5703125" style="572" customWidth="1"/>
    <col min="8461" max="8704" width="9.140625" style="572"/>
    <col min="8705" max="8705" width="66.85546875" style="572" customWidth="1"/>
    <col min="8706" max="8713" width="17.5703125" style="572" customWidth="1"/>
    <col min="8714" max="8714" width="19.85546875" style="572" customWidth="1"/>
    <col min="8715" max="8715" width="11.5703125" style="572" customWidth="1"/>
    <col min="8716" max="8716" width="2.5703125" style="572" customWidth="1"/>
    <col min="8717" max="8960" width="9.140625" style="572"/>
    <col min="8961" max="8961" width="66.85546875" style="572" customWidth="1"/>
    <col min="8962" max="8969" width="17.5703125" style="572" customWidth="1"/>
    <col min="8970" max="8970" width="19.85546875" style="572" customWidth="1"/>
    <col min="8971" max="8971" width="11.5703125" style="572" customWidth="1"/>
    <col min="8972" max="8972" width="2.5703125" style="572" customWidth="1"/>
    <col min="8973" max="9216" width="9.140625" style="572"/>
    <col min="9217" max="9217" width="66.85546875" style="572" customWidth="1"/>
    <col min="9218" max="9225" width="17.5703125" style="572" customWidth="1"/>
    <col min="9226" max="9226" width="19.85546875" style="572" customWidth="1"/>
    <col min="9227" max="9227" width="11.5703125" style="572" customWidth="1"/>
    <col min="9228" max="9228" width="2.5703125" style="572" customWidth="1"/>
    <col min="9229" max="9472" width="9.140625" style="572"/>
    <col min="9473" max="9473" width="66.85546875" style="572" customWidth="1"/>
    <col min="9474" max="9481" width="17.5703125" style="572" customWidth="1"/>
    <col min="9482" max="9482" width="19.85546875" style="572" customWidth="1"/>
    <col min="9483" max="9483" width="11.5703125" style="572" customWidth="1"/>
    <col min="9484" max="9484" width="2.5703125" style="572" customWidth="1"/>
    <col min="9485" max="9728" width="9.140625" style="572"/>
    <col min="9729" max="9729" width="66.85546875" style="572" customWidth="1"/>
    <col min="9730" max="9737" width="17.5703125" style="572" customWidth="1"/>
    <col min="9738" max="9738" width="19.85546875" style="572" customWidth="1"/>
    <col min="9739" max="9739" width="11.5703125" style="572" customWidth="1"/>
    <col min="9740" max="9740" width="2.5703125" style="572" customWidth="1"/>
    <col min="9741" max="9984" width="9.140625" style="572"/>
    <col min="9985" max="9985" width="66.85546875" style="572" customWidth="1"/>
    <col min="9986" max="9993" width="17.5703125" style="572" customWidth="1"/>
    <col min="9994" max="9994" width="19.85546875" style="572" customWidth="1"/>
    <col min="9995" max="9995" width="11.5703125" style="572" customWidth="1"/>
    <col min="9996" max="9996" width="2.5703125" style="572" customWidth="1"/>
    <col min="9997" max="10240" width="9.140625" style="572"/>
    <col min="10241" max="10241" width="66.85546875" style="572" customWidth="1"/>
    <col min="10242" max="10249" width="17.5703125" style="572" customWidth="1"/>
    <col min="10250" max="10250" width="19.85546875" style="572" customWidth="1"/>
    <col min="10251" max="10251" width="11.5703125" style="572" customWidth="1"/>
    <col min="10252" max="10252" width="2.5703125" style="572" customWidth="1"/>
    <col min="10253" max="10496" width="9.140625" style="572"/>
    <col min="10497" max="10497" width="66.85546875" style="572" customWidth="1"/>
    <col min="10498" max="10505" width="17.5703125" style="572" customWidth="1"/>
    <col min="10506" max="10506" width="19.85546875" style="572" customWidth="1"/>
    <col min="10507" max="10507" width="11.5703125" style="572" customWidth="1"/>
    <col min="10508" max="10508" width="2.5703125" style="572" customWidth="1"/>
    <col min="10509" max="10752" width="9.140625" style="572"/>
    <col min="10753" max="10753" width="66.85546875" style="572" customWidth="1"/>
    <col min="10754" max="10761" width="17.5703125" style="572" customWidth="1"/>
    <col min="10762" max="10762" width="19.85546875" style="572" customWidth="1"/>
    <col min="10763" max="10763" width="11.5703125" style="572" customWidth="1"/>
    <col min="10764" max="10764" width="2.5703125" style="572" customWidth="1"/>
    <col min="10765" max="11008" width="9.140625" style="572"/>
    <col min="11009" max="11009" width="66.85546875" style="572" customWidth="1"/>
    <col min="11010" max="11017" width="17.5703125" style="572" customWidth="1"/>
    <col min="11018" max="11018" width="19.85546875" style="572" customWidth="1"/>
    <col min="11019" max="11019" width="11.5703125" style="572" customWidth="1"/>
    <col min="11020" max="11020" width="2.5703125" style="572" customWidth="1"/>
    <col min="11021" max="11264" width="9.140625" style="572"/>
    <col min="11265" max="11265" width="66.85546875" style="572" customWidth="1"/>
    <col min="11266" max="11273" width="17.5703125" style="572" customWidth="1"/>
    <col min="11274" max="11274" width="19.85546875" style="572" customWidth="1"/>
    <col min="11275" max="11275" width="11.5703125" style="572" customWidth="1"/>
    <col min="11276" max="11276" width="2.5703125" style="572" customWidth="1"/>
    <col min="11277" max="11520" width="9.140625" style="572"/>
    <col min="11521" max="11521" width="66.85546875" style="572" customWidth="1"/>
    <col min="11522" max="11529" width="17.5703125" style="572" customWidth="1"/>
    <col min="11530" max="11530" width="19.85546875" style="572" customWidth="1"/>
    <col min="11531" max="11531" width="11.5703125" style="572" customWidth="1"/>
    <col min="11532" max="11532" width="2.5703125" style="572" customWidth="1"/>
    <col min="11533" max="11776" width="9.140625" style="572"/>
    <col min="11777" max="11777" width="66.85546875" style="572" customWidth="1"/>
    <col min="11778" max="11785" width="17.5703125" style="572" customWidth="1"/>
    <col min="11786" max="11786" width="19.85546875" style="572" customWidth="1"/>
    <col min="11787" max="11787" width="11.5703125" style="572" customWidth="1"/>
    <col min="11788" max="11788" width="2.5703125" style="572" customWidth="1"/>
    <col min="11789" max="12032" width="9.140625" style="572"/>
    <col min="12033" max="12033" width="66.85546875" style="572" customWidth="1"/>
    <col min="12034" max="12041" width="17.5703125" style="572" customWidth="1"/>
    <col min="12042" max="12042" width="19.85546875" style="572" customWidth="1"/>
    <col min="12043" max="12043" width="11.5703125" style="572" customWidth="1"/>
    <col min="12044" max="12044" width="2.5703125" style="572" customWidth="1"/>
    <col min="12045" max="12288" width="9.140625" style="572"/>
    <col min="12289" max="12289" width="66.85546875" style="572" customWidth="1"/>
    <col min="12290" max="12297" width="17.5703125" style="572" customWidth="1"/>
    <col min="12298" max="12298" width="19.85546875" style="572" customWidth="1"/>
    <col min="12299" max="12299" width="11.5703125" style="572" customWidth="1"/>
    <col min="12300" max="12300" width="2.5703125" style="572" customWidth="1"/>
    <col min="12301" max="12544" width="9.140625" style="572"/>
    <col min="12545" max="12545" width="66.85546875" style="572" customWidth="1"/>
    <col min="12546" max="12553" width="17.5703125" style="572" customWidth="1"/>
    <col min="12554" max="12554" width="19.85546875" style="572" customWidth="1"/>
    <col min="12555" max="12555" width="11.5703125" style="572" customWidth="1"/>
    <col min="12556" max="12556" width="2.5703125" style="572" customWidth="1"/>
    <col min="12557" max="12800" width="9.140625" style="572"/>
    <col min="12801" max="12801" width="66.85546875" style="572" customWidth="1"/>
    <col min="12802" max="12809" width="17.5703125" style="572" customWidth="1"/>
    <col min="12810" max="12810" width="19.85546875" style="572" customWidth="1"/>
    <col min="12811" max="12811" width="11.5703125" style="572" customWidth="1"/>
    <col min="12812" max="12812" width="2.5703125" style="572" customWidth="1"/>
    <col min="12813" max="13056" width="9.140625" style="572"/>
    <col min="13057" max="13057" width="66.85546875" style="572" customWidth="1"/>
    <col min="13058" max="13065" width="17.5703125" style="572" customWidth="1"/>
    <col min="13066" max="13066" width="19.85546875" style="572" customWidth="1"/>
    <col min="13067" max="13067" width="11.5703125" style="572" customWidth="1"/>
    <col min="13068" max="13068" width="2.5703125" style="572" customWidth="1"/>
    <col min="13069" max="13312" width="9.140625" style="572"/>
    <col min="13313" max="13313" width="66.85546875" style="572" customWidth="1"/>
    <col min="13314" max="13321" width="17.5703125" style="572" customWidth="1"/>
    <col min="13322" max="13322" width="19.85546875" style="572" customWidth="1"/>
    <col min="13323" max="13323" width="11.5703125" style="572" customWidth="1"/>
    <col min="13324" max="13324" width="2.5703125" style="572" customWidth="1"/>
    <col min="13325" max="13568" width="9.140625" style="572"/>
    <col min="13569" max="13569" width="66.85546875" style="572" customWidth="1"/>
    <col min="13570" max="13577" width="17.5703125" style="572" customWidth="1"/>
    <col min="13578" max="13578" width="19.85546875" style="572" customWidth="1"/>
    <col min="13579" max="13579" width="11.5703125" style="572" customWidth="1"/>
    <col min="13580" max="13580" width="2.5703125" style="572" customWidth="1"/>
    <col min="13581" max="13824" width="9.140625" style="572"/>
    <col min="13825" max="13825" width="66.85546875" style="572" customWidth="1"/>
    <col min="13826" max="13833" width="17.5703125" style="572" customWidth="1"/>
    <col min="13834" max="13834" width="19.85546875" style="572" customWidth="1"/>
    <col min="13835" max="13835" width="11.5703125" style="572" customWidth="1"/>
    <col min="13836" max="13836" width="2.5703125" style="572" customWidth="1"/>
    <col min="13837" max="14080" width="9.140625" style="572"/>
    <col min="14081" max="14081" width="66.85546875" style="572" customWidth="1"/>
    <col min="14082" max="14089" width="17.5703125" style="572" customWidth="1"/>
    <col min="14090" max="14090" width="19.85546875" style="572" customWidth="1"/>
    <col min="14091" max="14091" width="11.5703125" style="572" customWidth="1"/>
    <col min="14092" max="14092" width="2.5703125" style="572" customWidth="1"/>
    <col min="14093" max="14336" width="9.140625" style="572"/>
    <col min="14337" max="14337" width="66.85546875" style="572" customWidth="1"/>
    <col min="14338" max="14345" width="17.5703125" style="572" customWidth="1"/>
    <col min="14346" max="14346" width="19.85546875" style="572" customWidth="1"/>
    <col min="14347" max="14347" width="11.5703125" style="572" customWidth="1"/>
    <col min="14348" max="14348" width="2.5703125" style="572" customWidth="1"/>
    <col min="14349" max="14592" width="9.140625" style="572"/>
    <col min="14593" max="14593" width="66.85546875" style="572" customWidth="1"/>
    <col min="14594" max="14601" width="17.5703125" style="572" customWidth="1"/>
    <col min="14602" max="14602" width="19.85546875" style="572" customWidth="1"/>
    <col min="14603" max="14603" width="11.5703125" style="572" customWidth="1"/>
    <col min="14604" max="14604" width="2.5703125" style="572" customWidth="1"/>
    <col min="14605" max="14848" width="9.140625" style="572"/>
    <col min="14849" max="14849" width="66.85546875" style="572" customWidth="1"/>
    <col min="14850" max="14857" width="17.5703125" style="572" customWidth="1"/>
    <col min="14858" max="14858" width="19.85546875" style="572" customWidth="1"/>
    <col min="14859" max="14859" width="11.5703125" style="572" customWidth="1"/>
    <col min="14860" max="14860" width="2.5703125" style="572" customWidth="1"/>
    <col min="14861" max="15104" width="9.140625" style="572"/>
    <col min="15105" max="15105" width="66.85546875" style="572" customWidth="1"/>
    <col min="15106" max="15113" width="17.5703125" style="572" customWidth="1"/>
    <col min="15114" max="15114" width="19.85546875" style="572" customWidth="1"/>
    <col min="15115" max="15115" width="11.5703125" style="572" customWidth="1"/>
    <col min="15116" max="15116" width="2.5703125" style="572" customWidth="1"/>
    <col min="15117" max="15360" width="9.140625" style="572"/>
    <col min="15361" max="15361" width="66.85546875" style="572" customWidth="1"/>
    <col min="15362" max="15369" width="17.5703125" style="572" customWidth="1"/>
    <col min="15370" max="15370" width="19.85546875" style="572" customWidth="1"/>
    <col min="15371" max="15371" width="11.5703125" style="572" customWidth="1"/>
    <col min="15372" max="15372" width="2.5703125" style="572" customWidth="1"/>
    <col min="15373" max="15616" width="9.140625" style="572"/>
    <col min="15617" max="15617" width="66.85546875" style="572" customWidth="1"/>
    <col min="15618" max="15625" width="17.5703125" style="572" customWidth="1"/>
    <col min="15626" max="15626" width="19.85546875" style="572" customWidth="1"/>
    <col min="15627" max="15627" width="11.5703125" style="572" customWidth="1"/>
    <col min="15628" max="15628" width="2.5703125" style="572" customWidth="1"/>
    <col min="15629" max="15872" width="9.140625" style="572"/>
    <col min="15873" max="15873" width="66.85546875" style="572" customWidth="1"/>
    <col min="15874" max="15881" width="17.5703125" style="572" customWidth="1"/>
    <col min="15882" max="15882" width="19.85546875" style="572" customWidth="1"/>
    <col min="15883" max="15883" width="11.5703125" style="572" customWidth="1"/>
    <col min="15884" max="15884" width="2.5703125" style="572" customWidth="1"/>
    <col min="15885" max="16128" width="9.140625" style="572"/>
    <col min="16129" max="16129" width="66.85546875" style="572" customWidth="1"/>
    <col min="16130" max="16137" width="17.5703125" style="572" customWidth="1"/>
    <col min="16138" max="16138" width="19.85546875" style="572" customWidth="1"/>
    <col min="16139" max="16139" width="11.5703125" style="572" customWidth="1"/>
    <col min="16140" max="16140" width="2.5703125" style="572" customWidth="1"/>
    <col min="16141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217"/>
    </row>
    <row r="2" spans="1:26" s="1" customFormat="1" ht="39" customHeight="1">
      <c r="A2" s="698" t="s">
        <v>332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217"/>
    </row>
    <row r="3" spans="1:26" s="1" customFormat="1" ht="24.95" customHeight="1">
      <c r="A3" s="698" t="s">
        <v>265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217"/>
    </row>
    <row r="4" spans="1:26" s="1" customFormat="1" ht="24.9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217"/>
    </row>
    <row r="5" spans="1:26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217"/>
    </row>
    <row r="6" spans="1:26" ht="7.5" customHeight="1">
      <c r="A6" s="159"/>
    </row>
    <row r="7" spans="1:26" ht="19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218"/>
      <c r="M7" s="23"/>
      <c r="N7" s="23"/>
      <c r="O7" s="23"/>
      <c r="P7" s="23"/>
      <c r="Q7" s="23"/>
    </row>
    <row r="8" spans="1:26" ht="36" customHeight="1">
      <c r="A8" s="195"/>
      <c r="B8" s="195" t="s">
        <v>70</v>
      </c>
      <c r="C8" s="195" t="s">
        <v>71</v>
      </c>
      <c r="D8" s="195" t="s">
        <v>72</v>
      </c>
      <c r="E8" s="195" t="s">
        <v>73</v>
      </c>
      <c r="F8" s="195" t="s">
        <v>74</v>
      </c>
      <c r="G8" s="195" t="s">
        <v>75</v>
      </c>
      <c r="H8" s="195" t="s">
        <v>76</v>
      </c>
      <c r="I8" s="195" t="s">
        <v>77</v>
      </c>
      <c r="J8" s="196" t="s">
        <v>343</v>
      </c>
      <c r="K8" s="197" t="s">
        <v>14</v>
      </c>
      <c r="L8" s="218"/>
      <c r="Y8" s="572">
        <v>1</v>
      </c>
      <c r="Z8" s="572">
        <v>1</v>
      </c>
    </row>
    <row r="9" spans="1:26" ht="30.75" customHeight="1">
      <c r="A9" s="390" t="s">
        <v>266</v>
      </c>
      <c r="B9" s="167">
        <v>1470055.22156</v>
      </c>
      <c r="C9" s="168">
        <v>774055.40662999998</v>
      </c>
      <c r="D9" s="168">
        <v>477648.12729999999</v>
      </c>
      <c r="E9" s="168">
        <v>170489.65724</v>
      </c>
      <c r="F9" s="168">
        <v>132415.03654999999</v>
      </c>
      <c r="G9" s="168">
        <v>56842.779419999999</v>
      </c>
      <c r="H9" s="167">
        <v>42386.711799999997</v>
      </c>
      <c r="I9" s="167">
        <v>37756.659670000001</v>
      </c>
      <c r="J9" s="167">
        <f t="shared" ref="J9:J31" si="0">SUM(B9:I9)</f>
        <v>3161649.60017</v>
      </c>
      <c r="K9" s="198">
        <f t="shared" ref="K9:K32" si="1">+J9/$J$32</f>
        <v>0.96930376211087732</v>
      </c>
      <c r="L9" s="402"/>
      <c r="M9" s="23"/>
      <c r="N9" s="23"/>
      <c r="O9" s="23"/>
      <c r="P9" s="23"/>
      <c r="Q9" s="23"/>
    </row>
    <row r="10" spans="1:26" ht="30.75" customHeight="1">
      <c r="A10" s="390" t="s">
        <v>267</v>
      </c>
      <c r="B10" s="167">
        <v>0</v>
      </c>
      <c r="C10" s="168">
        <v>0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0</v>
      </c>
      <c r="J10" s="167">
        <f t="shared" si="0"/>
        <v>0</v>
      </c>
      <c r="K10" s="198">
        <f t="shared" si="1"/>
        <v>0</v>
      </c>
      <c r="L10" s="402"/>
      <c r="M10" s="23"/>
      <c r="N10" s="23"/>
      <c r="O10" s="23"/>
      <c r="P10" s="23"/>
      <c r="Q10" s="23"/>
    </row>
    <row r="11" spans="1:26" ht="30.75" customHeight="1">
      <c r="A11" s="390" t="s">
        <v>268</v>
      </c>
      <c r="B11" s="167">
        <v>0</v>
      </c>
      <c r="C11" s="168">
        <v>0</v>
      </c>
      <c r="D11" s="168">
        <v>0</v>
      </c>
      <c r="E11" s="168">
        <v>0</v>
      </c>
      <c r="F11" s="168">
        <v>323.49296000000004</v>
      </c>
      <c r="G11" s="168">
        <v>0</v>
      </c>
      <c r="H11" s="167">
        <v>0</v>
      </c>
      <c r="I11" s="167">
        <v>4.3315600000000005</v>
      </c>
      <c r="J11" s="167">
        <f t="shared" si="0"/>
        <v>327.82452000000006</v>
      </c>
      <c r="K11" s="198">
        <f t="shared" si="1"/>
        <v>1.0050498338940115E-4</v>
      </c>
      <c r="L11" s="402"/>
      <c r="M11" s="23"/>
      <c r="N11" s="23"/>
      <c r="O11" s="23"/>
      <c r="P11" s="23"/>
      <c r="Q11" s="23"/>
    </row>
    <row r="12" spans="1:26" ht="30.75" customHeight="1">
      <c r="A12" s="390" t="s">
        <v>269</v>
      </c>
      <c r="B12" s="167">
        <v>0</v>
      </c>
      <c r="C12" s="168">
        <v>0</v>
      </c>
      <c r="D12" s="168">
        <v>0</v>
      </c>
      <c r="E12" s="168">
        <v>0</v>
      </c>
      <c r="F12" s="168">
        <v>0</v>
      </c>
      <c r="G12" s="168">
        <v>0</v>
      </c>
      <c r="H12" s="167">
        <v>0</v>
      </c>
      <c r="I12" s="167">
        <v>0</v>
      </c>
      <c r="J12" s="167">
        <f t="shared" si="0"/>
        <v>0</v>
      </c>
      <c r="K12" s="198">
        <f t="shared" si="1"/>
        <v>0</v>
      </c>
      <c r="L12" s="402"/>
      <c r="M12" s="23"/>
      <c r="N12" s="23"/>
      <c r="O12" s="23"/>
      <c r="P12" s="23"/>
      <c r="Q12" s="23"/>
    </row>
    <row r="13" spans="1:26" ht="30.75" customHeight="1">
      <c r="A13" s="425" t="s">
        <v>270</v>
      </c>
      <c r="B13" s="167">
        <v>2382.1075299999998</v>
      </c>
      <c r="C13" s="168">
        <v>6894.7495999999992</v>
      </c>
      <c r="D13" s="168">
        <v>0</v>
      </c>
      <c r="E13" s="168">
        <v>26.558630000000001</v>
      </c>
      <c r="F13" s="168">
        <v>1972.1039499999999</v>
      </c>
      <c r="G13" s="168">
        <v>180.30557999999999</v>
      </c>
      <c r="H13" s="167">
        <v>1020.11765</v>
      </c>
      <c r="I13" s="167">
        <v>848.88128000000006</v>
      </c>
      <c r="J13" s="167">
        <f t="shared" si="0"/>
        <v>13324.824219999999</v>
      </c>
      <c r="K13" s="198">
        <f t="shared" si="1"/>
        <v>4.0851466415562495E-3</v>
      </c>
      <c r="L13" s="402"/>
      <c r="M13" s="23"/>
      <c r="N13" s="23"/>
      <c r="O13" s="23"/>
      <c r="P13" s="23"/>
      <c r="Q13" s="23"/>
    </row>
    <row r="14" spans="1:26" ht="30.75" customHeight="1">
      <c r="A14" s="390" t="s">
        <v>271</v>
      </c>
      <c r="B14" s="167">
        <v>0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7">
        <v>0</v>
      </c>
      <c r="I14" s="167">
        <v>0</v>
      </c>
      <c r="J14" s="167">
        <f t="shared" si="0"/>
        <v>0</v>
      </c>
      <c r="K14" s="198">
        <f t="shared" si="1"/>
        <v>0</v>
      </c>
      <c r="L14" s="402"/>
      <c r="M14" s="23"/>
      <c r="N14" s="23"/>
      <c r="O14" s="23"/>
      <c r="P14" s="23"/>
      <c r="Q14" s="23"/>
    </row>
    <row r="15" spans="1:26" ht="30.75" customHeight="1">
      <c r="A15" s="390" t="s">
        <v>272</v>
      </c>
      <c r="B15" s="167">
        <v>649.57326999999998</v>
      </c>
      <c r="C15" s="168">
        <v>6894.7495999999992</v>
      </c>
      <c r="D15" s="168">
        <v>0</v>
      </c>
      <c r="E15" s="168">
        <v>26.558630000000001</v>
      </c>
      <c r="F15" s="168">
        <v>1972.1039499999999</v>
      </c>
      <c r="G15" s="168">
        <v>180.30557999999999</v>
      </c>
      <c r="H15" s="167">
        <v>1020.11765</v>
      </c>
      <c r="I15" s="167">
        <v>848.88128000000006</v>
      </c>
      <c r="J15" s="167">
        <f t="shared" si="0"/>
        <v>11592.28996</v>
      </c>
      <c r="K15" s="198">
        <f t="shared" si="1"/>
        <v>3.5539834234331264E-3</v>
      </c>
      <c r="L15" s="402"/>
      <c r="M15" s="23"/>
      <c r="N15" s="23"/>
      <c r="O15" s="23"/>
      <c r="P15" s="23"/>
      <c r="Q15" s="23"/>
    </row>
    <row r="16" spans="1:26" ht="30.75" customHeight="1">
      <c r="A16" s="390" t="s">
        <v>273</v>
      </c>
      <c r="B16" s="167">
        <v>1732.5342599999999</v>
      </c>
      <c r="C16" s="168">
        <v>0</v>
      </c>
      <c r="D16" s="168">
        <v>0</v>
      </c>
      <c r="E16" s="168">
        <v>0</v>
      </c>
      <c r="F16" s="168">
        <v>0</v>
      </c>
      <c r="G16" s="168">
        <v>0</v>
      </c>
      <c r="H16" s="167">
        <v>0</v>
      </c>
      <c r="I16" s="167">
        <v>0</v>
      </c>
      <c r="J16" s="167">
        <f t="shared" si="0"/>
        <v>1732.5342599999999</v>
      </c>
      <c r="K16" s="198">
        <f t="shared" si="1"/>
        <v>5.3116321812312381E-4</v>
      </c>
      <c r="L16" s="402"/>
      <c r="M16" s="23"/>
      <c r="N16" s="23"/>
      <c r="O16" s="23"/>
      <c r="P16" s="23"/>
      <c r="Q16" s="23"/>
    </row>
    <row r="17" spans="1:17" ht="30.75" customHeight="1">
      <c r="A17" s="425" t="s">
        <v>274</v>
      </c>
      <c r="B17" s="167">
        <v>0</v>
      </c>
      <c r="C17" s="168">
        <v>0</v>
      </c>
      <c r="D17" s="168">
        <v>3180.7357499999998</v>
      </c>
      <c r="E17" s="168">
        <v>0</v>
      </c>
      <c r="F17" s="168">
        <v>0</v>
      </c>
      <c r="G17" s="168">
        <v>0</v>
      </c>
      <c r="H17" s="167">
        <v>0</v>
      </c>
      <c r="I17" s="167">
        <v>0</v>
      </c>
      <c r="J17" s="167">
        <f t="shared" si="0"/>
        <v>3180.7357499999998</v>
      </c>
      <c r="K17" s="198">
        <f t="shared" si="1"/>
        <v>9.751552254841227E-4</v>
      </c>
      <c r="L17" s="402"/>
      <c r="M17" s="23"/>
      <c r="N17" s="23"/>
      <c r="O17" s="23"/>
      <c r="P17" s="23"/>
      <c r="Q17" s="23"/>
    </row>
    <row r="18" spans="1:17" ht="30.75" customHeight="1">
      <c r="A18" s="390" t="s">
        <v>275</v>
      </c>
      <c r="B18" s="167">
        <v>0</v>
      </c>
      <c r="C18" s="168">
        <v>0</v>
      </c>
      <c r="D18" s="168">
        <v>0</v>
      </c>
      <c r="E18" s="168">
        <v>0</v>
      </c>
      <c r="F18" s="168">
        <v>0</v>
      </c>
      <c r="G18" s="168">
        <v>0</v>
      </c>
      <c r="H18" s="167">
        <v>0</v>
      </c>
      <c r="I18" s="167">
        <v>0</v>
      </c>
      <c r="J18" s="167">
        <f t="shared" si="0"/>
        <v>0</v>
      </c>
      <c r="K18" s="198">
        <f t="shared" si="1"/>
        <v>0</v>
      </c>
      <c r="L18" s="402"/>
      <c r="M18" s="23"/>
      <c r="N18" s="23"/>
      <c r="O18" s="23"/>
      <c r="P18" s="23"/>
      <c r="Q18" s="23"/>
    </row>
    <row r="19" spans="1:17" ht="30.75" customHeight="1">
      <c r="A19" s="390" t="s">
        <v>276</v>
      </c>
      <c r="B19" s="167">
        <v>0</v>
      </c>
      <c r="C19" s="168">
        <v>0</v>
      </c>
      <c r="D19" s="168">
        <v>3180.7357499999998</v>
      </c>
      <c r="E19" s="168">
        <v>0</v>
      </c>
      <c r="F19" s="168">
        <v>0</v>
      </c>
      <c r="G19" s="168">
        <v>0</v>
      </c>
      <c r="H19" s="167">
        <v>0</v>
      </c>
      <c r="I19" s="167">
        <v>0</v>
      </c>
      <c r="J19" s="167">
        <f t="shared" si="0"/>
        <v>3180.7357499999998</v>
      </c>
      <c r="K19" s="198">
        <f t="shared" si="1"/>
        <v>9.751552254841227E-4</v>
      </c>
      <c r="L19" s="402"/>
      <c r="M19" s="23"/>
      <c r="N19" s="23"/>
      <c r="O19" s="23"/>
      <c r="P19" s="23"/>
      <c r="Q19" s="23"/>
    </row>
    <row r="20" spans="1:17" ht="30.75" customHeight="1">
      <c r="A20" s="390" t="s">
        <v>277</v>
      </c>
      <c r="B20" s="167">
        <v>0</v>
      </c>
      <c r="C20" s="168">
        <v>0</v>
      </c>
      <c r="D20" s="168">
        <v>0</v>
      </c>
      <c r="E20" s="168">
        <v>0</v>
      </c>
      <c r="F20" s="168">
        <v>0</v>
      </c>
      <c r="G20" s="168">
        <v>0</v>
      </c>
      <c r="H20" s="167">
        <v>0</v>
      </c>
      <c r="I20" s="167">
        <v>0</v>
      </c>
      <c r="J20" s="167">
        <f t="shared" si="0"/>
        <v>0</v>
      </c>
      <c r="K20" s="198">
        <f t="shared" si="1"/>
        <v>0</v>
      </c>
      <c r="L20" s="402"/>
      <c r="M20" s="23"/>
      <c r="N20" s="23"/>
      <c r="O20" s="23"/>
      <c r="P20" s="23"/>
      <c r="Q20" s="23"/>
    </row>
    <row r="21" spans="1:17" ht="30.75" customHeight="1">
      <c r="A21" s="390" t="s">
        <v>278</v>
      </c>
      <c r="B21" s="167">
        <v>0</v>
      </c>
      <c r="C21" s="168">
        <v>0</v>
      </c>
      <c r="D21" s="168">
        <v>0</v>
      </c>
      <c r="E21" s="168">
        <v>0</v>
      </c>
      <c r="F21" s="168">
        <v>0</v>
      </c>
      <c r="G21" s="168">
        <v>0</v>
      </c>
      <c r="H21" s="167">
        <v>0</v>
      </c>
      <c r="I21" s="167">
        <v>0</v>
      </c>
      <c r="J21" s="167">
        <f t="shared" si="0"/>
        <v>0</v>
      </c>
      <c r="K21" s="198">
        <f t="shared" si="1"/>
        <v>0</v>
      </c>
      <c r="L21" s="402"/>
      <c r="M21" s="23"/>
      <c r="N21" s="23"/>
      <c r="O21" s="23"/>
      <c r="P21" s="23"/>
      <c r="Q21" s="23"/>
    </row>
    <row r="22" spans="1:17" ht="30.75" customHeight="1">
      <c r="A22" s="425" t="s">
        <v>279</v>
      </c>
      <c r="B22" s="167">
        <v>0</v>
      </c>
      <c r="C22" s="168">
        <v>1191.9929399999999</v>
      </c>
      <c r="D22" s="168">
        <v>0</v>
      </c>
      <c r="E22" s="168">
        <v>33.555250000000001</v>
      </c>
      <c r="F22" s="168">
        <v>0</v>
      </c>
      <c r="G22" s="168">
        <v>3089.6248399999999</v>
      </c>
      <c r="H22" s="167">
        <v>0</v>
      </c>
      <c r="I22" s="167">
        <v>821.87921999999992</v>
      </c>
      <c r="J22" s="167">
        <f t="shared" si="0"/>
        <v>5137.0522499999997</v>
      </c>
      <c r="K22" s="198">
        <f t="shared" si="1"/>
        <v>1.5749259727635249E-3</v>
      </c>
      <c r="L22" s="402"/>
      <c r="M22" s="23"/>
      <c r="N22" s="23"/>
      <c r="O22" s="23"/>
      <c r="P22" s="23"/>
      <c r="Q22" s="23"/>
    </row>
    <row r="23" spans="1:17" ht="30.75" customHeight="1">
      <c r="A23" s="390" t="s">
        <v>280</v>
      </c>
      <c r="B23" s="167">
        <v>0</v>
      </c>
      <c r="C23" s="168">
        <v>0</v>
      </c>
      <c r="D23" s="168">
        <v>0</v>
      </c>
      <c r="E23" s="168">
        <v>0</v>
      </c>
      <c r="F23" s="168">
        <v>0</v>
      </c>
      <c r="G23" s="168">
        <v>0</v>
      </c>
      <c r="H23" s="167">
        <v>0</v>
      </c>
      <c r="I23" s="167">
        <v>0</v>
      </c>
      <c r="J23" s="167">
        <f t="shared" si="0"/>
        <v>0</v>
      </c>
      <c r="K23" s="198">
        <f t="shared" si="1"/>
        <v>0</v>
      </c>
      <c r="L23" s="402"/>
      <c r="M23" s="23"/>
      <c r="N23" s="23"/>
      <c r="O23" s="23"/>
      <c r="P23" s="23"/>
      <c r="Q23" s="23"/>
    </row>
    <row r="24" spans="1:17" ht="30.75" customHeight="1">
      <c r="A24" s="390" t="s">
        <v>281</v>
      </c>
      <c r="B24" s="167">
        <v>0</v>
      </c>
      <c r="C24" s="168">
        <v>0</v>
      </c>
      <c r="D24" s="168">
        <v>0</v>
      </c>
      <c r="E24" s="168">
        <v>33.555250000000001</v>
      </c>
      <c r="F24" s="168">
        <v>0</v>
      </c>
      <c r="G24" s="168">
        <v>0</v>
      </c>
      <c r="H24" s="167">
        <v>0</v>
      </c>
      <c r="I24" s="167">
        <v>0</v>
      </c>
      <c r="J24" s="167">
        <f t="shared" si="0"/>
        <v>33.555250000000001</v>
      </c>
      <c r="K24" s="198">
        <f t="shared" si="1"/>
        <v>1.0287424027577932E-5</v>
      </c>
      <c r="L24" s="402"/>
      <c r="M24" s="23"/>
      <c r="N24" s="23"/>
      <c r="O24" s="23"/>
      <c r="P24" s="23"/>
      <c r="Q24" s="23"/>
    </row>
    <row r="25" spans="1:17" ht="30.75" customHeight="1">
      <c r="A25" s="390" t="s">
        <v>282</v>
      </c>
      <c r="B25" s="167">
        <v>0</v>
      </c>
      <c r="C25" s="168">
        <v>1191.9929399999999</v>
      </c>
      <c r="D25" s="168">
        <v>0</v>
      </c>
      <c r="E25" s="168">
        <v>0</v>
      </c>
      <c r="F25" s="168">
        <v>0</v>
      </c>
      <c r="G25" s="168">
        <v>3089.6248399999999</v>
      </c>
      <c r="H25" s="167">
        <v>0</v>
      </c>
      <c r="I25" s="167">
        <v>821.87921999999992</v>
      </c>
      <c r="J25" s="167">
        <f>SUM(B25:I25)</f>
        <v>5103.4969999999994</v>
      </c>
      <c r="K25" s="198">
        <f t="shared" si="1"/>
        <v>1.564638548735947E-3</v>
      </c>
      <c r="L25" s="402"/>
      <c r="M25" s="23"/>
      <c r="N25" s="23"/>
      <c r="O25" s="23"/>
      <c r="P25" s="23"/>
      <c r="Q25" s="23"/>
    </row>
    <row r="26" spans="1:17" ht="30.75" customHeight="1">
      <c r="A26" s="390" t="s">
        <v>283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f t="shared" si="0"/>
        <v>0</v>
      </c>
      <c r="K26" s="198">
        <f t="shared" si="1"/>
        <v>0</v>
      </c>
      <c r="L26" s="402"/>
      <c r="M26" s="23"/>
      <c r="N26" s="23"/>
      <c r="O26" s="23"/>
      <c r="P26" s="23"/>
      <c r="Q26" s="23"/>
    </row>
    <row r="27" spans="1:17" ht="30.75" customHeight="1">
      <c r="A27" s="425" t="s">
        <v>284</v>
      </c>
      <c r="B27" s="167">
        <v>0</v>
      </c>
      <c r="C27" s="168">
        <v>210.70237</v>
      </c>
      <c r="D27" s="168">
        <v>14546.531800000001</v>
      </c>
      <c r="E27" s="168">
        <v>10597.22228</v>
      </c>
      <c r="F27" s="168">
        <v>1903.9680000000001</v>
      </c>
      <c r="G27" s="168">
        <v>8197.3954699999995</v>
      </c>
      <c r="H27" s="167">
        <v>7196.2113300000001</v>
      </c>
      <c r="I27" s="167">
        <v>6105.9045900000001</v>
      </c>
      <c r="J27" s="167">
        <f t="shared" si="0"/>
        <v>48757.935839999998</v>
      </c>
      <c r="K27" s="198">
        <f t="shared" si="1"/>
        <v>1.4948288589580442E-2</v>
      </c>
      <c r="L27" s="402"/>
      <c r="M27" s="23"/>
      <c r="N27" s="23"/>
      <c r="O27" s="23"/>
      <c r="P27" s="23"/>
      <c r="Q27" s="23"/>
    </row>
    <row r="28" spans="1:17" ht="27" customHeight="1">
      <c r="A28" s="390" t="s">
        <v>285</v>
      </c>
      <c r="B28" s="167">
        <v>0</v>
      </c>
      <c r="C28" s="167">
        <v>0</v>
      </c>
      <c r="D28" s="167">
        <v>0</v>
      </c>
      <c r="E28" s="167">
        <v>0</v>
      </c>
      <c r="F28" s="167">
        <v>0</v>
      </c>
      <c r="G28" s="167">
        <v>120.83157000000001</v>
      </c>
      <c r="H28" s="167">
        <v>0</v>
      </c>
      <c r="I28" s="167">
        <v>0</v>
      </c>
      <c r="J28" s="167">
        <f t="shared" si="0"/>
        <v>120.83157000000001</v>
      </c>
      <c r="K28" s="198">
        <f t="shared" si="1"/>
        <v>3.7044742521899401E-5</v>
      </c>
      <c r="L28" s="402"/>
      <c r="M28" s="23"/>
      <c r="N28" s="23"/>
      <c r="O28" s="23"/>
      <c r="P28" s="23"/>
      <c r="Q28" s="23"/>
    </row>
    <row r="29" spans="1:17" ht="27" customHeight="1">
      <c r="A29" s="426" t="s">
        <v>286</v>
      </c>
      <c r="B29" s="167">
        <v>0</v>
      </c>
      <c r="C29" s="167">
        <v>210.70237</v>
      </c>
      <c r="D29" s="167">
        <v>14546.531800000001</v>
      </c>
      <c r="E29" s="167">
        <v>10597.22228</v>
      </c>
      <c r="F29" s="167">
        <v>1903.9680000000001</v>
      </c>
      <c r="G29" s="167">
        <v>8076.5639000000001</v>
      </c>
      <c r="H29" s="167">
        <v>7196.2113300000001</v>
      </c>
      <c r="I29" s="167">
        <v>6105.9045900000001</v>
      </c>
      <c r="J29" s="167">
        <f t="shared" si="0"/>
        <v>48637.104269999996</v>
      </c>
      <c r="K29" s="198">
        <f t="shared" si="1"/>
        <v>1.4911243847058542E-2</v>
      </c>
      <c r="L29" s="402"/>
      <c r="M29" s="23"/>
      <c r="N29" s="23"/>
      <c r="O29" s="23"/>
      <c r="P29" s="23"/>
      <c r="Q29" s="23"/>
    </row>
    <row r="30" spans="1:17" s="7" customFormat="1" ht="27" customHeight="1">
      <c r="A30" s="427" t="s">
        <v>287</v>
      </c>
      <c r="B30" s="167">
        <v>1472437.3290899999</v>
      </c>
      <c r="C30" s="167">
        <v>782352.85153999995</v>
      </c>
      <c r="D30" s="167">
        <v>495375.39485000004</v>
      </c>
      <c r="E30" s="167">
        <v>181146.99340000001</v>
      </c>
      <c r="F30" s="167">
        <v>136614.60146000001</v>
      </c>
      <c r="G30" s="167">
        <v>68310.105309999999</v>
      </c>
      <c r="H30" s="167">
        <v>50603.040780000003</v>
      </c>
      <c r="I30" s="167">
        <v>45537.656320000002</v>
      </c>
      <c r="J30" s="167">
        <f t="shared" si="0"/>
        <v>3232377.9727500002</v>
      </c>
      <c r="K30" s="198">
        <f t="shared" si="1"/>
        <v>0.99098778352365113</v>
      </c>
      <c r="L30" s="428"/>
      <c r="M30" s="79"/>
      <c r="N30" s="79"/>
      <c r="O30" s="79"/>
      <c r="P30" s="79"/>
      <c r="Q30" s="79"/>
    </row>
    <row r="31" spans="1:17" s="433" customFormat="1" ht="37.5" customHeight="1">
      <c r="A31" s="429" t="s">
        <v>288</v>
      </c>
      <c r="B31" s="174">
        <v>6290.8069699999996</v>
      </c>
      <c r="C31" s="174">
        <v>22306.705109999999</v>
      </c>
      <c r="D31" s="174">
        <v>0</v>
      </c>
      <c r="E31" s="174">
        <v>0</v>
      </c>
      <c r="F31" s="174">
        <v>798.29935999999998</v>
      </c>
      <c r="G31" s="174">
        <v>0</v>
      </c>
      <c r="H31" s="174">
        <v>0</v>
      </c>
      <c r="I31" s="174">
        <v>0</v>
      </c>
      <c r="J31" s="174">
        <f t="shared" si="0"/>
        <v>29395.811440000001</v>
      </c>
      <c r="K31" s="175">
        <f t="shared" si="1"/>
        <v>9.0122164763488943E-3</v>
      </c>
      <c r="L31" s="430"/>
      <c r="M31" s="431"/>
      <c r="N31" s="432"/>
      <c r="O31" s="432"/>
      <c r="P31" s="432"/>
      <c r="Q31" s="432"/>
    </row>
    <row r="32" spans="1:17" s="200" customFormat="1" ht="27" customHeight="1">
      <c r="A32" s="434" t="s">
        <v>44</v>
      </c>
      <c r="B32" s="405">
        <v>1478728.1360599999</v>
      </c>
      <c r="C32" s="405">
        <v>804659.55664999993</v>
      </c>
      <c r="D32" s="405">
        <v>495375.39485000004</v>
      </c>
      <c r="E32" s="405">
        <v>181146.99340000001</v>
      </c>
      <c r="F32" s="405">
        <v>137412.90081999998</v>
      </c>
      <c r="G32" s="405">
        <v>68310.105309999999</v>
      </c>
      <c r="H32" s="405">
        <v>50603.040780000003</v>
      </c>
      <c r="I32" s="405">
        <v>45537.656320000002</v>
      </c>
      <c r="J32" s="405">
        <f>SUM(J30:J31)</f>
        <v>3261773.78419</v>
      </c>
      <c r="K32" s="406">
        <f t="shared" si="1"/>
        <v>1</v>
      </c>
      <c r="L32" s="435"/>
      <c r="M32" s="321"/>
      <c r="N32" s="321"/>
      <c r="O32" s="321"/>
      <c r="P32" s="321"/>
      <c r="Q32" s="321"/>
    </row>
    <row r="33" spans="1:17" ht="27" customHeight="1">
      <c r="A33" s="427" t="s">
        <v>289</v>
      </c>
      <c r="B33" s="198">
        <f t="shared" ref="B33:J33" si="2">+B32/$J$32</f>
        <v>0.45335091698494784</v>
      </c>
      <c r="C33" s="198">
        <f t="shared" si="2"/>
        <v>0.24669385735768368</v>
      </c>
      <c r="D33" s="198">
        <f t="shared" si="2"/>
        <v>0.15187300764115289</v>
      </c>
      <c r="E33" s="198">
        <f t="shared" si="2"/>
        <v>5.5536344757576267E-2</v>
      </c>
      <c r="F33" s="198">
        <f t="shared" si="2"/>
        <v>4.212827434141754E-2</v>
      </c>
      <c r="G33" s="198">
        <f t="shared" si="2"/>
        <v>2.0942625034606293E-2</v>
      </c>
      <c r="H33" s="198">
        <f t="shared" si="2"/>
        <v>1.5513963912910139E-2</v>
      </c>
      <c r="I33" s="198">
        <f t="shared" si="2"/>
        <v>1.3961009969705309E-2</v>
      </c>
      <c r="J33" s="198">
        <f t="shared" si="2"/>
        <v>1</v>
      </c>
      <c r="K33" s="198"/>
      <c r="L33" s="379"/>
      <c r="M33" s="23"/>
      <c r="N33" s="23"/>
      <c r="O33" s="23"/>
      <c r="P33" s="23"/>
      <c r="Q33" s="23"/>
    </row>
    <row r="34" spans="1:17" ht="9" customHeight="1" thickBot="1">
      <c r="A34" s="346"/>
      <c r="B34" s="206"/>
      <c r="C34" s="207"/>
      <c r="D34" s="207"/>
      <c r="E34" s="207"/>
      <c r="F34" s="207"/>
      <c r="G34" s="207"/>
      <c r="H34" s="208"/>
      <c r="I34" s="208"/>
      <c r="J34" s="208"/>
      <c r="K34" s="209"/>
      <c r="L34" s="379"/>
      <c r="M34" s="23"/>
      <c r="N34" s="23"/>
      <c r="O34" s="23"/>
      <c r="P34" s="23"/>
      <c r="Q34" s="23"/>
    </row>
    <row r="35" spans="1:17" ht="17.25" customHeight="1" thickTop="1">
      <c r="A35" s="347" t="s">
        <v>344</v>
      </c>
      <c r="C35" s="24"/>
      <c r="D35" s="24"/>
      <c r="E35" s="24"/>
      <c r="F35" s="24"/>
      <c r="G35" s="24"/>
      <c r="H35" s="23"/>
      <c r="I35" s="23"/>
      <c r="J35" s="23"/>
      <c r="K35" s="212"/>
      <c r="L35" s="379"/>
      <c r="M35" s="23"/>
      <c r="N35" s="23"/>
      <c r="O35" s="23"/>
      <c r="P35" s="23"/>
      <c r="Q35" s="23"/>
    </row>
    <row r="36" spans="1:17" ht="9" customHeight="1">
      <c r="A36" s="22"/>
      <c r="C36" s="24"/>
      <c r="D36" s="24"/>
      <c r="E36" s="24"/>
      <c r="F36" s="24"/>
      <c r="G36" s="24"/>
      <c r="H36" s="23"/>
      <c r="I36" s="23"/>
      <c r="J36" s="23"/>
      <c r="K36" s="212"/>
      <c r="L36" s="379"/>
      <c r="M36" s="23"/>
      <c r="N36" s="23"/>
      <c r="O36" s="23"/>
      <c r="P36" s="23"/>
      <c r="Q36" s="23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12"/>
      <c r="L37" s="379"/>
      <c r="M37" s="23"/>
      <c r="N37" s="23"/>
      <c r="O37" s="23"/>
      <c r="P37" s="23"/>
      <c r="Q37" s="23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12"/>
      <c r="L38" s="379"/>
      <c r="M38" s="23"/>
      <c r="N38" s="23"/>
      <c r="O38" s="23"/>
      <c r="P38" s="23"/>
      <c r="Q38" s="23"/>
    </row>
    <row r="39" spans="1:17" ht="9" customHeight="1">
      <c r="A39" s="22"/>
      <c r="B39" s="215"/>
      <c r="C39" s="24"/>
      <c r="D39" s="24"/>
      <c r="E39" s="24"/>
      <c r="F39" s="24"/>
      <c r="G39" s="24"/>
      <c r="H39" s="23"/>
      <c r="I39" s="23"/>
      <c r="J39" s="23"/>
      <c r="K39" s="212"/>
      <c r="L39" s="379"/>
      <c r="M39" s="23"/>
      <c r="N39" s="23"/>
      <c r="O39" s="23"/>
      <c r="P39" s="23"/>
      <c r="Q39" s="23"/>
    </row>
    <row r="40" spans="1:17" ht="9" customHeight="1">
      <c r="A40" s="185"/>
      <c r="B40" s="215"/>
      <c r="C40" s="24"/>
      <c r="D40" s="24"/>
      <c r="E40" s="24"/>
      <c r="F40" s="24"/>
      <c r="G40" s="24"/>
      <c r="H40" s="23"/>
      <c r="I40" s="23"/>
      <c r="J40" s="23"/>
      <c r="K40" s="212"/>
      <c r="L40" s="379"/>
      <c r="M40" s="23"/>
      <c r="N40" s="23"/>
      <c r="O40" s="23"/>
      <c r="P40" s="23"/>
      <c r="Q40" s="23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12"/>
      <c r="L41" s="379"/>
      <c r="M41" s="23"/>
      <c r="N41" s="23"/>
      <c r="O41" s="23"/>
      <c r="P41" s="23"/>
      <c r="Q41" s="23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12"/>
      <c r="L42" s="379"/>
      <c r="M42" s="23"/>
      <c r="N42" s="23"/>
      <c r="O42" s="23"/>
      <c r="P42" s="23"/>
      <c r="Q42" s="23"/>
    </row>
    <row r="43" spans="1:17" ht="9" customHeight="1">
      <c r="A43" s="22"/>
      <c r="B43" s="215"/>
      <c r="C43" s="24"/>
      <c r="D43" s="24"/>
      <c r="E43" s="24"/>
      <c r="F43" s="24"/>
      <c r="G43" s="24"/>
      <c r="H43" s="23"/>
      <c r="I43" s="23"/>
      <c r="J43" s="23"/>
      <c r="K43" s="212"/>
      <c r="L43" s="379"/>
      <c r="M43" s="23"/>
      <c r="N43" s="23"/>
      <c r="O43" s="23"/>
      <c r="P43" s="23"/>
      <c r="Q43" s="23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12"/>
      <c r="L44" s="379"/>
      <c r="M44" s="23"/>
      <c r="N44" s="23"/>
      <c r="O44" s="23"/>
      <c r="P44" s="23"/>
      <c r="Q44" s="23"/>
    </row>
    <row r="45" spans="1:17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12"/>
      <c r="L45" s="379"/>
      <c r="M45" s="23"/>
      <c r="N45" s="23"/>
      <c r="O45" s="23"/>
      <c r="P45" s="23"/>
      <c r="Q45" s="23"/>
    </row>
    <row r="46" spans="1:17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12"/>
      <c r="L46" s="379"/>
      <c r="M46" s="23"/>
      <c r="N46" s="23"/>
      <c r="O46" s="23"/>
      <c r="P46" s="23"/>
      <c r="Q46" s="23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12"/>
      <c r="L47" s="379"/>
      <c r="M47" s="23"/>
      <c r="N47" s="23"/>
      <c r="O47" s="23"/>
      <c r="P47" s="23"/>
      <c r="Q47" s="23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12"/>
      <c r="L48" s="379"/>
      <c r="M48" s="23"/>
      <c r="N48" s="23"/>
      <c r="O48" s="23"/>
      <c r="P48" s="23"/>
      <c r="Q48" s="23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12"/>
      <c r="L49" s="379"/>
      <c r="M49" s="23"/>
      <c r="N49" s="23"/>
      <c r="O49" s="23"/>
      <c r="P49" s="23"/>
      <c r="Q49" s="23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12"/>
      <c r="L50" s="379"/>
      <c r="M50" s="23"/>
      <c r="N50" s="23"/>
      <c r="O50" s="23"/>
      <c r="P50" s="23"/>
      <c r="Q50" s="23"/>
    </row>
    <row r="51" spans="1:17" ht="9" customHeight="1">
      <c r="A51" s="22"/>
      <c r="C51" s="24"/>
      <c r="D51" s="24"/>
      <c r="E51" s="24"/>
      <c r="F51" s="24"/>
      <c r="G51" s="24"/>
      <c r="H51" s="23"/>
      <c r="I51" s="23"/>
      <c r="J51" s="23"/>
      <c r="K51" s="212"/>
      <c r="L51" s="379"/>
      <c r="M51" s="23"/>
      <c r="N51" s="23"/>
      <c r="O51" s="23"/>
      <c r="P51" s="23"/>
      <c r="Q51" s="23"/>
    </row>
    <row r="52" spans="1:17" ht="9" customHeight="1">
      <c r="A52" s="185"/>
      <c r="C52" s="24"/>
      <c r="D52" s="24"/>
      <c r="E52" s="24"/>
      <c r="F52" s="24"/>
      <c r="G52" s="24"/>
      <c r="H52" s="23"/>
      <c r="I52" s="23"/>
      <c r="J52" s="23"/>
      <c r="K52" s="212"/>
      <c r="L52" s="379"/>
      <c r="M52" s="23"/>
      <c r="N52" s="23"/>
      <c r="O52" s="23"/>
      <c r="P52" s="23"/>
      <c r="Q52" s="23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12"/>
      <c r="L53" s="379"/>
      <c r="M53" s="23"/>
      <c r="N53" s="23"/>
      <c r="O53" s="23"/>
      <c r="P53" s="23"/>
      <c r="Q53" s="23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12"/>
      <c r="L54" s="379"/>
      <c r="M54" s="23"/>
      <c r="N54" s="23"/>
      <c r="O54" s="23"/>
      <c r="P54" s="23"/>
      <c r="Q54" s="23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12"/>
      <c r="L55" s="379"/>
      <c r="M55" s="23"/>
      <c r="N55" s="23"/>
      <c r="O55" s="23"/>
      <c r="P55" s="23"/>
      <c r="Q55" s="23"/>
    </row>
    <row r="56" spans="1:17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12"/>
      <c r="L56" s="379"/>
      <c r="M56" s="23"/>
      <c r="N56" s="23"/>
      <c r="O56" s="23"/>
      <c r="P56" s="23"/>
      <c r="Q56" s="23"/>
    </row>
    <row r="57" spans="1:17" ht="9" customHeight="1">
      <c r="A57" s="185"/>
      <c r="C57" s="24"/>
      <c r="D57" s="24"/>
      <c r="E57" s="24"/>
      <c r="F57" s="24"/>
      <c r="G57" s="24"/>
      <c r="H57" s="23"/>
      <c r="I57" s="23"/>
      <c r="J57" s="23"/>
      <c r="K57" s="212"/>
      <c r="L57" s="379"/>
      <c r="M57" s="23"/>
      <c r="N57" s="23"/>
      <c r="O57" s="23"/>
      <c r="P57" s="23"/>
      <c r="Q57" s="23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12"/>
      <c r="L58" s="379"/>
      <c r="M58" s="23"/>
      <c r="N58" s="23"/>
      <c r="O58" s="23"/>
      <c r="P58" s="23"/>
      <c r="Q58" s="23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12"/>
      <c r="L59" s="379"/>
      <c r="M59" s="23"/>
      <c r="N59" s="23"/>
      <c r="O59" s="23"/>
      <c r="P59" s="23"/>
      <c r="Q59" s="23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12"/>
      <c r="L60" s="379"/>
      <c r="M60" s="23"/>
      <c r="N60" s="23"/>
      <c r="O60" s="23"/>
      <c r="P60" s="23"/>
      <c r="Q60" s="23"/>
    </row>
    <row r="61" spans="1:17" ht="9" customHeight="1">
      <c r="A61" s="186"/>
      <c r="C61" s="24"/>
      <c r="D61" s="24"/>
      <c r="E61" s="24"/>
      <c r="F61" s="24"/>
      <c r="G61" s="24"/>
      <c r="H61" s="23"/>
      <c r="I61" s="23"/>
      <c r="J61" s="23"/>
      <c r="K61" s="212"/>
      <c r="L61" s="379"/>
      <c r="M61" s="23"/>
      <c r="N61" s="23"/>
      <c r="O61" s="23"/>
      <c r="P61" s="23"/>
      <c r="Q61" s="23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12"/>
      <c r="L62" s="379"/>
      <c r="M62" s="23"/>
      <c r="N62" s="23"/>
      <c r="O62" s="23"/>
      <c r="P62" s="23"/>
      <c r="Q62" s="23"/>
    </row>
    <row r="63" spans="1:17" ht="9" customHeight="1">
      <c r="A63" s="187"/>
      <c r="C63" s="24"/>
      <c r="D63" s="24"/>
      <c r="E63" s="24"/>
      <c r="F63" s="24"/>
      <c r="G63" s="24"/>
      <c r="H63" s="23"/>
      <c r="I63" s="23"/>
      <c r="J63" s="23"/>
      <c r="K63" s="212"/>
      <c r="L63" s="379"/>
      <c r="M63" s="23"/>
      <c r="N63" s="23"/>
      <c r="O63" s="23"/>
      <c r="P63" s="23"/>
      <c r="Q63" s="23"/>
    </row>
    <row r="64" spans="1:17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12"/>
      <c r="L64" s="379"/>
      <c r="M64" s="23"/>
      <c r="N64" s="23"/>
      <c r="O64" s="23"/>
      <c r="P64" s="23"/>
      <c r="Q64" s="23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12"/>
      <c r="L65" s="379"/>
      <c r="M65" s="23"/>
      <c r="N65" s="23"/>
      <c r="O65" s="23"/>
      <c r="P65" s="23"/>
      <c r="Q65" s="23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12"/>
      <c r="L66" s="379"/>
      <c r="M66" s="23"/>
      <c r="N66" s="23"/>
      <c r="O66" s="23"/>
      <c r="P66" s="23"/>
      <c r="Q66" s="23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12"/>
      <c r="L67" s="379"/>
      <c r="M67" s="23"/>
      <c r="N67" s="23"/>
      <c r="O67" s="23"/>
      <c r="P67" s="23"/>
      <c r="Q67" s="23"/>
    </row>
    <row r="68" spans="1:17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12"/>
      <c r="L68" s="379"/>
      <c r="M68" s="23"/>
      <c r="N68" s="23"/>
      <c r="O68" s="23"/>
      <c r="P68" s="23"/>
      <c r="Q68" s="23"/>
    </row>
    <row r="69" spans="1:17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12"/>
      <c r="L69" s="379"/>
      <c r="M69" s="23"/>
      <c r="N69" s="23"/>
      <c r="O69" s="23"/>
      <c r="P69" s="23"/>
      <c r="Q69" s="23"/>
    </row>
    <row r="70" spans="1:17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12"/>
      <c r="L70" s="379"/>
      <c r="M70" s="23"/>
      <c r="N70" s="23"/>
      <c r="O70" s="23"/>
      <c r="P70" s="23"/>
      <c r="Q70" s="23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12"/>
      <c r="L71" s="379"/>
      <c r="M71" s="23"/>
      <c r="N71" s="23"/>
      <c r="O71" s="23"/>
      <c r="P71" s="23"/>
      <c r="Q71" s="23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12"/>
      <c r="L72" s="379"/>
      <c r="M72" s="23"/>
      <c r="N72" s="23"/>
      <c r="O72" s="23"/>
      <c r="P72" s="23"/>
      <c r="Q72" s="23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12"/>
      <c r="L73" s="379"/>
      <c r="M73" s="23"/>
      <c r="N73" s="23"/>
      <c r="O73" s="23"/>
      <c r="P73" s="23"/>
      <c r="Q73" s="23"/>
    </row>
    <row r="74" spans="1:17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12"/>
      <c r="L74" s="379"/>
      <c r="M74" s="23"/>
      <c r="N74" s="23"/>
      <c r="O74" s="23"/>
      <c r="P74" s="23"/>
      <c r="Q74" s="23"/>
    </row>
    <row r="75" spans="1:17" ht="9" customHeight="1">
      <c r="A75" s="186"/>
      <c r="C75" s="24"/>
      <c r="D75" s="24"/>
      <c r="E75" s="24"/>
      <c r="F75" s="24"/>
      <c r="G75" s="24"/>
      <c r="H75" s="23"/>
      <c r="I75" s="23"/>
      <c r="J75" s="23"/>
      <c r="K75" s="212"/>
      <c r="L75" s="379"/>
      <c r="M75" s="23"/>
      <c r="N75" s="23"/>
      <c r="O75" s="23"/>
      <c r="P75" s="23"/>
      <c r="Q75" s="23"/>
    </row>
    <row r="76" spans="1:17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12"/>
      <c r="L76" s="379"/>
      <c r="M76" s="23"/>
      <c r="N76" s="23"/>
      <c r="O76" s="23"/>
      <c r="P76" s="23"/>
      <c r="Q76" s="23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12"/>
      <c r="L77" s="379"/>
      <c r="M77" s="23"/>
      <c r="N77" s="23"/>
      <c r="O77" s="23"/>
      <c r="P77" s="23"/>
      <c r="Q77" s="23"/>
    </row>
    <row r="78" spans="1:17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12"/>
      <c r="L78" s="379"/>
      <c r="M78" s="23"/>
      <c r="N78" s="23"/>
      <c r="O78" s="23"/>
      <c r="P78" s="23"/>
      <c r="Q78" s="23"/>
    </row>
    <row r="79" spans="1:17" ht="9" customHeight="1">
      <c r="A79" s="22"/>
      <c r="C79" s="48"/>
      <c r="D79" s="48"/>
      <c r="E79" s="48"/>
      <c r="F79" s="48"/>
      <c r="G79" s="48"/>
      <c r="K79" s="179"/>
    </row>
    <row r="80" spans="1:17" ht="9" customHeight="1">
      <c r="A80" s="22"/>
      <c r="C80" s="48"/>
      <c r="D80" s="48"/>
      <c r="E80" s="48"/>
      <c r="F80" s="48"/>
      <c r="G80" s="48"/>
      <c r="K80" s="179"/>
    </row>
    <row r="81" spans="1:11" ht="9" customHeight="1">
      <c r="A81" s="22"/>
      <c r="C81" s="48"/>
      <c r="D81" s="48"/>
      <c r="E81" s="48"/>
      <c r="F81" s="48"/>
      <c r="G81" s="48"/>
      <c r="K81" s="179"/>
    </row>
    <row r="82" spans="1:11" ht="9" customHeight="1">
      <c r="A82" s="22"/>
      <c r="C82" s="48"/>
      <c r="D82" s="48"/>
      <c r="E82" s="48"/>
      <c r="F82" s="48"/>
      <c r="G82" s="48"/>
      <c r="K82" s="179"/>
    </row>
    <row r="83" spans="1:11" ht="9" customHeight="1">
      <c r="A83" s="22"/>
      <c r="C83" s="48"/>
      <c r="D83" s="48"/>
      <c r="E83" s="48"/>
      <c r="F83" s="48"/>
      <c r="G83" s="48"/>
      <c r="K83" s="179"/>
    </row>
    <row r="84" spans="1:11" ht="9" customHeight="1">
      <c r="A84" s="22"/>
      <c r="C84" s="48"/>
      <c r="D84" s="48"/>
      <c r="E84" s="48"/>
      <c r="F84" s="48"/>
      <c r="G84" s="48"/>
      <c r="K84" s="179"/>
    </row>
    <row r="85" spans="1:11" ht="9" customHeight="1">
      <c r="A85" s="186"/>
      <c r="C85" s="48"/>
      <c r="D85" s="48"/>
      <c r="E85" s="48"/>
      <c r="F85" s="48"/>
      <c r="G85" s="48"/>
      <c r="K85" s="179"/>
    </row>
    <row r="86" spans="1:11" ht="9" customHeight="1">
      <c r="A86" s="188"/>
      <c r="C86" s="48"/>
      <c r="D86" s="48"/>
      <c r="E86" s="48"/>
      <c r="F86" s="48"/>
      <c r="G86" s="48"/>
      <c r="K86" s="179"/>
    </row>
    <row r="87" spans="1:11" ht="9" customHeight="1">
      <c r="A87" s="22"/>
      <c r="C87" s="48"/>
      <c r="D87" s="48"/>
      <c r="E87" s="48"/>
      <c r="F87" s="48"/>
      <c r="G87" s="48"/>
      <c r="K87" s="179"/>
    </row>
    <row r="88" spans="1:11" ht="9" customHeight="1">
      <c r="A88" s="22"/>
      <c r="C88" s="48"/>
      <c r="D88" s="48"/>
      <c r="E88" s="48"/>
      <c r="F88" s="48"/>
      <c r="G88" s="48"/>
      <c r="K88" s="179"/>
    </row>
    <row r="89" spans="1:11" ht="9" customHeight="1">
      <c r="A89" s="22"/>
      <c r="C89" s="48"/>
      <c r="D89" s="48"/>
      <c r="E89" s="48"/>
      <c r="F89" s="48"/>
      <c r="G89" s="48"/>
      <c r="K89" s="179"/>
    </row>
    <row r="90" spans="1:11" ht="9" customHeight="1">
      <c r="A90" s="22"/>
      <c r="C90" s="48"/>
      <c r="D90" s="48"/>
      <c r="E90" s="48"/>
      <c r="F90" s="48"/>
      <c r="G90" s="48"/>
      <c r="K90" s="179"/>
    </row>
    <row r="91" spans="1:11" ht="9" customHeight="1">
      <c r="A91" s="22"/>
      <c r="C91" s="48"/>
      <c r="D91" s="48"/>
      <c r="E91" s="48"/>
      <c r="F91" s="48"/>
      <c r="G91" s="48"/>
      <c r="K91" s="179"/>
    </row>
    <row r="92" spans="1:11" ht="9" customHeight="1">
      <c r="A92" s="22"/>
      <c r="C92" s="48"/>
      <c r="D92" s="48"/>
      <c r="E92" s="48"/>
      <c r="F92" s="48"/>
      <c r="G92" s="48"/>
      <c r="K92" s="179"/>
    </row>
    <row r="93" spans="1:11" ht="9" customHeight="1">
      <c r="A93" s="22"/>
      <c r="C93" s="48"/>
      <c r="D93" s="48"/>
      <c r="E93" s="48"/>
      <c r="F93" s="48"/>
      <c r="G93" s="48"/>
      <c r="K93" s="179"/>
    </row>
    <row r="94" spans="1:11" ht="9" customHeight="1">
      <c r="A94" s="22"/>
      <c r="C94" s="48"/>
      <c r="D94" s="48"/>
      <c r="E94" s="48"/>
      <c r="F94" s="48"/>
      <c r="G94" s="48"/>
      <c r="K94" s="179"/>
    </row>
    <row r="95" spans="1:11" ht="9" customHeight="1">
      <c r="A95" s="22"/>
      <c r="C95" s="48"/>
      <c r="D95" s="48"/>
      <c r="E95" s="48"/>
      <c r="F95" s="48"/>
      <c r="G95" s="48"/>
      <c r="K95" s="179"/>
    </row>
    <row r="96" spans="1:11" ht="9" customHeight="1">
      <c r="A96" s="188"/>
      <c r="C96" s="48"/>
      <c r="D96" s="48"/>
      <c r="E96" s="48"/>
      <c r="F96" s="48"/>
      <c r="G96" s="48"/>
      <c r="K96" s="179"/>
    </row>
    <row r="97" spans="1:11" ht="9" customHeight="1">
      <c r="A97" s="22"/>
      <c r="C97" s="48"/>
      <c r="D97" s="48"/>
      <c r="E97" s="48"/>
      <c r="F97" s="48"/>
      <c r="G97" s="48"/>
      <c r="K97" s="179"/>
    </row>
    <row r="98" spans="1:11" ht="9" customHeight="1">
      <c r="A98" s="22"/>
      <c r="C98" s="48"/>
      <c r="D98" s="48"/>
      <c r="E98" s="48"/>
      <c r="F98" s="48"/>
      <c r="G98" s="48"/>
      <c r="K98" s="179"/>
    </row>
    <row r="99" spans="1:11" ht="9" customHeight="1">
      <c r="A99" s="22"/>
      <c r="C99" s="48"/>
      <c r="D99" s="48"/>
      <c r="E99" s="48"/>
      <c r="F99" s="48"/>
      <c r="G99" s="48"/>
      <c r="K99" s="179"/>
    </row>
    <row r="100" spans="1:11">
      <c r="A100" s="189"/>
      <c r="C100" s="48"/>
      <c r="D100" s="48"/>
      <c r="E100" s="48"/>
      <c r="F100" s="48"/>
      <c r="G100" s="48"/>
      <c r="K100" s="179"/>
    </row>
    <row r="101" spans="1:11">
      <c r="A101" s="189"/>
      <c r="C101" s="48"/>
      <c r="D101" s="48"/>
      <c r="E101" s="48"/>
      <c r="F101" s="48"/>
      <c r="G101" s="48"/>
      <c r="K101" s="179"/>
    </row>
    <row r="102" spans="1:11">
      <c r="A102" s="189"/>
      <c r="C102" s="48"/>
      <c r="D102" s="48"/>
      <c r="E102" s="48"/>
      <c r="F102" s="48"/>
      <c r="G102" s="48"/>
      <c r="K102" s="179"/>
    </row>
    <row r="103" spans="1:11">
      <c r="A103" s="189"/>
      <c r="C103" s="48"/>
      <c r="D103" s="48"/>
      <c r="E103" s="48"/>
      <c r="F103" s="48"/>
      <c r="G103" s="48"/>
      <c r="K103" s="179"/>
    </row>
    <row r="104" spans="1:11">
      <c r="A104" s="189"/>
      <c r="C104" s="48"/>
      <c r="D104" s="48"/>
      <c r="E104" s="48"/>
      <c r="F104" s="48"/>
      <c r="G104" s="48"/>
      <c r="K104" s="179"/>
    </row>
    <row r="105" spans="1:11">
      <c r="A105" s="189"/>
      <c r="C105" s="48"/>
      <c r="D105" s="48"/>
      <c r="E105" s="48"/>
      <c r="F105" s="48"/>
      <c r="G105" s="48"/>
      <c r="K105" s="179"/>
    </row>
    <row r="106" spans="1:11">
      <c r="A106" s="189"/>
      <c r="C106" s="48"/>
      <c r="D106" s="48"/>
      <c r="E106" s="48"/>
      <c r="F106" s="48"/>
      <c r="G106" s="48"/>
      <c r="K106" s="179"/>
    </row>
    <row r="107" spans="1:11" ht="15.75">
      <c r="A107" s="190"/>
      <c r="C107" s="48"/>
      <c r="D107" s="48"/>
      <c r="E107" s="48"/>
      <c r="F107" s="48"/>
      <c r="G107" s="48"/>
      <c r="K107" s="179"/>
    </row>
    <row r="108" spans="1:11" ht="15.75">
      <c r="A108" s="190"/>
      <c r="C108" s="48"/>
      <c r="D108" s="48"/>
      <c r="E108" s="48"/>
      <c r="F108" s="48"/>
      <c r="G108" s="48"/>
      <c r="K108" s="179"/>
    </row>
    <row r="109" spans="1:11" ht="15.75">
      <c r="A109" s="190"/>
      <c r="C109" s="48"/>
      <c r="D109" s="48"/>
      <c r="E109" s="48"/>
      <c r="F109" s="48"/>
      <c r="G109" s="48"/>
      <c r="K109" s="179"/>
    </row>
    <row r="110" spans="1:11" ht="15.75">
      <c r="A110" s="190"/>
      <c r="C110" s="48"/>
      <c r="D110" s="48"/>
      <c r="E110" s="48"/>
      <c r="F110" s="48"/>
      <c r="G110" s="48"/>
      <c r="K110" s="179"/>
    </row>
    <row r="111" spans="1:11" ht="15.75">
      <c r="A111" s="190"/>
      <c r="C111" s="48"/>
      <c r="D111" s="48"/>
      <c r="E111" s="48"/>
      <c r="F111" s="48"/>
      <c r="G111" s="48"/>
      <c r="K111" s="179"/>
    </row>
    <row r="112" spans="1:11" ht="15.75">
      <c r="A112" s="190"/>
      <c r="C112" s="48"/>
      <c r="D112" s="48"/>
      <c r="E112" s="48"/>
      <c r="F112" s="48"/>
      <c r="G112" s="48"/>
      <c r="K112" s="179"/>
    </row>
    <row r="113" spans="1:11" ht="15.75">
      <c r="A113" s="190"/>
      <c r="C113" s="48"/>
      <c r="D113" s="48"/>
      <c r="E113" s="48"/>
      <c r="F113" s="48"/>
      <c r="G113" s="48"/>
      <c r="K113" s="179"/>
    </row>
    <row r="114" spans="1:11" ht="15.75">
      <c r="A114" s="190"/>
      <c r="C114" s="48"/>
      <c r="D114" s="48"/>
      <c r="E114" s="48"/>
      <c r="F114" s="48"/>
      <c r="G114" s="48"/>
      <c r="K114" s="179"/>
    </row>
    <row r="115" spans="1:11" ht="15.75">
      <c r="A115" s="190"/>
      <c r="C115" s="48"/>
      <c r="D115" s="48"/>
      <c r="E115" s="48"/>
      <c r="F115" s="48"/>
      <c r="G115" s="48"/>
      <c r="K115" s="179"/>
    </row>
    <row r="116" spans="1:11" ht="15.75">
      <c r="A116" s="190"/>
      <c r="C116" s="48"/>
      <c r="D116" s="48"/>
      <c r="E116" s="48"/>
      <c r="F116" s="48"/>
      <c r="G116" s="48"/>
      <c r="K116" s="179"/>
    </row>
    <row r="117" spans="1:11" ht="15.75">
      <c r="A117" s="190"/>
      <c r="C117" s="48"/>
      <c r="D117" s="48"/>
      <c r="E117" s="48"/>
      <c r="F117" s="48"/>
      <c r="G117" s="48"/>
      <c r="K117" s="179"/>
    </row>
    <row r="118" spans="1:11" ht="15.75">
      <c r="A118" s="190"/>
      <c r="C118" s="48"/>
      <c r="D118" s="48"/>
      <c r="E118" s="48"/>
      <c r="F118" s="48"/>
      <c r="G118" s="48"/>
      <c r="K118" s="179"/>
    </row>
    <row r="119" spans="1:11" ht="15.75">
      <c r="A119" s="190"/>
      <c r="C119" s="48"/>
      <c r="D119" s="48"/>
      <c r="E119" s="48"/>
      <c r="F119" s="48"/>
      <c r="G119" s="48"/>
      <c r="K119" s="179"/>
    </row>
    <row r="120" spans="1:11" ht="15.75">
      <c r="A120" s="190"/>
      <c r="C120" s="48"/>
      <c r="D120" s="48"/>
      <c r="E120" s="48"/>
      <c r="F120" s="48"/>
      <c r="G120" s="48"/>
      <c r="K120" s="179"/>
    </row>
    <row r="121" spans="1:11" ht="15.75">
      <c r="A121" s="190"/>
      <c r="C121" s="48"/>
      <c r="D121" s="48"/>
      <c r="E121" s="48"/>
      <c r="F121" s="48"/>
      <c r="G121" s="48"/>
      <c r="K121" s="179"/>
    </row>
    <row r="122" spans="1:11" ht="15.75">
      <c r="A122" s="190"/>
      <c r="C122" s="48"/>
      <c r="D122" s="48"/>
      <c r="E122" s="48"/>
      <c r="F122" s="48"/>
      <c r="G122" s="48"/>
      <c r="K122" s="179"/>
    </row>
    <row r="123" spans="1:11" ht="15.75">
      <c r="A123" s="190"/>
      <c r="C123" s="48"/>
      <c r="D123" s="48"/>
      <c r="E123" s="48"/>
      <c r="F123" s="48"/>
      <c r="G123" s="48"/>
      <c r="K123" s="179"/>
    </row>
    <row r="124" spans="1:11" ht="15.75">
      <c r="A124" s="190"/>
      <c r="C124" s="48"/>
      <c r="D124" s="48"/>
      <c r="E124" s="48"/>
      <c r="F124" s="48"/>
      <c r="G124" s="48"/>
      <c r="K124" s="179"/>
    </row>
    <row r="125" spans="1:11" ht="15.75">
      <c r="A125" s="190"/>
      <c r="C125" s="48"/>
      <c r="D125" s="48"/>
      <c r="E125" s="48"/>
      <c r="F125" s="48"/>
      <c r="G125" s="48"/>
      <c r="K125" s="179"/>
    </row>
    <row r="126" spans="1:11" ht="15.75">
      <c r="A126" s="190"/>
      <c r="C126" s="48"/>
      <c r="D126" s="48"/>
      <c r="E126" s="48"/>
      <c r="F126" s="48"/>
      <c r="G126" s="48"/>
      <c r="K126" s="179"/>
    </row>
    <row r="127" spans="1:11" ht="15.75">
      <c r="A127" s="190"/>
      <c r="C127" s="48"/>
      <c r="D127" s="48"/>
      <c r="E127" s="48"/>
      <c r="F127" s="48"/>
      <c r="G127" s="48"/>
      <c r="K127" s="179"/>
    </row>
    <row r="128" spans="1:11" ht="15.75">
      <c r="A128" s="190"/>
      <c r="C128" s="48"/>
      <c r="D128" s="48"/>
      <c r="E128" s="48"/>
      <c r="F128" s="48"/>
      <c r="G128" s="48"/>
      <c r="K128" s="179"/>
    </row>
    <row r="129" spans="1:11" ht="15.75">
      <c r="A129" s="190"/>
      <c r="C129" s="48"/>
      <c r="D129" s="48"/>
      <c r="E129" s="48"/>
      <c r="F129" s="48"/>
      <c r="G129" s="48"/>
      <c r="K129" s="179"/>
    </row>
    <row r="130" spans="1:11" ht="15.75">
      <c r="A130" s="190"/>
      <c r="C130" s="48"/>
      <c r="D130" s="48"/>
      <c r="E130" s="48"/>
      <c r="F130" s="48"/>
      <c r="G130" s="48"/>
      <c r="K130" s="179"/>
    </row>
    <row r="131" spans="1:11" ht="15.75">
      <c r="A131" s="190"/>
      <c r="C131" s="48"/>
      <c r="D131" s="48"/>
      <c r="E131" s="48"/>
      <c r="F131" s="48"/>
      <c r="G131" s="48"/>
      <c r="K131" s="179"/>
    </row>
    <row r="132" spans="1:11" ht="15.75">
      <c r="A132" s="190"/>
      <c r="C132" s="48"/>
      <c r="D132" s="48"/>
      <c r="E132" s="48"/>
      <c r="F132" s="48"/>
      <c r="G132" s="48"/>
      <c r="K132" s="179"/>
    </row>
    <row r="133" spans="1:11" ht="15.75">
      <c r="A133" s="190"/>
      <c r="C133" s="48"/>
      <c r="D133" s="48"/>
      <c r="E133" s="48"/>
      <c r="F133" s="48"/>
      <c r="G133" s="48"/>
      <c r="K133" s="179"/>
    </row>
    <row r="134" spans="1:11" ht="15.75">
      <c r="A134" s="190"/>
      <c r="C134" s="48"/>
      <c r="D134" s="48"/>
      <c r="E134" s="48"/>
      <c r="F134" s="48"/>
      <c r="G134" s="48"/>
      <c r="K134" s="179"/>
    </row>
    <row r="135" spans="1:11" ht="15.75">
      <c r="A135" s="190"/>
      <c r="C135" s="48"/>
      <c r="D135" s="48"/>
      <c r="E135" s="48"/>
      <c r="F135" s="48"/>
      <c r="G135" s="48"/>
      <c r="K135" s="179"/>
    </row>
    <row r="136" spans="1:11" ht="15.75">
      <c r="A136" s="190"/>
      <c r="C136" s="48"/>
      <c r="D136" s="48"/>
      <c r="E136" s="48"/>
      <c r="F136" s="48"/>
      <c r="G136" s="48"/>
      <c r="K136" s="179"/>
    </row>
    <row r="137" spans="1:11" ht="15.75">
      <c r="A137" s="190"/>
      <c r="C137" s="48"/>
      <c r="D137" s="48"/>
      <c r="E137" s="48"/>
      <c r="F137" s="48"/>
      <c r="G137" s="48"/>
      <c r="K137" s="179"/>
    </row>
    <row r="138" spans="1:11" ht="15.75">
      <c r="A138" s="190"/>
      <c r="C138" s="48"/>
      <c r="D138" s="48"/>
      <c r="E138" s="48"/>
      <c r="F138" s="48"/>
      <c r="G138" s="48"/>
      <c r="K138" s="179"/>
    </row>
    <row r="139" spans="1:11" ht="15.75">
      <c r="A139" s="190"/>
      <c r="C139" s="48"/>
      <c r="D139" s="48"/>
      <c r="E139" s="48"/>
      <c r="F139" s="48"/>
      <c r="G139" s="48"/>
      <c r="K139" s="179"/>
    </row>
    <row r="140" spans="1:11" ht="15.75">
      <c r="A140" s="190"/>
      <c r="C140" s="48"/>
      <c r="D140" s="48"/>
      <c r="E140" s="48"/>
      <c r="F140" s="48"/>
      <c r="G140" s="48"/>
      <c r="K140" s="179"/>
    </row>
    <row r="141" spans="1:11" ht="15.75">
      <c r="A141" s="190"/>
      <c r="C141" s="48"/>
      <c r="D141" s="48"/>
      <c r="E141" s="48"/>
      <c r="F141" s="48"/>
      <c r="G141" s="48"/>
      <c r="K141" s="179"/>
    </row>
    <row r="142" spans="1:11" ht="15.75">
      <c r="A142" s="190"/>
      <c r="C142" s="48"/>
      <c r="D142" s="48"/>
      <c r="E142" s="48"/>
      <c r="F142" s="48"/>
      <c r="G142" s="48"/>
      <c r="K142" s="179"/>
    </row>
    <row r="143" spans="1:11" ht="15.75">
      <c r="A143" s="190"/>
      <c r="C143" s="48"/>
      <c r="D143" s="48"/>
      <c r="E143" s="48"/>
      <c r="F143" s="48"/>
      <c r="G143" s="48"/>
      <c r="K143" s="179"/>
    </row>
    <row r="144" spans="1:11" ht="15.75">
      <c r="A144" s="190"/>
      <c r="C144" s="48"/>
      <c r="D144" s="48"/>
      <c r="E144" s="48"/>
      <c r="F144" s="48"/>
      <c r="G144" s="48"/>
      <c r="K144" s="179"/>
    </row>
    <row r="145" spans="1:11" ht="15.75">
      <c r="A145" s="190"/>
      <c r="C145" s="48"/>
      <c r="D145" s="48"/>
      <c r="E145" s="48"/>
      <c r="F145" s="48"/>
      <c r="G145" s="48"/>
      <c r="K145" s="179"/>
    </row>
    <row r="146" spans="1:11" ht="15.75">
      <c r="A146" s="190"/>
      <c r="C146" s="48"/>
      <c r="D146" s="48"/>
      <c r="E146" s="48"/>
      <c r="F146" s="48"/>
      <c r="G146" s="48"/>
      <c r="K146" s="179"/>
    </row>
    <row r="147" spans="1:11" ht="15.75">
      <c r="A147" s="190"/>
      <c r="C147" s="48"/>
      <c r="D147" s="48"/>
      <c r="E147" s="48"/>
      <c r="F147" s="48"/>
      <c r="G147" s="48"/>
      <c r="K147" s="179"/>
    </row>
    <row r="148" spans="1:11" ht="15.75">
      <c r="A148" s="190"/>
      <c r="C148" s="48"/>
      <c r="D148" s="48"/>
      <c r="E148" s="48"/>
      <c r="F148" s="48"/>
      <c r="G148" s="48"/>
      <c r="K148" s="179"/>
    </row>
    <row r="149" spans="1:11" ht="15.75">
      <c r="A149" s="190"/>
      <c r="C149" s="48"/>
      <c r="D149" s="48"/>
      <c r="E149" s="48"/>
      <c r="F149" s="48"/>
      <c r="G149" s="48"/>
      <c r="K149" s="179"/>
    </row>
    <row r="150" spans="1:11" ht="15.75">
      <c r="A150" s="190"/>
      <c r="C150" s="48"/>
      <c r="D150" s="48"/>
      <c r="E150" s="48"/>
      <c r="F150" s="48"/>
      <c r="G150" s="48"/>
      <c r="K150" s="179"/>
    </row>
    <row r="151" spans="1:11" ht="15.75">
      <c r="A151" s="190"/>
      <c r="C151" s="48"/>
      <c r="D151" s="48"/>
      <c r="E151" s="48"/>
      <c r="F151" s="48"/>
      <c r="G151" s="48"/>
      <c r="K151" s="179"/>
    </row>
    <row r="152" spans="1:11" ht="15.75">
      <c r="A152" s="190"/>
      <c r="C152" s="48"/>
      <c r="D152" s="48"/>
      <c r="E152" s="48"/>
      <c r="F152" s="48"/>
      <c r="G152" s="48"/>
      <c r="K152" s="179"/>
    </row>
    <row r="153" spans="1:11" ht="15.75">
      <c r="A153" s="190"/>
      <c r="C153" s="48"/>
      <c r="D153" s="48"/>
      <c r="E153" s="48"/>
      <c r="F153" s="48"/>
      <c r="G153" s="48"/>
      <c r="K153" s="179"/>
    </row>
    <row r="154" spans="1:11" ht="15.75">
      <c r="A154" s="190"/>
      <c r="C154" s="48"/>
      <c r="D154" s="48"/>
      <c r="E154" s="48"/>
      <c r="F154" s="48"/>
      <c r="G154" s="48"/>
      <c r="K154" s="179"/>
    </row>
    <row r="155" spans="1:11" ht="15.75">
      <c r="A155" s="190"/>
      <c r="C155" s="48"/>
      <c r="D155" s="48"/>
      <c r="E155" s="48"/>
      <c r="F155" s="48"/>
      <c r="G155" s="48"/>
      <c r="K155" s="179"/>
    </row>
    <row r="156" spans="1:11" ht="15.75">
      <c r="A156" s="190"/>
      <c r="C156" s="48"/>
      <c r="D156" s="48"/>
      <c r="E156" s="48"/>
      <c r="F156" s="48"/>
      <c r="G156" s="48"/>
      <c r="K156" s="179"/>
    </row>
    <row r="157" spans="1:11" ht="15.75">
      <c r="A157" s="190"/>
      <c r="C157" s="48"/>
      <c r="D157" s="48"/>
      <c r="E157" s="48"/>
      <c r="F157" s="48"/>
      <c r="G157" s="48"/>
      <c r="K157" s="179"/>
    </row>
    <row r="158" spans="1:11" ht="15.75">
      <c r="A158" s="190"/>
      <c r="C158" s="48"/>
      <c r="D158" s="48"/>
      <c r="E158" s="48"/>
      <c r="F158" s="48"/>
      <c r="G158" s="48"/>
      <c r="K158" s="179"/>
    </row>
    <row r="159" spans="1:11" ht="15.75">
      <c r="A159" s="190"/>
      <c r="C159" s="48"/>
      <c r="D159" s="48"/>
      <c r="E159" s="48"/>
      <c r="F159" s="48"/>
      <c r="G159" s="48"/>
      <c r="K159" s="179"/>
    </row>
    <row r="160" spans="1:11" ht="15.75">
      <c r="A160" s="190"/>
      <c r="C160" s="48"/>
      <c r="D160" s="48"/>
      <c r="E160" s="48"/>
      <c r="F160" s="48"/>
      <c r="G160" s="48"/>
      <c r="K160" s="179"/>
    </row>
    <row r="161" spans="1:11" ht="15.75">
      <c r="A161" s="190"/>
      <c r="C161" s="48"/>
      <c r="D161" s="48"/>
      <c r="E161" s="48"/>
      <c r="F161" s="48"/>
      <c r="G161" s="48"/>
      <c r="K161" s="179"/>
    </row>
    <row r="162" spans="1:11" ht="15.75">
      <c r="A162" s="190"/>
      <c r="C162" s="48"/>
      <c r="D162" s="48"/>
      <c r="E162" s="48"/>
      <c r="F162" s="48"/>
      <c r="G162" s="48"/>
      <c r="K162" s="179"/>
    </row>
    <row r="163" spans="1:11" ht="15.75">
      <c r="A163" s="190"/>
      <c r="C163" s="48"/>
      <c r="D163" s="48"/>
      <c r="E163" s="48"/>
      <c r="F163" s="48"/>
      <c r="G163" s="48"/>
      <c r="K163" s="179"/>
    </row>
    <row r="164" spans="1:11" ht="15.75">
      <c r="A164" s="190"/>
      <c r="C164" s="48"/>
      <c r="D164" s="48"/>
      <c r="E164" s="48"/>
      <c r="F164" s="48"/>
      <c r="G164" s="48"/>
      <c r="K164" s="179"/>
    </row>
    <row r="165" spans="1:11" ht="15.75">
      <c r="A165" s="190"/>
      <c r="C165" s="48"/>
      <c r="D165" s="48"/>
      <c r="E165" s="48"/>
      <c r="F165" s="48"/>
      <c r="G165" s="48"/>
      <c r="K165" s="179"/>
    </row>
    <row r="166" spans="1:11" ht="15.75">
      <c r="A166" s="190"/>
      <c r="C166" s="48"/>
      <c r="D166" s="48"/>
      <c r="E166" s="48"/>
      <c r="F166" s="48"/>
      <c r="G166" s="48"/>
      <c r="K166" s="179"/>
    </row>
    <row r="167" spans="1:11" ht="15.75">
      <c r="A167" s="190"/>
      <c r="C167" s="48"/>
      <c r="D167" s="48"/>
      <c r="E167" s="48"/>
      <c r="F167" s="48"/>
      <c r="G167" s="48"/>
      <c r="K167" s="179"/>
    </row>
    <row r="168" spans="1:11" ht="15.75">
      <c r="A168" s="190"/>
      <c r="C168" s="48"/>
      <c r="D168" s="48"/>
      <c r="E168" s="48"/>
      <c r="F168" s="48"/>
      <c r="G168" s="48"/>
      <c r="K168" s="179"/>
    </row>
    <row r="169" spans="1:11" ht="15.75">
      <c r="A169" s="190"/>
      <c r="C169" s="48"/>
      <c r="D169" s="48"/>
      <c r="E169" s="48"/>
      <c r="F169" s="48"/>
      <c r="G169" s="48"/>
      <c r="K169" s="179"/>
    </row>
    <row r="170" spans="1:11" ht="15.75">
      <c r="A170" s="190"/>
      <c r="C170" s="48"/>
      <c r="D170" s="48"/>
      <c r="E170" s="48"/>
      <c r="F170" s="48"/>
      <c r="G170" s="48"/>
      <c r="K170" s="179"/>
    </row>
    <row r="171" spans="1:11" ht="15.75">
      <c r="A171" s="190"/>
      <c r="C171" s="48"/>
      <c r="D171" s="48"/>
      <c r="E171" s="48"/>
      <c r="F171" s="48"/>
      <c r="G171" s="48"/>
      <c r="K171" s="179"/>
    </row>
    <row r="172" spans="1:11" ht="15.75">
      <c r="A172" s="190"/>
      <c r="C172" s="48"/>
      <c r="D172" s="48"/>
      <c r="E172" s="48"/>
      <c r="F172" s="48"/>
      <c r="G172" s="48"/>
      <c r="K172" s="179"/>
    </row>
    <row r="173" spans="1:11" ht="15.75">
      <c r="A173" s="190"/>
      <c r="C173" s="48"/>
      <c r="D173" s="48"/>
      <c r="E173" s="48"/>
      <c r="F173" s="48"/>
      <c r="G173" s="48"/>
      <c r="K173" s="179"/>
    </row>
    <row r="174" spans="1:11" ht="15.75">
      <c r="A174" s="190"/>
      <c r="C174" s="48"/>
      <c r="D174" s="48"/>
      <c r="E174" s="48"/>
      <c r="F174" s="48"/>
      <c r="G174" s="48"/>
      <c r="K174" s="179"/>
    </row>
    <row r="175" spans="1:11" ht="15.75">
      <c r="A175" s="190"/>
      <c r="C175" s="48"/>
      <c r="D175" s="48"/>
      <c r="E175" s="48"/>
      <c r="F175" s="48"/>
      <c r="G175" s="48"/>
      <c r="K175" s="179"/>
    </row>
    <row r="176" spans="1:11" ht="15.75">
      <c r="A176" s="190"/>
      <c r="C176" s="48"/>
      <c r="D176" s="48"/>
      <c r="E176" s="48"/>
      <c r="F176" s="48"/>
      <c r="G176" s="48"/>
      <c r="K176" s="179"/>
    </row>
    <row r="177" spans="1:11" ht="15.75">
      <c r="A177" s="190"/>
      <c r="C177" s="48"/>
      <c r="D177" s="48"/>
      <c r="E177" s="48"/>
      <c r="F177" s="48"/>
      <c r="G177" s="48"/>
      <c r="K177" s="179"/>
    </row>
    <row r="178" spans="1:11" ht="15.75">
      <c r="A178" s="190"/>
      <c r="C178" s="48"/>
      <c r="D178" s="48"/>
      <c r="E178" s="48"/>
      <c r="F178" s="48"/>
      <c r="G178" s="48"/>
      <c r="K178" s="179"/>
    </row>
    <row r="179" spans="1:11" ht="15.75">
      <c r="A179" s="190"/>
      <c r="C179" s="48"/>
      <c r="D179" s="48"/>
      <c r="E179" s="48"/>
      <c r="F179" s="48"/>
      <c r="G179" s="48"/>
      <c r="K179" s="179"/>
    </row>
    <row r="180" spans="1:11" ht="15.75">
      <c r="A180" s="190"/>
      <c r="C180" s="48"/>
      <c r="D180" s="48"/>
      <c r="E180" s="48"/>
      <c r="F180" s="48"/>
      <c r="G180" s="48"/>
      <c r="K180" s="179"/>
    </row>
    <row r="181" spans="1:11" ht="15.75">
      <c r="A181" s="190"/>
      <c r="C181" s="48"/>
      <c r="D181" s="48"/>
      <c r="E181" s="48"/>
      <c r="F181" s="48"/>
      <c r="G181" s="48"/>
      <c r="K181" s="179"/>
    </row>
    <row r="182" spans="1:11" ht="15.75">
      <c r="A182" s="190"/>
      <c r="C182" s="48"/>
      <c r="D182" s="48"/>
      <c r="E182" s="48"/>
      <c r="F182" s="48"/>
      <c r="G182" s="48"/>
      <c r="K182" s="179"/>
    </row>
    <row r="183" spans="1:11" ht="15.75">
      <c r="A183" s="190"/>
      <c r="C183" s="48"/>
      <c r="D183" s="48"/>
      <c r="E183" s="48"/>
      <c r="F183" s="48"/>
      <c r="G183" s="48"/>
      <c r="K183" s="179"/>
    </row>
    <row r="184" spans="1:11" ht="15.75">
      <c r="A184" s="190"/>
      <c r="C184" s="48"/>
      <c r="D184" s="48"/>
      <c r="E184" s="48"/>
      <c r="F184" s="48"/>
      <c r="G184" s="48"/>
      <c r="K184" s="179"/>
    </row>
    <row r="185" spans="1:11" ht="15.75">
      <c r="A185" s="190"/>
      <c r="C185" s="48"/>
      <c r="D185" s="48"/>
      <c r="E185" s="48"/>
      <c r="F185" s="48"/>
      <c r="G185" s="48"/>
      <c r="K185" s="179"/>
    </row>
    <row r="186" spans="1:11" ht="15.75">
      <c r="A186" s="190"/>
      <c r="C186" s="48"/>
      <c r="D186" s="48"/>
      <c r="E186" s="48"/>
      <c r="F186" s="48"/>
      <c r="G186" s="48"/>
      <c r="K186" s="179"/>
    </row>
    <row r="187" spans="1:11" ht="15.75">
      <c r="A187" s="190"/>
      <c r="C187" s="48"/>
      <c r="D187" s="48"/>
      <c r="E187" s="48"/>
      <c r="F187" s="48"/>
      <c r="G187" s="48"/>
      <c r="K187" s="179"/>
    </row>
    <row r="188" spans="1:11" ht="15.75">
      <c r="A188" s="190"/>
      <c r="C188" s="48"/>
      <c r="D188" s="48"/>
      <c r="E188" s="48"/>
      <c r="F188" s="48"/>
      <c r="G188" s="48"/>
      <c r="K188" s="179"/>
    </row>
    <row r="189" spans="1:11" ht="15.75">
      <c r="A189" s="190"/>
      <c r="C189" s="48"/>
      <c r="D189" s="48"/>
      <c r="E189" s="48"/>
      <c r="F189" s="48"/>
      <c r="G189" s="48"/>
      <c r="K189" s="179"/>
    </row>
    <row r="190" spans="1:11" ht="15.75">
      <c r="A190" s="190"/>
      <c r="C190" s="48"/>
      <c r="D190" s="48"/>
      <c r="E190" s="48"/>
      <c r="F190" s="48"/>
      <c r="G190" s="48"/>
      <c r="K190" s="179"/>
    </row>
    <row r="191" spans="1:11" ht="15.75">
      <c r="A191" s="190"/>
      <c r="C191" s="48"/>
      <c r="D191" s="48"/>
      <c r="E191" s="48"/>
      <c r="F191" s="48"/>
      <c r="G191" s="48"/>
      <c r="K191" s="179"/>
    </row>
    <row r="192" spans="1:11" ht="15.75">
      <c r="A192" s="190"/>
      <c r="C192" s="48"/>
      <c r="D192" s="48"/>
      <c r="E192" s="48"/>
      <c r="F192" s="48"/>
      <c r="G192" s="48"/>
      <c r="K192" s="179"/>
    </row>
    <row r="193" spans="1:11" ht="15.75">
      <c r="A193" s="190"/>
      <c r="C193" s="48"/>
      <c r="D193" s="48"/>
      <c r="E193" s="48"/>
      <c r="F193" s="48"/>
      <c r="G193" s="48"/>
      <c r="K193" s="179"/>
    </row>
    <row r="194" spans="1:11" ht="15.75">
      <c r="A194" s="190"/>
      <c r="C194" s="48"/>
      <c r="D194" s="48"/>
      <c r="E194" s="48"/>
      <c r="F194" s="48"/>
      <c r="G194" s="48"/>
      <c r="K194" s="179"/>
    </row>
    <row r="195" spans="1:11" ht="15.75">
      <c r="A195" s="190"/>
      <c r="C195" s="48"/>
      <c r="D195" s="48"/>
      <c r="E195" s="48"/>
      <c r="F195" s="48"/>
      <c r="G195" s="48"/>
      <c r="K195" s="179"/>
    </row>
    <row r="196" spans="1:11" ht="15.75">
      <c r="A196" s="190"/>
      <c r="C196" s="48"/>
      <c r="D196" s="48"/>
      <c r="E196" s="48"/>
      <c r="F196" s="48"/>
      <c r="G196" s="48"/>
      <c r="K196" s="179"/>
    </row>
    <row r="197" spans="1:11" ht="15.75">
      <c r="A197" s="190"/>
      <c r="C197" s="48"/>
      <c r="D197" s="48"/>
      <c r="E197" s="48"/>
      <c r="F197" s="48"/>
      <c r="G197" s="48"/>
      <c r="K197" s="179"/>
    </row>
    <row r="198" spans="1:11" ht="15.75">
      <c r="A198" s="25"/>
      <c r="C198" s="48"/>
      <c r="D198" s="48"/>
      <c r="E198" s="48"/>
      <c r="F198" s="48"/>
      <c r="G198" s="48"/>
      <c r="K198" s="179"/>
    </row>
    <row r="199" spans="1:11" ht="15.75">
      <c r="A199" s="25"/>
      <c r="C199" s="48"/>
      <c r="D199" s="48"/>
      <c r="E199" s="48"/>
      <c r="F199" s="48"/>
      <c r="G199" s="48"/>
      <c r="K199" s="179"/>
    </row>
    <row r="200" spans="1:11" ht="15.75">
      <c r="A200" s="25"/>
      <c r="C200" s="48"/>
      <c r="D200" s="48"/>
      <c r="E200" s="48"/>
      <c r="F200" s="48"/>
      <c r="G200" s="48"/>
      <c r="K200" s="179"/>
    </row>
    <row r="201" spans="1:11" ht="15.75">
      <c r="A201" s="25"/>
      <c r="C201" s="48"/>
      <c r="D201" s="48"/>
      <c r="E201" s="48"/>
      <c r="F201" s="48"/>
      <c r="G201" s="48"/>
    </row>
    <row r="202" spans="1:11" ht="15.75">
      <c r="A202" s="25"/>
      <c r="C202" s="48"/>
      <c r="D202" s="48"/>
      <c r="E202" s="48"/>
      <c r="F202" s="48"/>
      <c r="G202" s="48"/>
    </row>
    <row r="203" spans="1:11" ht="15.75">
      <c r="A203" s="25"/>
      <c r="C203" s="48"/>
      <c r="D203" s="48"/>
      <c r="E203" s="48"/>
      <c r="F203" s="48"/>
      <c r="G203" s="48"/>
    </row>
    <row r="204" spans="1:11" ht="15.75">
      <c r="A204" s="25"/>
      <c r="C204" s="48"/>
      <c r="D204" s="48"/>
      <c r="E204" s="48"/>
      <c r="F204" s="48"/>
      <c r="G204" s="48"/>
    </row>
    <row r="205" spans="1:11" ht="15.75">
      <c r="A205" s="25"/>
      <c r="C205" s="48"/>
      <c r="D205" s="48"/>
      <c r="E205" s="48"/>
      <c r="F205" s="48"/>
      <c r="G205" s="48"/>
    </row>
    <row r="206" spans="1:11" ht="15.75">
      <c r="A206" s="25"/>
      <c r="C206" s="48"/>
      <c r="D206" s="48"/>
      <c r="E206" s="48"/>
      <c r="F206" s="48"/>
      <c r="G206" s="48"/>
    </row>
    <row r="207" spans="1:11" ht="15.75">
      <c r="A207" s="25"/>
      <c r="C207" s="48"/>
      <c r="D207" s="48"/>
      <c r="E207" s="48"/>
      <c r="F207" s="48"/>
      <c r="G207" s="48"/>
    </row>
    <row r="208" spans="1:11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topLeftCell="A2" zoomScale="70" zoomScaleNormal="70" workbookViewId="0">
      <selection activeCell="C9" sqref="C9"/>
    </sheetView>
  </sheetViews>
  <sheetFormatPr defaultColWidth="9.140625" defaultRowHeight="15"/>
  <cols>
    <col min="1" max="1" width="56.28515625" style="26" customWidth="1"/>
    <col min="2" max="9" width="14.85546875" style="572" customWidth="1"/>
    <col min="10" max="10" width="16.5703125" style="572" customWidth="1"/>
    <col min="11" max="11" width="8" style="191" customWidth="1"/>
    <col min="12" max="256" width="9.140625" style="572"/>
    <col min="257" max="257" width="56.28515625" style="572" customWidth="1"/>
    <col min="258" max="265" width="14.85546875" style="572" customWidth="1"/>
    <col min="266" max="266" width="16.5703125" style="572" customWidth="1"/>
    <col min="267" max="267" width="8" style="572" customWidth="1"/>
    <col min="268" max="512" width="9.140625" style="572"/>
    <col min="513" max="513" width="56.28515625" style="572" customWidth="1"/>
    <col min="514" max="521" width="14.85546875" style="572" customWidth="1"/>
    <col min="522" max="522" width="16.5703125" style="572" customWidth="1"/>
    <col min="523" max="523" width="8" style="572" customWidth="1"/>
    <col min="524" max="768" width="9.140625" style="572"/>
    <col min="769" max="769" width="56.28515625" style="572" customWidth="1"/>
    <col min="770" max="777" width="14.85546875" style="572" customWidth="1"/>
    <col min="778" max="778" width="16.5703125" style="572" customWidth="1"/>
    <col min="779" max="779" width="8" style="572" customWidth="1"/>
    <col min="780" max="1024" width="9.140625" style="572"/>
    <col min="1025" max="1025" width="56.28515625" style="572" customWidth="1"/>
    <col min="1026" max="1033" width="14.85546875" style="572" customWidth="1"/>
    <col min="1034" max="1034" width="16.5703125" style="572" customWidth="1"/>
    <col min="1035" max="1035" width="8" style="572" customWidth="1"/>
    <col min="1036" max="1280" width="9.140625" style="572"/>
    <col min="1281" max="1281" width="56.28515625" style="572" customWidth="1"/>
    <col min="1282" max="1289" width="14.85546875" style="572" customWidth="1"/>
    <col min="1290" max="1290" width="16.5703125" style="572" customWidth="1"/>
    <col min="1291" max="1291" width="8" style="572" customWidth="1"/>
    <col min="1292" max="1536" width="9.140625" style="572"/>
    <col min="1537" max="1537" width="56.28515625" style="572" customWidth="1"/>
    <col min="1538" max="1545" width="14.85546875" style="572" customWidth="1"/>
    <col min="1546" max="1546" width="16.5703125" style="572" customWidth="1"/>
    <col min="1547" max="1547" width="8" style="572" customWidth="1"/>
    <col min="1548" max="1792" width="9.140625" style="572"/>
    <col min="1793" max="1793" width="56.28515625" style="572" customWidth="1"/>
    <col min="1794" max="1801" width="14.85546875" style="572" customWidth="1"/>
    <col min="1802" max="1802" width="16.5703125" style="572" customWidth="1"/>
    <col min="1803" max="1803" width="8" style="572" customWidth="1"/>
    <col min="1804" max="2048" width="9.140625" style="572"/>
    <col min="2049" max="2049" width="56.28515625" style="572" customWidth="1"/>
    <col min="2050" max="2057" width="14.85546875" style="572" customWidth="1"/>
    <col min="2058" max="2058" width="16.5703125" style="572" customWidth="1"/>
    <col min="2059" max="2059" width="8" style="572" customWidth="1"/>
    <col min="2060" max="2304" width="9.140625" style="572"/>
    <col min="2305" max="2305" width="56.28515625" style="572" customWidth="1"/>
    <col min="2306" max="2313" width="14.85546875" style="572" customWidth="1"/>
    <col min="2314" max="2314" width="16.5703125" style="572" customWidth="1"/>
    <col min="2315" max="2315" width="8" style="572" customWidth="1"/>
    <col min="2316" max="2560" width="9.140625" style="572"/>
    <col min="2561" max="2561" width="56.28515625" style="572" customWidth="1"/>
    <col min="2562" max="2569" width="14.85546875" style="572" customWidth="1"/>
    <col min="2570" max="2570" width="16.5703125" style="572" customWidth="1"/>
    <col min="2571" max="2571" width="8" style="572" customWidth="1"/>
    <col min="2572" max="2816" width="9.140625" style="572"/>
    <col min="2817" max="2817" width="56.28515625" style="572" customWidth="1"/>
    <col min="2818" max="2825" width="14.85546875" style="572" customWidth="1"/>
    <col min="2826" max="2826" width="16.5703125" style="572" customWidth="1"/>
    <col min="2827" max="2827" width="8" style="572" customWidth="1"/>
    <col min="2828" max="3072" width="9.140625" style="572"/>
    <col min="3073" max="3073" width="56.28515625" style="572" customWidth="1"/>
    <col min="3074" max="3081" width="14.85546875" style="572" customWidth="1"/>
    <col min="3082" max="3082" width="16.5703125" style="572" customWidth="1"/>
    <col min="3083" max="3083" width="8" style="572" customWidth="1"/>
    <col min="3084" max="3328" width="9.140625" style="572"/>
    <col min="3329" max="3329" width="56.28515625" style="572" customWidth="1"/>
    <col min="3330" max="3337" width="14.85546875" style="572" customWidth="1"/>
    <col min="3338" max="3338" width="16.5703125" style="572" customWidth="1"/>
    <col min="3339" max="3339" width="8" style="572" customWidth="1"/>
    <col min="3340" max="3584" width="9.140625" style="572"/>
    <col min="3585" max="3585" width="56.28515625" style="572" customWidth="1"/>
    <col min="3586" max="3593" width="14.85546875" style="572" customWidth="1"/>
    <col min="3594" max="3594" width="16.5703125" style="572" customWidth="1"/>
    <col min="3595" max="3595" width="8" style="572" customWidth="1"/>
    <col min="3596" max="3840" width="9.140625" style="572"/>
    <col min="3841" max="3841" width="56.28515625" style="572" customWidth="1"/>
    <col min="3842" max="3849" width="14.85546875" style="572" customWidth="1"/>
    <col min="3850" max="3850" width="16.5703125" style="572" customWidth="1"/>
    <col min="3851" max="3851" width="8" style="572" customWidth="1"/>
    <col min="3852" max="4096" width="9.140625" style="572"/>
    <col min="4097" max="4097" width="56.28515625" style="572" customWidth="1"/>
    <col min="4098" max="4105" width="14.85546875" style="572" customWidth="1"/>
    <col min="4106" max="4106" width="16.5703125" style="572" customWidth="1"/>
    <col min="4107" max="4107" width="8" style="572" customWidth="1"/>
    <col min="4108" max="4352" width="9.140625" style="572"/>
    <col min="4353" max="4353" width="56.28515625" style="572" customWidth="1"/>
    <col min="4354" max="4361" width="14.85546875" style="572" customWidth="1"/>
    <col min="4362" max="4362" width="16.5703125" style="572" customWidth="1"/>
    <col min="4363" max="4363" width="8" style="572" customWidth="1"/>
    <col min="4364" max="4608" width="9.140625" style="572"/>
    <col min="4609" max="4609" width="56.28515625" style="572" customWidth="1"/>
    <col min="4610" max="4617" width="14.85546875" style="572" customWidth="1"/>
    <col min="4618" max="4618" width="16.5703125" style="572" customWidth="1"/>
    <col min="4619" max="4619" width="8" style="572" customWidth="1"/>
    <col min="4620" max="4864" width="9.140625" style="572"/>
    <col min="4865" max="4865" width="56.28515625" style="572" customWidth="1"/>
    <col min="4866" max="4873" width="14.85546875" style="572" customWidth="1"/>
    <col min="4874" max="4874" width="16.5703125" style="572" customWidth="1"/>
    <col min="4875" max="4875" width="8" style="572" customWidth="1"/>
    <col min="4876" max="5120" width="9.140625" style="572"/>
    <col min="5121" max="5121" width="56.28515625" style="572" customWidth="1"/>
    <col min="5122" max="5129" width="14.85546875" style="572" customWidth="1"/>
    <col min="5130" max="5130" width="16.5703125" style="572" customWidth="1"/>
    <col min="5131" max="5131" width="8" style="572" customWidth="1"/>
    <col min="5132" max="5376" width="9.140625" style="572"/>
    <col min="5377" max="5377" width="56.28515625" style="572" customWidth="1"/>
    <col min="5378" max="5385" width="14.85546875" style="572" customWidth="1"/>
    <col min="5386" max="5386" width="16.5703125" style="572" customWidth="1"/>
    <col min="5387" max="5387" width="8" style="572" customWidth="1"/>
    <col min="5388" max="5632" width="9.140625" style="572"/>
    <col min="5633" max="5633" width="56.28515625" style="572" customWidth="1"/>
    <col min="5634" max="5641" width="14.85546875" style="572" customWidth="1"/>
    <col min="5642" max="5642" width="16.5703125" style="572" customWidth="1"/>
    <col min="5643" max="5643" width="8" style="572" customWidth="1"/>
    <col min="5644" max="5888" width="9.140625" style="572"/>
    <col min="5889" max="5889" width="56.28515625" style="572" customWidth="1"/>
    <col min="5890" max="5897" width="14.85546875" style="572" customWidth="1"/>
    <col min="5898" max="5898" width="16.5703125" style="572" customWidth="1"/>
    <col min="5899" max="5899" width="8" style="572" customWidth="1"/>
    <col min="5900" max="6144" width="9.140625" style="572"/>
    <col min="6145" max="6145" width="56.28515625" style="572" customWidth="1"/>
    <col min="6146" max="6153" width="14.85546875" style="572" customWidth="1"/>
    <col min="6154" max="6154" width="16.5703125" style="572" customWidth="1"/>
    <col min="6155" max="6155" width="8" style="572" customWidth="1"/>
    <col min="6156" max="6400" width="9.140625" style="572"/>
    <col min="6401" max="6401" width="56.28515625" style="572" customWidth="1"/>
    <col min="6402" max="6409" width="14.85546875" style="572" customWidth="1"/>
    <col min="6410" max="6410" width="16.5703125" style="572" customWidth="1"/>
    <col min="6411" max="6411" width="8" style="572" customWidth="1"/>
    <col min="6412" max="6656" width="9.140625" style="572"/>
    <col min="6657" max="6657" width="56.28515625" style="572" customWidth="1"/>
    <col min="6658" max="6665" width="14.85546875" style="572" customWidth="1"/>
    <col min="6666" max="6666" width="16.5703125" style="572" customWidth="1"/>
    <col min="6667" max="6667" width="8" style="572" customWidth="1"/>
    <col min="6668" max="6912" width="9.140625" style="572"/>
    <col min="6913" max="6913" width="56.28515625" style="572" customWidth="1"/>
    <col min="6914" max="6921" width="14.85546875" style="572" customWidth="1"/>
    <col min="6922" max="6922" width="16.5703125" style="572" customWidth="1"/>
    <col min="6923" max="6923" width="8" style="572" customWidth="1"/>
    <col min="6924" max="7168" width="9.140625" style="572"/>
    <col min="7169" max="7169" width="56.28515625" style="572" customWidth="1"/>
    <col min="7170" max="7177" width="14.85546875" style="572" customWidth="1"/>
    <col min="7178" max="7178" width="16.5703125" style="572" customWidth="1"/>
    <col min="7179" max="7179" width="8" style="572" customWidth="1"/>
    <col min="7180" max="7424" width="9.140625" style="572"/>
    <col min="7425" max="7425" width="56.28515625" style="572" customWidth="1"/>
    <col min="7426" max="7433" width="14.85546875" style="572" customWidth="1"/>
    <col min="7434" max="7434" width="16.5703125" style="572" customWidth="1"/>
    <col min="7435" max="7435" width="8" style="572" customWidth="1"/>
    <col min="7436" max="7680" width="9.140625" style="572"/>
    <col min="7681" max="7681" width="56.28515625" style="572" customWidth="1"/>
    <col min="7682" max="7689" width="14.85546875" style="572" customWidth="1"/>
    <col min="7690" max="7690" width="16.5703125" style="572" customWidth="1"/>
    <col min="7691" max="7691" width="8" style="572" customWidth="1"/>
    <col min="7692" max="7936" width="9.140625" style="572"/>
    <col min="7937" max="7937" width="56.28515625" style="572" customWidth="1"/>
    <col min="7938" max="7945" width="14.85546875" style="572" customWidth="1"/>
    <col min="7946" max="7946" width="16.5703125" style="572" customWidth="1"/>
    <col min="7947" max="7947" width="8" style="572" customWidth="1"/>
    <col min="7948" max="8192" width="9.140625" style="572"/>
    <col min="8193" max="8193" width="56.28515625" style="572" customWidth="1"/>
    <col min="8194" max="8201" width="14.85546875" style="572" customWidth="1"/>
    <col min="8202" max="8202" width="16.5703125" style="572" customWidth="1"/>
    <col min="8203" max="8203" width="8" style="572" customWidth="1"/>
    <col min="8204" max="8448" width="9.140625" style="572"/>
    <col min="8449" max="8449" width="56.28515625" style="572" customWidth="1"/>
    <col min="8450" max="8457" width="14.85546875" style="572" customWidth="1"/>
    <col min="8458" max="8458" width="16.5703125" style="572" customWidth="1"/>
    <col min="8459" max="8459" width="8" style="572" customWidth="1"/>
    <col min="8460" max="8704" width="9.140625" style="572"/>
    <col min="8705" max="8705" width="56.28515625" style="572" customWidth="1"/>
    <col min="8706" max="8713" width="14.85546875" style="572" customWidth="1"/>
    <col min="8714" max="8714" width="16.5703125" style="572" customWidth="1"/>
    <col min="8715" max="8715" width="8" style="572" customWidth="1"/>
    <col min="8716" max="8960" width="9.140625" style="572"/>
    <col min="8961" max="8961" width="56.28515625" style="572" customWidth="1"/>
    <col min="8962" max="8969" width="14.85546875" style="572" customWidth="1"/>
    <col min="8970" max="8970" width="16.5703125" style="572" customWidth="1"/>
    <col min="8971" max="8971" width="8" style="572" customWidth="1"/>
    <col min="8972" max="9216" width="9.140625" style="572"/>
    <col min="9217" max="9217" width="56.28515625" style="572" customWidth="1"/>
    <col min="9218" max="9225" width="14.85546875" style="572" customWidth="1"/>
    <col min="9226" max="9226" width="16.5703125" style="572" customWidth="1"/>
    <col min="9227" max="9227" width="8" style="572" customWidth="1"/>
    <col min="9228" max="9472" width="9.140625" style="572"/>
    <col min="9473" max="9473" width="56.28515625" style="572" customWidth="1"/>
    <col min="9474" max="9481" width="14.85546875" style="572" customWidth="1"/>
    <col min="9482" max="9482" width="16.5703125" style="572" customWidth="1"/>
    <col min="9483" max="9483" width="8" style="572" customWidth="1"/>
    <col min="9484" max="9728" width="9.140625" style="572"/>
    <col min="9729" max="9729" width="56.28515625" style="572" customWidth="1"/>
    <col min="9730" max="9737" width="14.85546875" style="572" customWidth="1"/>
    <col min="9738" max="9738" width="16.5703125" style="572" customWidth="1"/>
    <col min="9739" max="9739" width="8" style="572" customWidth="1"/>
    <col min="9740" max="9984" width="9.140625" style="572"/>
    <col min="9985" max="9985" width="56.28515625" style="572" customWidth="1"/>
    <col min="9986" max="9993" width="14.85546875" style="572" customWidth="1"/>
    <col min="9994" max="9994" width="16.5703125" style="572" customWidth="1"/>
    <col min="9995" max="9995" width="8" style="572" customWidth="1"/>
    <col min="9996" max="10240" width="9.140625" style="572"/>
    <col min="10241" max="10241" width="56.28515625" style="572" customWidth="1"/>
    <col min="10242" max="10249" width="14.85546875" style="572" customWidth="1"/>
    <col min="10250" max="10250" width="16.5703125" style="572" customWidth="1"/>
    <col min="10251" max="10251" width="8" style="572" customWidth="1"/>
    <col min="10252" max="10496" width="9.140625" style="572"/>
    <col min="10497" max="10497" width="56.28515625" style="572" customWidth="1"/>
    <col min="10498" max="10505" width="14.85546875" style="572" customWidth="1"/>
    <col min="10506" max="10506" width="16.5703125" style="572" customWidth="1"/>
    <col min="10507" max="10507" width="8" style="572" customWidth="1"/>
    <col min="10508" max="10752" width="9.140625" style="572"/>
    <col min="10753" max="10753" width="56.28515625" style="572" customWidth="1"/>
    <col min="10754" max="10761" width="14.85546875" style="572" customWidth="1"/>
    <col min="10762" max="10762" width="16.5703125" style="572" customWidth="1"/>
    <col min="10763" max="10763" width="8" style="572" customWidth="1"/>
    <col min="10764" max="11008" width="9.140625" style="572"/>
    <col min="11009" max="11009" width="56.28515625" style="572" customWidth="1"/>
    <col min="11010" max="11017" width="14.85546875" style="572" customWidth="1"/>
    <col min="11018" max="11018" width="16.5703125" style="572" customWidth="1"/>
    <col min="11019" max="11019" width="8" style="572" customWidth="1"/>
    <col min="11020" max="11264" width="9.140625" style="572"/>
    <col min="11265" max="11265" width="56.28515625" style="572" customWidth="1"/>
    <col min="11266" max="11273" width="14.85546875" style="572" customWidth="1"/>
    <col min="11274" max="11274" width="16.5703125" style="572" customWidth="1"/>
    <col min="11275" max="11275" width="8" style="572" customWidth="1"/>
    <col min="11276" max="11520" width="9.140625" style="572"/>
    <col min="11521" max="11521" width="56.28515625" style="572" customWidth="1"/>
    <col min="11522" max="11529" width="14.85546875" style="572" customWidth="1"/>
    <col min="11530" max="11530" width="16.5703125" style="572" customWidth="1"/>
    <col min="11531" max="11531" width="8" style="572" customWidth="1"/>
    <col min="11532" max="11776" width="9.140625" style="572"/>
    <col min="11777" max="11777" width="56.28515625" style="572" customWidth="1"/>
    <col min="11778" max="11785" width="14.85546875" style="572" customWidth="1"/>
    <col min="11786" max="11786" width="16.5703125" style="572" customWidth="1"/>
    <col min="11787" max="11787" width="8" style="572" customWidth="1"/>
    <col min="11788" max="12032" width="9.140625" style="572"/>
    <col min="12033" max="12033" width="56.28515625" style="572" customWidth="1"/>
    <col min="12034" max="12041" width="14.85546875" style="572" customWidth="1"/>
    <col min="12042" max="12042" width="16.5703125" style="572" customWidth="1"/>
    <col min="12043" max="12043" width="8" style="572" customWidth="1"/>
    <col min="12044" max="12288" width="9.140625" style="572"/>
    <col min="12289" max="12289" width="56.28515625" style="572" customWidth="1"/>
    <col min="12290" max="12297" width="14.85546875" style="572" customWidth="1"/>
    <col min="12298" max="12298" width="16.5703125" style="572" customWidth="1"/>
    <col min="12299" max="12299" width="8" style="572" customWidth="1"/>
    <col min="12300" max="12544" width="9.140625" style="572"/>
    <col min="12545" max="12545" width="56.28515625" style="572" customWidth="1"/>
    <col min="12546" max="12553" width="14.85546875" style="572" customWidth="1"/>
    <col min="12554" max="12554" width="16.5703125" style="572" customWidth="1"/>
    <col min="12555" max="12555" width="8" style="572" customWidth="1"/>
    <col min="12556" max="12800" width="9.140625" style="572"/>
    <col min="12801" max="12801" width="56.28515625" style="572" customWidth="1"/>
    <col min="12802" max="12809" width="14.85546875" style="572" customWidth="1"/>
    <col min="12810" max="12810" width="16.5703125" style="572" customWidth="1"/>
    <col min="12811" max="12811" width="8" style="572" customWidth="1"/>
    <col min="12812" max="13056" width="9.140625" style="572"/>
    <col min="13057" max="13057" width="56.28515625" style="572" customWidth="1"/>
    <col min="13058" max="13065" width="14.85546875" style="572" customWidth="1"/>
    <col min="13066" max="13066" width="16.5703125" style="572" customWidth="1"/>
    <col min="13067" max="13067" width="8" style="572" customWidth="1"/>
    <col min="13068" max="13312" width="9.140625" style="572"/>
    <col min="13313" max="13313" width="56.28515625" style="572" customWidth="1"/>
    <col min="13314" max="13321" width="14.85546875" style="572" customWidth="1"/>
    <col min="13322" max="13322" width="16.5703125" style="572" customWidth="1"/>
    <col min="13323" max="13323" width="8" style="572" customWidth="1"/>
    <col min="13324" max="13568" width="9.140625" style="572"/>
    <col min="13569" max="13569" width="56.28515625" style="572" customWidth="1"/>
    <col min="13570" max="13577" width="14.85546875" style="572" customWidth="1"/>
    <col min="13578" max="13578" width="16.5703125" style="572" customWidth="1"/>
    <col min="13579" max="13579" width="8" style="572" customWidth="1"/>
    <col min="13580" max="13824" width="9.140625" style="572"/>
    <col min="13825" max="13825" width="56.28515625" style="572" customWidth="1"/>
    <col min="13826" max="13833" width="14.85546875" style="572" customWidth="1"/>
    <col min="13834" max="13834" width="16.5703125" style="572" customWidth="1"/>
    <col min="13835" max="13835" width="8" style="572" customWidth="1"/>
    <col min="13836" max="14080" width="9.140625" style="572"/>
    <col min="14081" max="14081" width="56.28515625" style="572" customWidth="1"/>
    <col min="14082" max="14089" width="14.85546875" style="572" customWidth="1"/>
    <col min="14090" max="14090" width="16.5703125" style="572" customWidth="1"/>
    <col min="14091" max="14091" width="8" style="572" customWidth="1"/>
    <col min="14092" max="14336" width="9.140625" style="572"/>
    <col min="14337" max="14337" width="56.28515625" style="572" customWidth="1"/>
    <col min="14338" max="14345" width="14.85546875" style="572" customWidth="1"/>
    <col min="14346" max="14346" width="16.5703125" style="572" customWidth="1"/>
    <col min="14347" max="14347" width="8" style="572" customWidth="1"/>
    <col min="14348" max="14592" width="9.140625" style="572"/>
    <col min="14593" max="14593" width="56.28515625" style="572" customWidth="1"/>
    <col min="14594" max="14601" width="14.85546875" style="572" customWidth="1"/>
    <col min="14602" max="14602" width="16.5703125" style="572" customWidth="1"/>
    <col min="14603" max="14603" width="8" style="572" customWidth="1"/>
    <col min="14604" max="14848" width="9.140625" style="572"/>
    <col min="14849" max="14849" width="56.28515625" style="572" customWidth="1"/>
    <col min="14850" max="14857" width="14.85546875" style="572" customWidth="1"/>
    <col min="14858" max="14858" width="16.5703125" style="572" customWidth="1"/>
    <col min="14859" max="14859" width="8" style="572" customWidth="1"/>
    <col min="14860" max="15104" width="9.140625" style="572"/>
    <col min="15105" max="15105" width="56.28515625" style="572" customWidth="1"/>
    <col min="15106" max="15113" width="14.85546875" style="572" customWidth="1"/>
    <col min="15114" max="15114" width="16.5703125" style="572" customWidth="1"/>
    <col min="15115" max="15115" width="8" style="572" customWidth="1"/>
    <col min="15116" max="15360" width="9.140625" style="572"/>
    <col min="15361" max="15361" width="56.28515625" style="572" customWidth="1"/>
    <col min="15362" max="15369" width="14.85546875" style="572" customWidth="1"/>
    <col min="15370" max="15370" width="16.5703125" style="572" customWidth="1"/>
    <col min="15371" max="15371" width="8" style="572" customWidth="1"/>
    <col min="15372" max="15616" width="9.140625" style="572"/>
    <col min="15617" max="15617" width="56.28515625" style="572" customWidth="1"/>
    <col min="15618" max="15625" width="14.85546875" style="572" customWidth="1"/>
    <col min="15626" max="15626" width="16.5703125" style="572" customWidth="1"/>
    <col min="15627" max="15627" width="8" style="572" customWidth="1"/>
    <col min="15628" max="15872" width="9.140625" style="572"/>
    <col min="15873" max="15873" width="56.28515625" style="572" customWidth="1"/>
    <col min="15874" max="15881" width="14.85546875" style="572" customWidth="1"/>
    <col min="15882" max="15882" width="16.5703125" style="572" customWidth="1"/>
    <col min="15883" max="15883" width="8" style="572" customWidth="1"/>
    <col min="15884" max="16128" width="9.140625" style="572"/>
    <col min="16129" max="16129" width="56.28515625" style="572" customWidth="1"/>
    <col min="16130" max="16137" width="14.85546875" style="572" customWidth="1"/>
    <col min="16138" max="16138" width="16.5703125" style="572" customWidth="1"/>
    <col min="16139" max="16139" width="8" style="572" customWidth="1"/>
    <col min="16140" max="16384" width="9.140625" style="572"/>
  </cols>
  <sheetData>
    <row r="1" spans="1:26" s="1" customFormat="1" ht="3.75" hidden="1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217"/>
    </row>
    <row r="2" spans="1:26" s="1" customFormat="1" ht="39" customHeight="1">
      <c r="A2" s="698" t="s">
        <v>332</v>
      </c>
      <c r="B2" s="698"/>
      <c r="C2" s="698"/>
      <c r="D2" s="698"/>
      <c r="E2" s="698"/>
      <c r="F2" s="698"/>
      <c r="G2" s="698"/>
      <c r="H2" s="698"/>
      <c r="I2" s="698"/>
      <c r="J2" s="698"/>
      <c r="K2" s="217"/>
    </row>
    <row r="3" spans="1:26" s="1" customFormat="1" ht="24.75" customHeight="1">
      <c r="A3" s="698" t="s">
        <v>290</v>
      </c>
      <c r="B3" s="698"/>
      <c r="C3" s="698"/>
      <c r="D3" s="698"/>
      <c r="E3" s="698"/>
      <c r="F3" s="698"/>
      <c r="G3" s="698"/>
      <c r="H3" s="698"/>
      <c r="I3" s="698"/>
      <c r="J3" s="698"/>
      <c r="K3" s="217"/>
    </row>
    <row r="4" spans="1:26" s="1" customFormat="1" ht="21.9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217"/>
    </row>
    <row r="5" spans="1:26" s="40" customFormat="1" ht="42" customHeight="1">
      <c r="A5" s="711" t="s">
        <v>2</v>
      </c>
      <c r="B5" s="711"/>
      <c r="C5" s="711"/>
      <c r="D5" s="711"/>
      <c r="E5" s="711"/>
      <c r="F5" s="711"/>
      <c r="G5" s="711"/>
      <c r="H5" s="711"/>
      <c r="I5" s="711"/>
      <c r="J5" s="711"/>
      <c r="K5" s="408"/>
    </row>
    <row r="6" spans="1:26" ht="7.5" customHeight="1">
      <c r="A6" s="159"/>
    </row>
    <row r="7" spans="1:26" ht="4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218"/>
      <c r="L7" s="23"/>
      <c r="M7" s="23"/>
      <c r="N7" s="23"/>
      <c r="O7" s="23"/>
      <c r="P7" s="23"/>
    </row>
    <row r="8" spans="1:26" ht="39.75" customHeight="1">
      <c r="A8" s="409"/>
      <c r="B8" s="409" t="s">
        <v>70</v>
      </c>
      <c r="C8" s="409" t="s">
        <v>71</v>
      </c>
      <c r="D8" s="409" t="s">
        <v>72</v>
      </c>
      <c r="E8" s="409" t="s">
        <v>73</v>
      </c>
      <c r="F8" s="409" t="s">
        <v>74</v>
      </c>
      <c r="G8" s="409" t="s">
        <v>75</v>
      </c>
      <c r="H8" s="409" t="s">
        <v>76</v>
      </c>
      <c r="I8" s="409" t="s">
        <v>77</v>
      </c>
      <c r="J8" s="436" t="s">
        <v>53</v>
      </c>
      <c r="K8" s="218"/>
      <c r="Y8" s="572">
        <v>1</v>
      </c>
      <c r="Z8" s="572">
        <v>1</v>
      </c>
    </row>
    <row r="9" spans="1:26" ht="30" customHeight="1">
      <c r="A9" s="350" t="s">
        <v>292</v>
      </c>
      <c r="B9" s="350">
        <v>0</v>
      </c>
      <c r="C9" s="351">
        <v>6766.0439999999999</v>
      </c>
      <c r="D9" s="351">
        <v>0</v>
      </c>
      <c r="E9" s="351">
        <v>0</v>
      </c>
      <c r="F9" s="351">
        <v>0</v>
      </c>
      <c r="G9" s="351">
        <v>0</v>
      </c>
      <c r="H9" s="350">
        <v>0</v>
      </c>
      <c r="I9" s="350">
        <v>0</v>
      </c>
      <c r="J9" s="350">
        <f t="shared" ref="J9:J56" si="0">SUM(B9:I9)</f>
        <v>6766.0439999999999</v>
      </c>
      <c r="K9" s="402"/>
      <c r="L9" s="23"/>
      <c r="M9" s="23"/>
      <c r="N9" s="23"/>
      <c r="O9" s="23"/>
      <c r="P9" s="23"/>
    </row>
    <row r="10" spans="1:26" ht="30" customHeight="1">
      <c r="A10" s="167" t="s">
        <v>293</v>
      </c>
      <c r="B10" s="167">
        <v>0</v>
      </c>
      <c r="C10" s="168">
        <v>6766.0439999999999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0</v>
      </c>
      <c r="J10" s="167">
        <f t="shared" si="0"/>
        <v>6766.0439999999999</v>
      </c>
      <c r="K10" s="402"/>
      <c r="L10" s="23"/>
      <c r="M10" s="23"/>
      <c r="N10" s="23"/>
      <c r="O10" s="23"/>
      <c r="P10" s="23"/>
    </row>
    <row r="11" spans="1:26" ht="30" customHeight="1">
      <c r="A11" s="167" t="s">
        <v>294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f t="shared" si="0"/>
        <v>0</v>
      </c>
      <c r="K11" s="402"/>
      <c r="L11" s="23"/>
      <c r="M11" s="23"/>
      <c r="N11" s="23"/>
      <c r="O11" s="23"/>
      <c r="P11" s="23"/>
    </row>
    <row r="12" spans="1:26" ht="30" customHeight="1">
      <c r="A12" s="167" t="s">
        <v>295</v>
      </c>
      <c r="B12" s="167">
        <v>0</v>
      </c>
      <c r="C12" s="168">
        <v>6766.0439999999999</v>
      </c>
      <c r="D12" s="168">
        <v>0</v>
      </c>
      <c r="E12" s="168">
        <v>0</v>
      </c>
      <c r="F12" s="168">
        <v>0</v>
      </c>
      <c r="G12" s="168">
        <v>0</v>
      </c>
      <c r="H12" s="167">
        <v>0</v>
      </c>
      <c r="I12" s="167">
        <v>0</v>
      </c>
      <c r="J12" s="167">
        <f t="shared" si="0"/>
        <v>6766.0439999999999</v>
      </c>
      <c r="K12" s="402"/>
      <c r="L12" s="23"/>
      <c r="M12" s="23"/>
      <c r="N12" s="23"/>
      <c r="O12" s="23"/>
      <c r="P12" s="23"/>
    </row>
    <row r="13" spans="1:26" ht="30" customHeight="1">
      <c r="A13" s="167" t="s">
        <v>296</v>
      </c>
      <c r="B13" s="167">
        <v>0</v>
      </c>
      <c r="C13" s="168">
        <v>0</v>
      </c>
      <c r="D13" s="168">
        <v>0</v>
      </c>
      <c r="E13" s="168">
        <v>0</v>
      </c>
      <c r="F13" s="168">
        <v>0</v>
      </c>
      <c r="G13" s="168">
        <v>0</v>
      </c>
      <c r="H13" s="167">
        <v>0</v>
      </c>
      <c r="I13" s="167">
        <v>0</v>
      </c>
      <c r="J13" s="167">
        <f t="shared" si="0"/>
        <v>0</v>
      </c>
      <c r="K13" s="402"/>
      <c r="L13" s="23"/>
      <c r="M13" s="23"/>
      <c r="N13" s="23"/>
      <c r="O13" s="23"/>
      <c r="P13" s="23"/>
    </row>
    <row r="14" spans="1:26" ht="30" customHeight="1">
      <c r="A14" s="167" t="s">
        <v>294</v>
      </c>
      <c r="B14" s="167">
        <v>0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7">
        <v>0</v>
      </c>
      <c r="I14" s="167">
        <v>0</v>
      </c>
      <c r="J14" s="167">
        <f t="shared" si="0"/>
        <v>0</v>
      </c>
      <c r="K14" s="402"/>
      <c r="L14" s="23"/>
      <c r="M14" s="23"/>
      <c r="N14" s="23"/>
      <c r="O14" s="23"/>
      <c r="P14" s="23"/>
    </row>
    <row r="15" spans="1:26" ht="30" customHeight="1">
      <c r="A15" s="167" t="s">
        <v>295</v>
      </c>
      <c r="B15" s="167">
        <v>0</v>
      </c>
      <c r="C15" s="168">
        <v>0</v>
      </c>
      <c r="D15" s="168">
        <v>0</v>
      </c>
      <c r="E15" s="168">
        <v>0</v>
      </c>
      <c r="F15" s="168">
        <v>0</v>
      </c>
      <c r="G15" s="168">
        <v>0</v>
      </c>
      <c r="H15" s="167">
        <v>0</v>
      </c>
      <c r="I15" s="167">
        <v>0</v>
      </c>
      <c r="J15" s="167">
        <f t="shared" si="0"/>
        <v>0</v>
      </c>
      <c r="K15" s="402"/>
      <c r="L15" s="23"/>
      <c r="M15" s="23"/>
      <c r="N15" s="23"/>
      <c r="O15" s="23"/>
      <c r="P15" s="23"/>
    </row>
    <row r="16" spans="1:26" ht="30" customHeight="1">
      <c r="A16" s="350" t="s">
        <v>297</v>
      </c>
      <c r="B16" s="350">
        <v>176651.93755</v>
      </c>
      <c r="C16" s="351">
        <v>42940.646529999998</v>
      </c>
      <c r="D16" s="351">
        <v>0</v>
      </c>
      <c r="E16" s="351">
        <v>0</v>
      </c>
      <c r="F16" s="351">
        <v>7159.6159000000007</v>
      </c>
      <c r="G16" s="351">
        <v>0</v>
      </c>
      <c r="H16" s="350">
        <v>0</v>
      </c>
      <c r="I16" s="350">
        <v>0</v>
      </c>
      <c r="J16" s="350">
        <f t="shared" si="0"/>
        <v>226752.19998</v>
      </c>
      <c r="K16" s="402"/>
      <c r="L16" s="23"/>
      <c r="M16" s="23"/>
      <c r="N16" s="23"/>
      <c r="O16" s="23"/>
      <c r="P16" s="23"/>
    </row>
    <row r="17" spans="1:16" ht="30" customHeight="1">
      <c r="A17" s="167" t="s">
        <v>293</v>
      </c>
      <c r="B17" s="167">
        <v>78188.886370000007</v>
      </c>
      <c r="C17" s="168">
        <v>8023.2995000000001</v>
      </c>
      <c r="D17" s="168">
        <v>0</v>
      </c>
      <c r="E17" s="168">
        <v>0</v>
      </c>
      <c r="F17" s="168">
        <v>4911.8308499999994</v>
      </c>
      <c r="G17" s="168">
        <v>0</v>
      </c>
      <c r="H17" s="167">
        <v>0</v>
      </c>
      <c r="I17" s="167">
        <v>0</v>
      </c>
      <c r="J17" s="167">
        <f t="shared" si="0"/>
        <v>91124.01672</v>
      </c>
      <c r="K17" s="402"/>
      <c r="L17" s="23"/>
      <c r="M17" s="23"/>
      <c r="N17" s="23"/>
      <c r="O17" s="23"/>
      <c r="P17" s="23"/>
    </row>
    <row r="18" spans="1:16" ht="30" customHeight="1">
      <c r="A18" s="167" t="s">
        <v>294</v>
      </c>
      <c r="B18" s="167">
        <v>78188.886370000007</v>
      </c>
      <c r="C18" s="168">
        <v>8023.2995000000001</v>
      </c>
      <c r="D18" s="168">
        <v>0</v>
      </c>
      <c r="E18" s="168">
        <v>0</v>
      </c>
      <c r="F18" s="168">
        <v>1407.54394</v>
      </c>
      <c r="G18" s="168">
        <v>0</v>
      </c>
      <c r="H18" s="167">
        <v>0</v>
      </c>
      <c r="I18" s="167">
        <v>0</v>
      </c>
      <c r="J18" s="167">
        <f t="shared" si="0"/>
        <v>87619.729810000004</v>
      </c>
      <c r="K18" s="402"/>
      <c r="L18" s="23"/>
      <c r="M18" s="23"/>
      <c r="N18" s="23"/>
      <c r="O18" s="23"/>
      <c r="P18" s="23"/>
    </row>
    <row r="19" spans="1:16" ht="30" customHeight="1">
      <c r="A19" s="167" t="s">
        <v>295</v>
      </c>
      <c r="B19" s="167">
        <v>0</v>
      </c>
      <c r="C19" s="168">
        <v>0</v>
      </c>
      <c r="D19" s="168">
        <v>0</v>
      </c>
      <c r="E19" s="168">
        <v>0</v>
      </c>
      <c r="F19" s="168">
        <v>3504.2869100000003</v>
      </c>
      <c r="G19" s="168">
        <v>0</v>
      </c>
      <c r="H19" s="167">
        <v>0</v>
      </c>
      <c r="I19" s="167">
        <v>0</v>
      </c>
      <c r="J19" s="167">
        <f t="shared" si="0"/>
        <v>3504.2869100000003</v>
      </c>
      <c r="K19" s="402"/>
      <c r="L19" s="23"/>
      <c r="M19" s="23"/>
      <c r="N19" s="23"/>
      <c r="O19" s="23"/>
      <c r="P19" s="23"/>
    </row>
    <row r="20" spans="1:16" ht="30" customHeight="1">
      <c r="A20" s="167" t="s">
        <v>296</v>
      </c>
      <c r="B20" s="167">
        <v>98463.051180000009</v>
      </c>
      <c r="C20" s="168">
        <v>34917.347030000004</v>
      </c>
      <c r="D20" s="168">
        <v>0</v>
      </c>
      <c r="E20" s="168">
        <v>0</v>
      </c>
      <c r="F20" s="168">
        <v>2247.78505</v>
      </c>
      <c r="G20" s="168">
        <v>0</v>
      </c>
      <c r="H20" s="167">
        <v>0</v>
      </c>
      <c r="I20" s="167">
        <v>0</v>
      </c>
      <c r="J20" s="167">
        <f t="shared" si="0"/>
        <v>135628.18326000002</v>
      </c>
      <c r="K20" s="402"/>
      <c r="L20" s="23"/>
      <c r="M20" s="23"/>
      <c r="N20" s="23"/>
      <c r="O20" s="23"/>
      <c r="P20" s="23"/>
    </row>
    <row r="21" spans="1:16" ht="30" customHeight="1">
      <c r="A21" s="167" t="s">
        <v>294</v>
      </c>
      <c r="B21" s="167">
        <v>98463.051180000009</v>
      </c>
      <c r="C21" s="168">
        <v>34917.347030000004</v>
      </c>
      <c r="D21" s="168">
        <v>0</v>
      </c>
      <c r="E21" s="168">
        <v>0</v>
      </c>
      <c r="F21" s="168">
        <v>2247.78505</v>
      </c>
      <c r="G21" s="168">
        <v>0</v>
      </c>
      <c r="H21" s="167">
        <v>0</v>
      </c>
      <c r="I21" s="167">
        <v>0</v>
      </c>
      <c r="J21" s="167">
        <f t="shared" si="0"/>
        <v>135628.18326000002</v>
      </c>
      <c r="K21" s="402"/>
      <c r="L21" s="23"/>
      <c r="M21" s="23"/>
      <c r="N21" s="23"/>
      <c r="O21" s="23"/>
      <c r="P21" s="23"/>
    </row>
    <row r="22" spans="1:16" ht="30" customHeight="1">
      <c r="A22" s="167" t="s">
        <v>295</v>
      </c>
      <c r="B22" s="167">
        <v>0</v>
      </c>
      <c r="C22" s="168">
        <v>0</v>
      </c>
      <c r="D22" s="168">
        <v>0</v>
      </c>
      <c r="E22" s="168">
        <v>0</v>
      </c>
      <c r="F22" s="168">
        <v>0</v>
      </c>
      <c r="G22" s="168">
        <v>0</v>
      </c>
      <c r="H22" s="167">
        <v>0</v>
      </c>
      <c r="I22" s="167">
        <v>0</v>
      </c>
      <c r="J22" s="167">
        <f t="shared" si="0"/>
        <v>0</v>
      </c>
      <c r="K22" s="402"/>
      <c r="L22" s="23"/>
      <c r="M22" s="23"/>
      <c r="N22" s="23"/>
      <c r="O22" s="23"/>
      <c r="P22" s="23"/>
    </row>
    <row r="23" spans="1:16" ht="30" customHeight="1">
      <c r="A23" s="350" t="s">
        <v>298</v>
      </c>
      <c r="B23" s="350">
        <v>186786.31477</v>
      </c>
      <c r="C23" s="351">
        <v>52749.701380000006</v>
      </c>
      <c r="D23" s="351">
        <v>45349.6567</v>
      </c>
      <c r="E23" s="351">
        <v>48356.504420000005</v>
      </c>
      <c r="F23" s="351">
        <v>15966.83598</v>
      </c>
      <c r="G23" s="351">
        <v>6217.3331600000001</v>
      </c>
      <c r="H23" s="350">
        <v>5637.7374099999997</v>
      </c>
      <c r="I23" s="350">
        <v>6706.7403099999992</v>
      </c>
      <c r="J23" s="350">
        <f t="shared" si="0"/>
        <v>367770.82413000002</v>
      </c>
      <c r="K23" s="402"/>
      <c r="L23" s="23"/>
      <c r="M23" s="23"/>
      <c r="N23" s="23"/>
      <c r="O23" s="23"/>
      <c r="P23" s="23"/>
    </row>
    <row r="24" spans="1:16" ht="30" customHeight="1">
      <c r="A24" s="167" t="s">
        <v>293</v>
      </c>
      <c r="B24" s="167">
        <v>42915.213609999999</v>
      </c>
      <c r="C24" s="168">
        <v>14472.603730000001</v>
      </c>
      <c r="D24" s="168">
        <v>15672.18741</v>
      </c>
      <c r="E24" s="168">
        <v>13743.38566</v>
      </c>
      <c r="F24" s="168">
        <v>8294.1236100000006</v>
      </c>
      <c r="G24" s="168">
        <v>923.63773000000003</v>
      </c>
      <c r="H24" s="167">
        <v>1161.2566499999998</v>
      </c>
      <c r="I24" s="167">
        <v>1180.06367</v>
      </c>
      <c r="J24" s="167">
        <f t="shared" si="0"/>
        <v>98362.472070000003</v>
      </c>
      <c r="K24" s="402"/>
      <c r="L24" s="23"/>
      <c r="M24" s="23"/>
      <c r="N24" s="23"/>
      <c r="O24" s="23"/>
      <c r="P24" s="23"/>
    </row>
    <row r="25" spans="1:16" ht="30" customHeight="1">
      <c r="A25" s="167" t="s">
        <v>294</v>
      </c>
      <c r="B25" s="167">
        <v>42915.213609999999</v>
      </c>
      <c r="C25" s="168">
        <v>14428.161970000001</v>
      </c>
      <c r="D25" s="168">
        <v>13877.78212</v>
      </c>
      <c r="E25" s="168">
        <v>9135.5094600000011</v>
      </c>
      <c r="F25" s="168">
        <v>3166.0643599999999</v>
      </c>
      <c r="G25" s="168">
        <v>781.61860999999999</v>
      </c>
      <c r="H25" s="167">
        <v>1122.7906</v>
      </c>
      <c r="I25" s="167">
        <v>0</v>
      </c>
      <c r="J25" s="167">
        <f t="shared" si="0"/>
        <v>85427.140729999999</v>
      </c>
      <c r="K25" s="402"/>
      <c r="L25" s="23"/>
      <c r="M25" s="23"/>
      <c r="N25" s="23"/>
      <c r="O25" s="23"/>
      <c r="P25" s="23"/>
    </row>
    <row r="26" spans="1:16" ht="30" customHeight="1">
      <c r="A26" s="167" t="s">
        <v>295</v>
      </c>
      <c r="B26" s="167">
        <v>0</v>
      </c>
      <c r="C26" s="168">
        <v>44.441760000000002</v>
      </c>
      <c r="D26" s="168">
        <v>1794.4052900000002</v>
      </c>
      <c r="E26" s="168">
        <v>4607.8762000000006</v>
      </c>
      <c r="F26" s="168">
        <v>5128.0592500000002</v>
      </c>
      <c r="G26" s="168">
        <v>142.01911999999999</v>
      </c>
      <c r="H26" s="167">
        <v>38.466050000000003</v>
      </c>
      <c r="I26" s="167">
        <v>1180.06367</v>
      </c>
      <c r="J26" s="167">
        <f t="shared" si="0"/>
        <v>12935.331340000002</v>
      </c>
      <c r="K26" s="402"/>
      <c r="L26" s="23"/>
      <c r="M26" s="23"/>
      <c r="N26" s="23"/>
      <c r="O26" s="23"/>
      <c r="P26" s="23"/>
    </row>
    <row r="27" spans="1:16" ht="30" customHeight="1">
      <c r="A27" s="167" t="s">
        <v>296</v>
      </c>
      <c r="B27" s="167">
        <v>143871.10115999999</v>
      </c>
      <c r="C27" s="168">
        <v>38277.097649999996</v>
      </c>
      <c r="D27" s="168">
        <v>29677.469290000001</v>
      </c>
      <c r="E27" s="168">
        <v>34613.118759999998</v>
      </c>
      <c r="F27" s="168">
        <v>7672.7123700000002</v>
      </c>
      <c r="G27" s="168">
        <v>5293.6954299999998</v>
      </c>
      <c r="H27" s="167">
        <v>4476.4807599999995</v>
      </c>
      <c r="I27" s="167">
        <v>5526.6766399999997</v>
      </c>
      <c r="J27" s="167">
        <f t="shared" si="0"/>
        <v>269408.35206</v>
      </c>
      <c r="K27" s="402"/>
      <c r="L27" s="23"/>
      <c r="M27" s="23"/>
      <c r="N27" s="23"/>
      <c r="O27" s="23"/>
      <c r="P27" s="23"/>
    </row>
    <row r="28" spans="1:16" ht="30" customHeight="1">
      <c r="A28" s="167" t="s">
        <v>294</v>
      </c>
      <c r="B28" s="167">
        <v>143871.10115999999</v>
      </c>
      <c r="C28" s="168">
        <v>38270.180650000002</v>
      </c>
      <c r="D28" s="168">
        <v>21404.99293</v>
      </c>
      <c r="E28" s="168">
        <v>19074.99913</v>
      </c>
      <c r="F28" s="168">
        <v>6157.1251500000008</v>
      </c>
      <c r="G28" s="168">
        <v>3388.0470800000003</v>
      </c>
      <c r="H28" s="167">
        <v>3864.3148500000002</v>
      </c>
      <c r="I28" s="167">
        <v>0</v>
      </c>
      <c r="J28" s="167">
        <f t="shared" si="0"/>
        <v>236030.76095</v>
      </c>
      <c r="K28" s="402"/>
      <c r="L28" s="23"/>
      <c r="M28" s="23"/>
      <c r="N28" s="23"/>
      <c r="O28" s="23"/>
      <c r="P28" s="23"/>
    </row>
    <row r="29" spans="1:16" ht="30" customHeight="1">
      <c r="A29" s="167" t="s">
        <v>295</v>
      </c>
      <c r="B29" s="167">
        <v>0</v>
      </c>
      <c r="C29" s="168">
        <v>6.9169999999999998</v>
      </c>
      <c r="D29" s="168">
        <v>8272.4763600000006</v>
      </c>
      <c r="E29" s="168">
        <v>15538.119630000001</v>
      </c>
      <c r="F29" s="168">
        <v>1515.5872199999999</v>
      </c>
      <c r="G29" s="168">
        <v>1905.6483500000002</v>
      </c>
      <c r="H29" s="167">
        <v>612.16591000000005</v>
      </c>
      <c r="I29" s="167">
        <v>5526.6766399999997</v>
      </c>
      <c r="J29" s="167">
        <f t="shared" si="0"/>
        <v>33377.591110000001</v>
      </c>
      <c r="K29" s="402"/>
      <c r="L29" s="23"/>
      <c r="M29" s="23"/>
      <c r="N29" s="23"/>
      <c r="O29" s="23"/>
      <c r="P29" s="23"/>
    </row>
    <row r="30" spans="1:16" ht="30" customHeight="1">
      <c r="A30" s="350" t="s">
        <v>299</v>
      </c>
      <c r="B30" s="350">
        <v>926885.62707000005</v>
      </c>
      <c r="C30" s="351">
        <v>553621.96424999996</v>
      </c>
      <c r="D30" s="351">
        <v>230344.03943</v>
      </c>
      <c r="E30" s="351">
        <v>103005.94926000001</v>
      </c>
      <c r="F30" s="351">
        <v>82277.650400000013</v>
      </c>
      <c r="G30" s="351">
        <v>38032.614030000004</v>
      </c>
      <c r="H30" s="350">
        <v>29260.51987</v>
      </c>
      <c r="I30" s="350">
        <v>30687.789230000002</v>
      </c>
      <c r="J30" s="350">
        <f t="shared" si="0"/>
        <v>1994116.1535399999</v>
      </c>
      <c r="K30" s="402"/>
      <c r="L30" s="23"/>
      <c r="M30" s="23"/>
      <c r="N30" s="23"/>
      <c r="O30" s="23"/>
      <c r="P30" s="23"/>
    </row>
    <row r="31" spans="1:16" ht="30" customHeight="1">
      <c r="A31" s="167" t="s">
        <v>300</v>
      </c>
      <c r="B31" s="167">
        <v>740101.73563000001</v>
      </c>
      <c r="C31" s="168">
        <v>460179.67084999999</v>
      </c>
      <c r="D31" s="168">
        <v>204850.06279</v>
      </c>
      <c r="E31" s="168">
        <v>97623.956959999996</v>
      </c>
      <c r="F31" s="168">
        <v>69699.653189999997</v>
      </c>
      <c r="G31" s="168">
        <v>19480.69859</v>
      </c>
      <c r="H31" s="167">
        <v>24705.510140000002</v>
      </c>
      <c r="I31" s="167">
        <v>25686.86263</v>
      </c>
      <c r="J31" s="167">
        <f t="shared" si="0"/>
        <v>1642328.1507799998</v>
      </c>
      <c r="K31" s="402"/>
      <c r="L31" s="23"/>
      <c r="M31" s="23"/>
      <c r="N31" s="23"/>
      <c r="O31" s="23"/>
      <c r="P31" s="23"/>
    </row>
    <row r="32" spans="1:16" ht="30" customHeight="1">
      <c r="A32" s="167" t="s">
        <v>301</v>
      </c>
      <c r="B32" s="167">
        <v>20279.221160000001</v>
      </c>
      <c r="C32" s="168">
        <v>15414.988730000001</v>
      </c>
      <c r="D32" s="168">
        <v>11038.08582</v>
      </c>
      <c r="E32" s="168">
        <v>4659.13076</v>
      </c>
      <c r="F32" s="168">
        <v>319.1361</v>
      </c>
      <c r="G32" s="168">
        <v>1225.8324</v>
      </c>
      <c r="H32" s="167">
        <v>344.00155999999998</v>
      </c>
      <c r="I32" s="167">
        <v>3263.5042400000002</v>
      </c>
      <c r="J32" s="167">
        <f t="shared" si="0"/>
        <v>56543.90077</v>
      </c>
      <c r="K32" s="402"/>
      <c r="L32" s="23"/>
      <c r="M32" s="23"/>
      <c r="N32" s="23"/>
      <c r="O32" s="23"/>
      <c r="P32" s="23"/>
    </row>
    <row r="33" spans="1:16" ht="30" customHeight="1">
      <c r="A33" s="167" t="s">
        <v>302</v>
      </c>
      <c r="B33" s="167">
        <v>192247.00505000001</v>
      </c>
      <c r="C33" s="168">
        <v>102854.05015000001</v>
      </c>
      <c r="D33" s="168">
        <v>102439.92243000001</v>
      </c>
      <c r="E33" s="168">
        <v>43229.694739999999</v>
      </c>
      <c r="F33" s="168">
        <v>26596.932239999998</v>
      </c>
      <c r="G33" s="168">
        <v>11706.520410000001</v>
      </c>
      <c r="H33" s="167">
        <v>10225.662480000001</v>
      </c>
      <c r="I33" s="167">
        <v>2102.62527</v>
      </c>
      <c r="J33" s="167">
        <f t="shared" si="0"/>
        <v>491402.41277</v>
      </c>
      <c r="K33" s="402"/>
      <c r="L33" s="23"/>
      <c r="M33" s="23"/>
      <c r="N33" s="23"/>
      <c r="O33" s="23"/>
      <c r="P33" s="23"/>
    </row>
    <row r="34" spans="1:16" ht="30" customHeight="1">
      <c r="A34" s="167" t="s">
        <v>303</v>
      </c>
      <c r="B34" s="167">
        <v>489694.94283999997</v>
      </c>
      <c r="C34" s="168">
        <v>341910.63197000005</v>
      </c>
      <c r="D34" s="168">
        <v>42639.576569999997</v>
      </c>
      <c r="E34" s="168">
        <v>27795.82403</v>
      </c>
      <c r="F34" s="168">
        <v>27027.250530000001</v>
      </c>
      <c r="G34" s="168">
        <v>3787.8478599999999</v>
      </c>
      <c r="H34" s="167">
        <v>3631.03215</v>
      </c>
      <c r="I34" s="167">
        <v>5268.1630100000002</v>
      </c>
      <c r="J34" s="167">
        <f t="shared" si="0"/>
        <v>941755.26896000002</v>
      </c>
      <c r="K34" s="402"/>
      <c r="L34" s="23"/>
      <c r="M34" s="23"/>
      <c r="N34" s="23"/>
      <c r="O34" s="23"/>
      <c r="P34" s="23"/>
    </row>
    <row r="35" spans="1:16" ht="30" customHeight="1">
      <c r="A35" s="167" t="s">
        <v>304</v>
      </c>
      <c r="B35" s="167">
        <v>37880.566579999999</v>
      </c>
      <c r="C35" s="168">
        <v>0</v>
      </c>
      <c r="D35" s="168">
        <v>48732.47797</v>
      </c>
      <c r="E35" s="168">
        <v>21939.307430000001</v>
      </c>
      <c r="F35" s="168">
        <v>15756.33432</v>
      </c>
      <c r="G35" s="168">
        <v>2760.4979199999998</v>
      </c>
      <c r="H35" s="167">
        <v>10504.81395</v>
      </c>
      <c r="I35" s="167">
        <v>15052.570109999999</v>
      </c>
      <c r="J35" s="167">
        <f t="shared" si="0"/>
        <v>152626.56827999998</v>
      </c>
      <c r="K35" s="402"/>
      <c r="L35" s="23"/>
      <c r="M35" s="23"/>
      <c r="N35" s="23"/>
      <c r="O35" s="23"/>
      <c r="P35" s="23"/>
    </row>
    <row r="36" spans="1:16" ht="30" customHeight="1">
      <c r="A36" s="167" t="s">
        <v>21</v>
      </c>
      <c r="B36" s="167">
        <v>0</v>
      </c>
      <c r="C36" s="168">
        <v>394.43968999999998</v>
      </c>
      <c r="D36" s="168">
        <v>68.077149999999989</v>
      </c>
      <c r="E36" s="168">
        <v>0</v>
      </c>
      <c r="F36" s="168">
        <v>0</v>
      </c>
      <c r="G36" s="168">
        <v>728.32167000000004</v>
      </c>
      <c r="H36" s="167">
        <v>0</v>
      </c>
      <c r="I36" s="167">
        <v>0</v>
      </c>
      <c r="J36" s="167">
        <f t="shared" si="0"/>
        <v>1190.83851</v>
      </c>
      <c r="K36" s="402"/>
      <c r="L36" s="23"/>
      <c r="M36" s="23"/>
      <c r="N36" s="23"/>
      <c r="O36" s="23"/>
      <c r="P36" s="23"/>
    </row>
    <row r="37" spans="1:16" ht="30" customHeight="1">
      <c r="A37" s="167" t="s">
        <v>302</v>
      </c>
      <c r="B37" s="167">
        <v>0</v>
      </c>
      <c r="C37" s="168">
        <v>394.43968999999998</v>
      </c>
      <c r="D37" s="168">
        <v>0</v>
      </c>
      <c r="E37" s="168">
        <v>0</v>
      </c>
      <c r="F37" s="168">
        <v>0</v>
      </c>
      <c r="G37" s="168">
        <v>513.26122999999995</v>
      </c>
      <c r="H37" s="167">
        <v>0</v>
      </c>
      <c r="I37" s="167">
        <v>0</v>
      </c>
      <c r="J37" s="167">
        <f t="shared" si="0"/>
        <v>907.70092</v>
      </c>
      <c r="K37" s="402"/>
      <c r="L37" s="23"/>
      <c r="M37" s="23"/>
      <c r="N37" s="23"/>
      <c r="O37" s="23"/>
      <c r="P37" s="23"/>
    </row>
    <row r="38" spans="1:16" ht="30" customHeight="1">
      <c r="A38" s="167" t="s">
        <v>304</v>
      </c>
      <c r="B38" s="167">
        <v>0</v>
      </c>
      <c r="C38" s="168">
        <v>0</v>
      </c>
      <c r="D38" s="168">
        <v>68.077149999999989</v>
      </c>
      <c r="E38" s="168">
        <v>0</v>
      </c>
      <c r="F38" s="168">
        <v>0</v>
      </c>
      <c r="G38" s="168">
        <v>215.06044</v>
      </c>
      <c r="H38" s="167">
        <v>0</v>
      </c>
      <c r="I38" s="167">
        <v>0</v>
      </c>
      <c r="J38" s="167">
        <f t="shared" si="0"/>
        <v>283.13758999999999</v>
      </c>
      <c r="K38" s="402"/>
      <c r="L38" s="23"/>
      <c r="M38" s="23"/>
      <c r="N38" s="23"/>
      <c r="O38" s="23"/>
      <c r="P38" s="23"/>
    </row>
    <row r="39" spans="1:16" ht="30" customHeight="1">
      <c r="A39" s="167" t="s">
        <v>305</v>
      </c>
      <c r="B39" s="167">
        <v>0</v>
      </c>
      <c r="C39" s="168">
        <v>0</v>
      </c>
      <c r="D39" s="168">
        <v>0</v>
      </c>
      <c r="E39" s="168">
        <v>0</v>
      </c>
      <c r="F39" s="168">
        <v>0</v>
      </c>
      <c r="G39" s="168">
        <v>0</v>
      </c>
      <c r="H39" s="167">
        <v>0</v>
      </c>
      <c r="I39" s="167">
        <v>0</v>
      </c>
      <c r="J39" s="167">
        <f t="shared" si="0"/>
        <v>0</v>
      </c>
      <c r="K39" s="402"/>
      <c r="L39" s="23"/>
      <c r="M39" s="23"/>
      <c r="N39" s="23"/>
      <c r="O39" s="23"/>
      <c r="P39" s="23"/>
    </row>
    <row r="40" spans="1:16" ht="51" customHeight="1">
      <c r="A40" s="352" t="s">
        <v>306</v>
      </c>
      <c r="B40" s="167">
        <v>0</v>
      </c>
      <c r="C40" s="168">
        <v>17.79571</v>
      </c>
      <c r="D40" s="168">
        <v>0</v>
      </c>
      <c r="E40" s="168">
        <v>0</v>
      </c>
      <c r="F40" s="168">
        <v>0</v>
      </c>
      <c r="G40" s="168">
        <v>0</v>
      </c>
      <c r="H40" s="167">
        <v>0</v>
      </c>
      <c r="I40" s="167">
        <v>0</v>
      </c>
      <c r="J40" s="167">
        <f t="shared" si="0"/>
        <v>17.79571</v>
      </c>
      <c r="K40" s="402"/>
      <c r="L40" s="23"/>
      <c r="M40" s="23"/>
      <c r="N40" s="23"/>
      <c r="O40" s="23"/>
      <c r="P40" s="23"/>
    </row>
    <row r="41" spans="1:16" ht="30" customHeight="1">
      <c r="A41" s="167" t="s">
        <v>302</v>
      </c>
      <c r="B41" s="167">
        <v>0</v>
      </c>
      <c r="C41" s="168">
        <v>17.79571</v>
      </c>
      <c r="D41" s="168">
        <v>0</v>
      </c>
      <c r="E41" s="168">
        <v>0</v>
      </c>
      <c r="F41" s="168">
        <v>0</v>
      </c>
      <c r="G41" s="168">
        <v>0</v>
      </c>
      <c r="H41" s="167">
        <v>0</v>
      </c>
      <c r="I41" s="167">
        <v>0</v>
      </c>
      <c r="J41" s="167">
        <f>SUM(B41:I41)</f>
        <v>17.79571</v>
      </c>
      <c r="K41" s="402"/>
      <c r="L41" s="23"/>
      <c r="M41" s="23"/>
      <c r="N41" s="23"/>
      <c r="O41" s="23"/>
      <c r="P41" s="23"/>
    </row>
    <row r="42" spans="1:16" ht="30" customHeight="1">
      <c r="A42" s="167" t="s">
        <v>304</v>
      </c>
      <c r="B42" s="167">
        <v>0</v>
      </c>
      <c r="C42" s="168">
        <v>0</v>
      </c>
      <c r="D42" s="168">
        <v>0</v>
      </c>
      <c r="E42" s="168">
        <v>0</v>
      </c>
      <c r="F42" s="168">
        <v>0</v>
      </c>
      <c r="G42" s="168">
        <v>0</v>
      </c>
      <c r="H42" s="167">
        <v>0</v>
      </c>
      <c r="I42" s="167">
        <v>0</v>
      </c>
      <c r="J42" s="167">
        <f t="shared" ref="J42:J50" si="1">SUM(B42:I42)</f>
        <v>0</v>
      </c>
      <c r="K42" s="402"/>
      <c r="L42" s="23"/>
      <c r="M42" s="23"/>
      <c r="N42" s="23"/>
      <c r="O42" s="23"/>
      <c r="P42" s="23"/>
    </row>
    <row r="43" spans="1:16" ht="30" customHeight="1">
      <c r="A43" s="167" t="s">
        <v>261</v>
      </c>
      <c r="B43" s="167">
        <v>186783.89144000001</v>
      </c>
      <c r="C43" s="168">
        <v>93021.469790000003</v>
      </c>
      <c r="D43" s="168">
        <v>25425.89949</v>
      </c>
      <c r="E43" s="168">
        <v>5381.9922999999999</v>
      </c>
      <c r="F43" s="168">
        <v>12577.997210000001</v>
      </c>
      <c r="G43" s="168">
        <v>17413.77175</v>
      </c>
      <c r="H43" s="167">
        <v>4555.0097300000007</v>
      </c>
      <c r="I43" s="167">
        <v>5000.9265999999998</v>
      </c>
      <c r="J43" s="167">
        <f t="shared" si="1"/>
        <v>350160.95831000002</v>
      </c>
      <c r="K43" s="402"/>
      <c r="L43" s="23"/>
      <c r="M43" s="23"/>
      <c r="N43" s="23"/>
      <c r="O43" s="23"/>
      <c r="P43" s="23"/>
    </row>
    <row r="44" spans="1:16" ht="30" customHeight="1">
      <c r="A44" s="167" t="s">
        <v>301</v>
      </c>
      <c r="B44" s="167">
        <v>1097.9254099999998</v>
      </c>
      <c r="C44" s="168">
        <v>1745.34428</v>
      </c>
      <c r="D44" s="168">
        <v>204.72873999999999</v>
      </c>
      <c r="E44" s="168">
        <v>203.68102999999999</v>
      </c>
      <c r="F44" s="168">
        <v>23.89048</v>
      </c>
      <c r="G44" s="168">
        <v>1393.7789700000001</v>
      </c>
      <c r="H44" s="167">
        <v>475.28227000000004</v>
      </c>
      <c r="I44" s="167">
        <v>186.40332999999998</v>
      </c>
      <c r="J44" s="167">
        <f t="shared" si="1"/>
        <v>5331.0345100000004</v>
      </c>
      <c r="K44" s="402"/>
      <c r="L44" s="23"/>
      <c r="M44" s="23"/>
      <c r="N44" s="23"/>
      <c r="O44" s="23"/>
      <c r="P44" s="23"/>
    </row>
    <row r="45" spans="1:16" ht="30" customHeight="1">
      <c r="A45" s="167" t="s">
        <v>302</v>
      </c>
      <c r="B45" s="167">
        <v>38905.907340000005</v>
      </c>
      <c r="C45" s="168">
        <v>11913.610349999999</v>
      </c>
      <c r="D45" s="168">
        <v>14731.14421</v>
      </c>
      <c r="E45" s="168">
        <v>1810.8505400000001</v>
      </c>
      <c r="F45" s="168">
        <v>6514.2425999999996</v>
      </c>
      <c r="G45" s="168">
        <v>6385.87068</v>
      </c>
      <c r="H45" s="167">
        <v>591.16323999999997</v>
      </c>
      <c r="I45" s="167">
        <v>867.27664000000004</v>
      </c>
      <c r="J45" s="167">
        <f t="shared" si="1"/>
        <v>81720.065600000002</v>
      </c>
      <c r="K45" s="402"/>
      <c r="L45" s="23"/>
      <c r="M45" s="23"/>
      <c r="N45" s="23"/>
      <c r="O45" s="23"/>
      <c r="P45" s="23"/>
    </row>
    <row r="46" spans="1:16" ht="30" customHeight="1">
      <c r="A46" s="167" t="s">
        <v>303</v>
      </c>
      <c r="B46" s="167">
        <v>139097.70365000001</v>
      </c>
      <c r="C46" s="168">
        <v>78658.178680000012</v>
      </c>
      <c r="D46" s="168">
        <v>5979.0791600000002</v>
      </c>
      <c r="E46" s="168">
        <v>3109.69886</v>
      </c>
      <c r="F46" s="168">
        <v>4356.7732300000007</v>
      </c>
      <c r="G46" s="168">
        <v>6934.80602</v>
      </c>
      <c r="H46" s="167">
        <v>601.34699999999998</v>
      </c>
      <c r="I46" s="167">
        <v>2173.9647099999997</v>
      </c>
      <c r="J46" s="167">
        <f t="shared" si="1"/>
        <v>240911.55131000001</v>
      </c>
      <c r="K46" s="402"/>
      <c r="L46" s="23"/>
      <c r="M46" s="23"/>
      <c r="N46" s="23"/>
      <c r="O46" s="23"/>
      <c r="P46" s="23"/>
    </row>
    <row r="47" spans="1:16" ht="30" customHeight="1">
      <c r="A47" s="167" t="s">
        <v>304</v>
      </c>
      <c r="B47" s="167">
        <v>7682.3550400000004</v>
      </c>
      <c r="C47" s="168">
        <v>704.33647999999994</v>
      </c>
      <c r="D47" s="168">
        <v>4510.9473799999996</v>
      </c>
      <c r="E47" s="168">
        <v>257.76186999999999</v>
      </c>
      <c r="F47" s="168">
        <v>1683.0908999999999</v>
      </c>
      <c r="G47" s="168">
        <v>2699.3160800000001</v>
      </c>
      <c r="H47" s="167">
        <v>2887.21722</v>
      </c>
      <c r="I47" s="167">
        <v>1773.2819199999999</v>
      </c>
      <c r="J47" s="167">
        <f t="shared" si="1"/>
        <v>22198.30689</v>
      </c>
      <c r="K47" s="402"/>
      <c r="L47" s="23"/>
      <c r="M47" s="23"/>
      <c r="N47" s="23"/>
      <c r="O47" s="23"/>
      <c r="P47" s="23"/>
    </row>
    <row r="48" spans="1:16" ht="30" customHeight="1">
      <c r="A48" s="167" t="s">
        <v>23</v>
      </c>
      <c r="B48" s="167">
        <v>0</v>
      </c>
      <c r="C48" s="168">
        <v>8.5882099999999983</v>
      </c>
      <c r="D48" s="168">
        <v>0</v>
      </c>
      <c r="E48" s="168">
        <v>0</v>
      </c>
      <c r="F48" s="168">
        <v>0</v>
      </c>
      <c r="G48" s="168">
        <v>409.82202000000001</v>
      </c>
      <c r="H48" s="167">
        <v>0</v>
      </c>
      <c r="I48" s="167">
        <v>0</v>
      </c>
      <c r="J48" s="167">
        <f t="shared" si="1"/>
        <v>418.41023000000001</v>
      </c>
      <c r="K48" s="402"/>
      <c r="L48" s="23"/>
      <c r="M48" s="23"/>
      <c r="N48" s="23"/>
      <c r="O48" s="23"/>
      <c r="P48" s="23"/>
    </row>
    <row r="49" spans="1:16" ht="30" customHeight="1">
      <c r="A49" s="167" t="s">
        <v>302</v>
      </c>
      <c r="B49" s="167">
        <v>0</v>
      </c>
      <c r="C49" s="168">
        <v>0</v>
      </c>
      <c r="D49" s="168">
        <v>0</v>
      </c>
      <c r="E49" s="168">
        <v>0</v>
      </c>
      <c r="F49" s="168">
        <v>0</v>
      </c>
      <c r="G49" s="168">
        <v>232.38651000000002</v>
      </c>
      <c r="H49" s="167">
        <v>0</v>
      </c>
      <c r="I49" s="167">
        <v>0</v>
      </c>
      <c r="J49" s="167">
        <f t="shared" si="1"/>
        <v>232.38651000000002</v>
      </c>
      <c r="K49" s="402"/>
      <c r="L49" s="23"/>
      <c r="M49" s="23"/>
      <c r="N49" s="23"/>
      <c r="O49" s="23"/>
      <c r="P49" s="23"/>
    </row>
    <row r="50" spans="1:16" ht="30" customHeight="1">
      <c r="A50" s="167" t="s">
        <v>304</v>
      </c>
      <c r="B50" s="167">
        <v>0</v>
      </c>
      <c r="C50" s="168">
        <v>8.5882099999999983</v>
      </c>
      <c r="D50" s="168">
        <v>0</v>
      </c>
      <c r="E50" s="168">
        <v>0</v>
      </c>
      <c r="F50" s="168">
        <v>0</v>
      </c>
      <c r="G50" s="168">
        <v>177.43551000000002</v>
      </c>
      <c r="H50" s="167">
        <v>0</v>
      </c>
      <c r="I50" s="167">
        <v>0</v>
      </c>
      <c r="J50" s="167">
        <f t="shared" si="1"/>
        <v>186.02372000000003</v>
      </c>
      <c r="K50" s="402"/>
      <c r="L50" s="23"/>
      <c r="M50" s="23"/>
      <c r="N50" s="23"/>
      <c r="O50" s="23"/>
      <c r="P50" s="23"/>
    </row>
    <row r="51" spans="1:16" ht="30" customHeight="1">
      <c r="A51" s="167" t="s">
        <v>305</v>
      </c>
      <c r="B51" s="167">
        <v>0</v>
      </c>
      <c r="C51" s="167">
        <v>0</v>
      </c>
      <c r="D51" s="167">
        <v>0</v>
      </c>
      <c r="E51" s="167">
        <v>0</v>
      </c>
      <c r="F51" s="167">
        <v>0</v>
      </c>
      <c r="G51" s="167">
        <v>0</v>
      </c>
      <c r="H51" s="167">
        <v>0</v>
      </c>
      <c r="I51" s="167">
        <v>0</v>
      </c>
      <c r="J51" s="167">
        <f t="shared" si="0"/>
        <v>0</v>
      </c>
      <c r="K51" s="402"/>
      <c r="L51" s="23"/>
      <c r="M51" s="23"/>
      <c r="N51" s="23"/>
      <c r="O51" s="23"/>
      <c r="P51" s="23"/>
    </row>
    <row r="52" spans="1:16" ht="30" customHeight="1">
      <c r="A52" s="350" t="s">
        <v>307</v>
      </c>
      <c r="B52" s="350">
        <v>188404.25381999998</v>
      </c>
      <c r="C52" s="350">
        <v>148581.2004</v>
      </c>
      <c r="D52" s="350">
        <v>219681.69863999999</v>
      </c>
      <c r="E52" s="350">
        <v>29784.53973</v>
      </c>
      <c r="F52" s="350">
        <v>32008.798559999999</v>
      </c>
      <c r="G52" s="350">
        <v>24060.15811</v>
      </c>
      <c r="H52" s="350">
        <v>15704.78349</v>
      </c>
      <c r="I52" s="350">
        <v>8143.12655</v>
      </c>
      <c r="J52" s="350">
        <f t="shared" si="0"/>
        <v>666368.55929999985</v>
      </c>
      <c r="K52" s="402"/>
      <c r="L52" s="23"/>
      <c r="M52" s="23"/>
      <c r="N52" s="23"/>
      <c r="O52" s="23"/>
      <c r="P52" s="23"/>
    </row>
    <row r="53" spans="1:16" ht="30" customHeight="1">
      <c r="A53" s="167" t="s">
        <v>308</v>
      </c>
      <c r="B53" s="167">
        <v>5951.1731600000003</v>
      </c>
      <c r="C53" s="168">
        <v>0</v>
      </c>
      <c r="D53" s="168">
        <v>8.8270099999999996</v>
      </c>
      <c r="E53" s="168">
        <v>0</v>
      </c>
      <c r="F53" s="168">
        <v>0</v>
      </c>
      <c r="G53" s="168">
        <v>0</v>
      </c>
      <c r="H53" s="167">
        <v>6003.2109</v>
      </c>
      <c r="I53" s="167">
        <v>0</v>
      </c>
      <c r="J53" s="167">
        <f t="shared" si="0"/>
        <v>11963.211070000001</v>
      </c>
      <c r="K53" s="402"/>
      <c r="L53" s="23"/>
      <c r="M53" s="23"/>
      <c r="N53" s="23"/>
      <c r="O53" s="23"/>
      <c r="P53" s="23"/>
    </row>
    <row r="54" spans="1:16" ht="30" customHeight="1">
      <c r="A54" s="167" t="s">
        <v>309</v>
      </c>
      <c r="B54" s="167">
        <v>123695.55254</v>
      </c>
      <c r="C54" s="168">
        <v>40112.882969999999</v>
      </c>
      <c r="D54" s="168">
        <v>165.05835999999999</v>
      </c>
      <c r="E54" s="168">
        <v>11817.14394</v>
      </c>
      <c r="F54" s="168">
        <v>2655.55141</v>
      </c>
      <c r="G54" s="168">
        <v>8577.8938100000014</v>
      </c>
      <c r="H54" s="167">
        <v>8993.6883400000006</v>
      </c>
      <c r="I54" s="167">
        <v>0</v>
      </c>
      <c r="J54" s="167">
        <f t="shared" si="0"/>
        <v>196017.77137</v>
      </c>
      <c r="K54" s="402"/>
      <c r="L54" s="23"/>
      <c r="M54" s="23"/>
      <c r="N54" s="23"/>
      <c r="O54" s="23"/>
      <c r="P54" s="23"/>
    </row>
    <row r="55" spans="1:16" s="200" customFormat="1" ht="38.25" customHeight="1">
      <c r="A55" s="174" t="s">
        <v>310</v>
      </c>
      <c r="B55" s="174">
        <v>58757.528119999995</v>
      </c>
      <c r="C55" s="199">
        <v>108468.31743000001</v>
      </c>
      <c r="D55" s="199">
        <v>219507.81327000001</v>
      </c>
      <c r="E55" s="199">
        <v>17967.395789999999</v>
      </c>
      <c r="F55" s="199">
        <v>29353.247149999999</v>
      </c>
      <c r="G55" s="199">
        <v>15456.124529999999</v>
      </c>
      <c r="H55" s="174">
        <v>707.88424999999995</v>
      </c>
      <c r="I55" s="174">
        <v>8143.12655</v>
      </c>
      <c r="J55" s="174">
        <f t="shared" si="0"/>
        <v>458361.43708999996</v>
      </c>
      <c r="K55" s="403"/>
      <c r="L55" s="321"/>
      <c r="M55" s="321"/>
      <c r="N55" s="321"/>
      <c r="O55" s="321"/>
      <c r="P55" s="321"/>
    </row>
    <row r="56" spans="1:16" s="200" customFormat="1" ht="30" customHeight="1">
      <c r="A56" s="174" t="s">
        <v>311</v>
      </c>
      <c r="B56" s="174">
        <v>0</v>
      </c>
      <c r="C56" s="174">
        <v>0</v>
      </c>
      <c r="D56" s="174">
        <v>0</v>
      </c>
      <c r="E56" s="174">
        <v>0</v>
      </c>
      <c r="F56" s="174">
        <v>0</v>
      </c>
      <c r="G56" s="174">
        <v>26.139770000000002</v>
      </c>
      <c r="H56" s="174">
        <v>0</v>
      </c>
      <c r="I56" s="174">
        <v>0</v>
      </c>
      <c r="J56" s="174">
        <f t="shared" si="0"/>
        <v>26.139770000000002</v>
      </c>
      <c r="K56" s="403"/>
      <c r="L56" s="321"/>
      <c r="M56" s="321"/>
      <c r="N56" s="321"/>
      <c r="O56" s="321"/>
      <c r="P56" s="321"/>
    </row>
    <row r="57" spans="1:16" ht="30" customHeight="1">
      <c r="A57" s="412" t="s">
        <v>236</v>
      </c>
      <c r="B57" s="413">
        <v>1478728.1332100001</v>
      </c>
      <c r="C57" s="413">
        <v>804659.55655999994</v>
      </c>
      <c r="D57" s="413">
        <v>495375.39476999996</v>
      </c>
      <c r="E57" s="413">
        <v>181146.99341</v>
      </c>
      <c r="F57" s="413">
        <v>137412.90084000002</v>
      </c>
      <c r="G57" s="413">
        <v>68310.105299999996</v>
      </c>
      <c r="H57" s="413">
        <v>50603.040770000007</v>
      </c>
      <c r="I57" s="413">
        <v>45537.656090000004</v>
      </c>
      <c r="J57" s="413">
        <f>SUM(B57:I57)</f>
        <v>3261773.78095</v>
      </c>
      <c r="K57" s="402"/>
      <c r="L57" s="23"/>
      <c r="M57" s="23"/>
      <c r="N57" s="23"/>
      <c r="O57" s="23"/>
      <c r="P57" s="23"/>
    </row>
    <row r="58" spans="1:16" ht="5.25" customHeight="1">
      <c r="A58" s="174"/>
      <c r="B58" s="174"/>
      <c r="C58" s="174"/>
      <c r="D58" s="174"/>
      <c r="E58" s="174"/>
      <c r="F58" s="174"/>
      <c r="G58" s="174"/>
      <c r="H58" s="174"/>
      <c r="I58" s="174"/>
      <c r="J58" s="174"/>
      <c r="K58" s="402"/>
      <c r="L58" s="23"/>
      <c r="M58" s="23"/>
      <c r="N58" s="23"/>
      <c r="O58" s="23"/>
      <c r="P58" s="23"/>
    </row>
    <row r="59" spans="1:16" ht="28.5" customHeight="1" thickBot="1">
      <c r="A59" s="205"/>
      <c r="B59" s="206"/>
      <c r="C59" s="207"/>
      <c r="D59" s="207"/>
      <c r="E59" s="207"/>
      <c r="F59" s="207"/>
      <c r="G59" s="207"/>
      <c r="H59" s="208"/>
      <c r="I59" s="208"/>
      <c r="J59" s="208"/>
      <c r="K59" s="379"/>
      <c r="L59" s="23"/>
      <c r="M59" s="23"/>
      <c r="N59" s="23"/>
      <c r="O59" s="23"/>
      <c r="P59" s="23"/>
    </row>
    <row r="60" spans="1:16" ht="15" customHeight="1" thickTop="1">
      <c r="A60" s="216" t="s">
        <v>338</v>
      </c>
      <c r="B60" s="179"/>
      <c r="C60" s="211"/>
      <c r="D60" s="211"/>
      <c r="E60" s="211"/>
      <c r="F60" s="211"/>
      <c r="G60" s="211"/>
      <c r="H60" s="212"/>
      <c r="I60" s="212"/>
      <c r="J60" s="212"/>
      <c r="K60" s="407"/>
      <c r="L60" s="212"/>
      <c r="M60" s="23"/>
      <c r="N60" s="23"/>
      <c r="O60" s="23"/>
      <c r="P60" s="23"/>
    </row>
    <row r="61" spans="1:16" ht="9" customHeight="1">
      <c r="C61" s="24"/>
      <c r="D61" s="24"/>
      <c r="E61" s="24"/>
      <c r="F61" s="24"/>
      <c r="G61" s="24"/>
      <c r="H61" s="23"/>
      <c r="I61" s="23"/>
      <c r="J61" s="23"/>
      <c r="K61" s="379"/>
      <c r="L61" s="23"/>
      <c r="M61" s="23"/>
      <c r="N61" s="23"/>
      <c r="O61" s="23"/>
      <c r="P61" s="23"/>
    </row>
    <row r="62" spans="1:16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379"/>
      <c r="L62" s="23"/>
      <c r="M62" s="23"/>
      <c r="N62" s="23"/>
      <c r="O62" s="23"/>
      <c r="P62" s="23"/>
    </row>
    <row r="63" spans="1:16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379"/>
      <c r="L63" s="23"/>
      <c r="M63" s="23"/>
      <c r="N63" s="23"/>
      <c r="O63" s="23"/>
      <c r="P63" s="23"/>
    </row>
    <row r="64" spans="1:16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379"/>
      <c r="L64" s="23"/>
      <c r="M64" s="23"/>
      <c r="N64" s="23"/>
      <c r="O64" s="23"/>
      <c r="P64" s="23"/>
    </row>
    <row r="65" spans="1:16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379"/>
      <c r="L65" s="23"/>
      <c r="M65" s="23"/>
      <c r="N65" s="23"/>
      <c r="O65" s="23"/>
      <c r="P65" s="23"/>
    </row>
    <row r="66" spans="1:16" ht="9" customHeight="1">
      <c r="A66" s="22"/>
      <c r="B66" s="215"/>
      <c r="C66" s="24"/>
      <c r="D66" s="24"/>
      <c r="E66" s="24"/>
      <c r="F66" s="24"/>
      <c r="G66" s="24"/>
      <c r="H66" s="23"/>
      <c r="I66" s="23"/>
      <c r="J66" s="23"/>
      <c r="K66" s="379"/>
      <c r="L66" s="23"/>
      <c r="M66" s="23"/>
      <c r="N66" s="23"/>
      <c r="O66" s="23"/>
      <c r="P66" s="23"/>
    </row>
    <row r="67" spans="1:16" ht="9" customHeight="1">
      <c r="A67" s="22"/>
      <c r="B67" s="215"/>
      <c r="C67" s="24"/>
      <c r="D67" s="24"/>
      <c r="E67" s="24"/>
      <c r="F67" s="24"/>
      <c r="G67" s="24"/>
      <c r="H67" s="23"/>
      <c r="I67" s="23"/>
      <c r="J67" s="23"/>
      <c r="K67" s="379"/>
      <c r="L67" s="23"/>
      <c r="M67" s="23"/>
      <c r="N67" s="23"/>
      <c r="O67" s="23"/>
      <c r="P67" s="23"/>
    </row>
    <row r="68" spans="1:16" ht="9" customHeight="1">
      <c r="A68" s="22"/>
      <c r="B68" s="215"/>
      <c r="C68" s="24"/>
      <c r="D68" s="24"/>
      <c r="E68" s="24"/>
      <c r="F68" s="24"/>
      <c r="G68" s="24"/>
      <c r="H68" s="23"/>
      <c r="I68" s="23"/>
      <c r="J68" s="23"/>
      <c r="K68" s="379"/>
      <c r="L68" s="23"/>
      <c r="M68" s="23"/>
      <c r="N68" s="23"/>
      <c r="O68" s="23"/>
      <c r="P68" s="23"/>
    </row>
    <row r="69" spans="1:16" ht="9" customHeight="1">
      <c r="A69" s="185"/>
      <c r="B69" s="215"/>
      <c r="C69" s="24"/>
      <c r="D69" s="24"/>
      <c r="E69" s="24"/>
      <c r="F69" s="24"/>
      <c r="G69" s="24"/>
      <c r="H69" s="23"/>
      <c r="I69" s="23"/>
      <c r="J69" s="23"/>
      <c r="K69" s="379"/>
      <c r="L69" s="23"/>
      <c r="M69" s="23"/>
      <c r="N69" s="23"/>
      <c r="O69" s="23"/>
      <c r="P69" s="23"/>
    </row>
    <row r="70" spans="1:16" ht="9" customHeight="1">
      <c r="A70" s="22"/>
      <c r="B70" s="215"/>
      <c r="C70" s="24"/>
      <c r="D70" s="24"/>
      <c r="E70" s="24"/>
      <c r="F70" s="24"/>
      <c r="G70" s="24"/>
      <c r="H70" s="23"/>
      <c r="I70" s="23"/>
      <c r="J70" s="23"/>
      <c r="K70" s="379"/>
      <c r="L70" s="23"/>
      <c r="M70" s="23"/>
      <c r="N70" s="23"/>
      <c r="O70" s="23"/>
      <c r="P70" s="23"/>
    </row>
    <row r="71" spans="1:16" ht="9" customHeight="1">
      <c r="A71" s="22"/>
      <c r="B71" s="215"/>
      <c r="C71" s="24"/>
      <c r="D71" s="24"/>
      <c r="E71" s="24"/>
      <c r="F71" s="24"/>
      <c r="G71" s="24"/>
      <c r="H71" s="23"/>
      <c r="I71" s="23"/>
      <c r="J71" s="23"/>
      <c r="K71" s="379"/>
      <c r="L71" s="23"/>
      <c r="M71" s="23"/>
      <c r="N71" s="23"/>
      <c r="O71" s="23"/>
      <c r="P71" s="23"/>
    </row>
    <row r="72" spans="1:16" ht="9" customHeight="1">
      <c r="A72" s="22"/>
      <c r="B72" s="215"/>
      <c r="C72" s="24"/>
      <c r="D72" s="24"/>
      <c r="E72" s="24"/>
      <c r="F72" s="24"/>
      <c r="G72" s="24"/>
      <c r="H72" s="23"/>
      <c r="I72" s="23"/>
      <c r="J72" s="23"/>
      <c r="K72" s="379"/>
      <c r="L72" s="23"/>
      <c r="M72" s="23"/>
      <c r="N72" s="23"/>
      <c r="O72" s="23"/>
      <c r="P72" s="23"/>
    </row>
    <row r="73" spans="1:16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379"/>
      <c r="L73" s="23"/>
      <c r="M73" s="23"/>
      <c r="N73" s="23"/>
      <c r="O73" s="23"/>
      <c r="P73" s="23"/>
    </row>
    <row r="74" spans="1:16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379"/>
      <c r="L74" s="23"/>
      <c r="M74" s="23"/>
      <c r="N74" s="23"/>
      <c r="O74" s="23"/>
      <c r="P74" s="23"/>
    </row>
    <row r="75" spans="1:16" ht="9" customHeight="1">
      <c r="A75" s="185"/>
      <c r="C75" s="24"/>
      <c r="D75" s="24"/>
      <c r="E75" s="24"/>
      <c r="F75" s="24"/>
      <c r="G75" s="24"/>
      <c r="H75" s="23"/>
      <c r="I75" s="23"/>
      <c r="J75" s="23"/>
      <c r="K75" s="379"/>
      <c r="L75" s="23"/>
      <c r="M75" s="23"/>
      <c r="N75" s="23"/>
      <c r="O75" s="23"/>
      <c r="P75" s="23"/>
    </row>
    <row r="76" spans="1:16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379"/>
      <c r="L76" s="23"/>
      <c r="M76" s="23"/>
      <c r="N76" s="23"/>
      <c r="O76" s="23"/>
      <c r="P76" s="23"/>
    </row>
    <row r="77" spans="1:16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379"/>
      <c r="L77" s="23"/>
      <c r="M77" s="23"/>
      <c r="N77" s="23"/>
      <c r="O77" s="23"/>
      <c r="P77" s="23"/>
    </row>
    <row r="78" spans="1:16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379"/>
      <c r="L78" s="23"/>
      <c r="M78" s="23"/>
      <c r="N78" s="23"/>
      <c r="O78" s="23"/>
      <c r="P78" s="23"/>
    </row>
    <row r="79" spans="1:16" ht="9" customHeight="1">
      <c r="A79" s="22"/>
      <c r="C79" s="24"/>
      <c r="D79" s="24"/>
      <c r="E79" s="24"/>
      <c r="F79" s="24"/>
      <c r="G79" s="24"/>
      <c r="H79" s="23"/>
      <c r="I79" s="23"/>
      <c r="J79" s="23"/>
      <c r="K79" s="379"/>
      <c r="L79" s="23"/>
      <c r="M79" s="23"/>
      <c r="N79" s="23"/>
      <c r="O79" s="23"/>
      <c r="P79" s="23"/>
    </row>
    <row r="80" spans="1:16" ht="9" customHeight="1">
      <c r="A80" s="22"/>
      <c r="C80" s="24"/>
      <c r="D80" s="24"/>
      <c r="E80" s="24"/>
      <c r="F80" s="24"/>
      <c r="G80" s="24"/>
      <c r="H80" s="23"/>
      <c r="I80" s="23"/>
      <c r="J80" s="23"/>
      <c r="K80" s="379"/>
      <c r="L80" s="23"/>
      <c r="M80" s="23"/>
      <c r="N80" s="23"/>
      <c r="O80" s="23"/>
      <c r="P80" s="23"/>
    </row>
    <row r="81" spans="1:16" ht="9" customHeight="1">
      <c r="A81" s="185"/>
      <c r="C81" s="24"/>
      <c r="D81" s="24"/>
      <c r="E81" s="24"/>
      <c r="F81" s="24"/>
      <c r="G81" s="24"/>
      <c r="H81" s="23"/>
      <c r="I81" s="23"/>
      <c r="J81" s="23"/>
      <c r="K81" s="379"/>
      <c r="L81" s="23"/>
      <c r="M81" s="23"/>
      <c r="N81" s="23"/>
      <c r="O81" s="23"/>
      <c r="P81" s="23"/>
    </row>
    <row r="82" spans="1:16" ht="9" customHeight="1">
      <c r="A82" s="22"/>
      <c r="C82" s="24"/>
      <c r="D82" s="24"/>
      <c r="E82" s="24"/>
      <c r="F82" s="24"/>
      <c r="G82" s="24"/>
      <c r="H82" s="23"/>
      <c r="I82" s="23"/>
      <c r="J82" s="23"/>
      <c r="K82" s="379"/>
      <c r="L82" s="23"/>
      <c r="M82" s="23"/>
      <c r="N82" s="23"/>
      <c r="O82" s="23"/>
      <c r="P82" s="23"/>
    </row>
    <row r="83" spans="1:16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379"/>
      <c r="L83" s="23"/>
      <c r="M83" s="23"/>
      <c r="N83" s="23"/>
      <c r="O83" s="23"/>
      <c r="P83" s="23"/>
    </row>
    <row r="84" spans="1:16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379"/>
      <c r="L84" s="23"/>
      <c r="M84" s="23"/>
      <c r="N84" s="23"/>
      <c r="O84" s="23"/>
      <c r="P84" s="23"/>
    </row>
    <row r="85" spans="1:16" ht="9" customHeight="1">
      <c r="A85" s="22"/>
      <c r="C85" s="24"/>
      <c r="D85" s="24"/>
      <c r="E85" s="24"/>
      <c r="F85" s="24"/>
      <c r="G85" s="24"/>
      <c r="H85" s="23"/>
      <c r="I85" s="23"/>
      <c r="J85" s="23"/>
      <c r="K85" s="379"/>
      <c r="L85" s="23"/>
      <c r="M85" s="23"/>
      <c r="N85" s="23"/>
      <c r="O85" s="23"/>
      <c r="P85" s="23"/>
    </row>
    <row r="86" spans="1:16" ht="9" customHeight="1">
      <c r="A86" s="185"/>
      <c r="C86" s="24"/>
      <c r="D86" s="24"/>
      <c r="E86" s="24"/>
      <c r="F86" s="24"/>
      <c r="G86" s="24"/>
      <c r="H86" s="23"/>
      <c r="I86" s="23"/>
      <c r="J86" s="23"/>
      <c r="K86" s="379"/>
      <c r="L86" s="23"/>
      <c r="M86" s="23"/>
      <c r="N86" s="23"/>
      <c r="O86" s="23"/>
      <c r="P86" s="23"/>
    </row>
    <row r="87" spans="1:16" ht="9" customHeight="1">
      <c r="A87" s="186"/>
      <c r="C87" s="24"/>
      <c r="D87" s="24"/>
      <c r="E87" s="24"/>
      <c r="F87" s="24"/>
      <c r="G87" s="24"/>
      <c r="H87" s="23"/>
      <c r="I87" s="23"/>
      <c r="J87" s="23"/>
      <c r="K87" s="379"/>
      <c r="L87" s="23"/>
      <c r="M87" s="23"/>
      <c r="N87" s="23"/>
      <c r="O87" s="23"/>
      <c r="P87" s="23"/>
    </row>
    <row r="88" spans="1:16" ht="9" customHeight="1">
      <c r="A88" s="186"/>
      <c r="C88" s="24"/>
      <c r="D88" s="24"/>
      <c r="E88" s="24"/>
      <c r="F88" s="24"/>
      <c r="G88" s="24"/>
      <c r="H88" s="23"/>
      <c r="I88" s="23"/>
      <c r="J88" s="23"/>
      <c r="K88" s="379"/>
      <c r="L88" s="23"/>
      <c r="M88" s="23"/>
      <c r="N88" s="23"/>
      <c r="O88" s="23"/>
      <c r="P88" s="23"/>
    </row>
    <row r="89" spans="1:16" ht="9" customHeight="1">
      <c r="A89" s="186"/>
      <c r="C89" s="24"/>
      <c r="D89" s="24"/>
      <c r="E89" s="24"/>
      <c r="F89" s="24"/>
      <c r="G89" s="24"/>
      <c r="H89" s="23"/>
      <c r="I89" s="23"/>
      <c r="J89" s="23"/>
      <c r="K89" s="379"/>
      <c r="L89" s="23"/>
      <c r="M89" s="23"/>
      <c r="N89" s="23"/>
      <c r="O89" s="23"/>
      <c r="P89" s="23"/>
    </row>
    <row r="90" spans="1:16" ht="9" customHeight="1">
      <c r="A90" s="186"/>
      <c r="C90" s="24"/>
      <c r="D90" s="24"/>
      <c r="E90" s="24"/>
      <c r="F90" s="24"/>
      <c r="G90" s="24"/>
      <c r="H90" s="23"/>
      <c r="I90" s="23"/>
      <c r="J90" s="23"/>
      <c r="K90" s="379"/>
      <c r="L90" s="23"/>
      <c r="M90" s="23"/>
      <c r="N90" s="23"/>
      <c r="O90" s="23"/>
      <c r="P90" s="23"/>
    </row>
    <row r="91" spans="1:16" ht="9" customHeight="1">
      <c r="A91" s="187"/>
      <c r="C91" s="24"/>
      <c r="D91" s="24"/>
      <c r="E91" s="24"/>
      <c r="F91" s="24"/>
      <c r="G91" s="24"/>
      <c r="H91" s="23"/>
      <c r="I91" s="23"/>
      <c r="J91" s="23"/>
      <c r="K91" s="379"/>
      <c r="L91" s="23"/>
      <c r="M91" s="23"/>
      <c r="N91" s="23"/>
      <c r="O91" s="23"/>
      <c r="P91" s="23"/>
    </row>
    <row r="92" spans="1:16" ht="9" customHeight="1">
      <c r="A92" s="187"/>
      <c r="C92" s="24"/>
      <c r="D92" s="24"/>
      <c r="E92" s="24"/>
      <c r="F92" s="24"/>
      <c r="G92" s="24"/>
      <c r="H92" s="23"/>
      <c r="I92" s="23"/>
      <c r="J92" s="23"/>
      <c r="K92" s="379"/>
      <c r="L92" s="23"/>
      <c r="M92" s="23"/>
      <c r="N92" s="23"/>
      <c r="O92" s="23"/>
      <c r="P92" s="23"/>
    </row>
    <row r="93" spans="1:16" ht="9" customHeight="1">
      <c r="A93" s="188"/>
      <c r="C93" s="24"/>
      <c r="D93" s="24"/>
      <c r="E93" s="24"/>
      <c r="F93" s="24"/>
      <c r="G93" s="24"/>
      <c r="H93" s="23"/>
      <c r="I93" s="23"/>
      <c r="J93" s="23"/>
      <c r="K93" s="379"/>
      <c r="L93" s="23"/>
      <c r="M93" s="23"/>
      <c r="N93" s="23"/>
      <c r="O93" s="23"/>
      <c r="P93" s="23"/>
    </row>
    <row r="94" spans="1:16" ht="9" customHeight="1">
      <c r="A94" s="22"/>
      <c r="C94" s="24"/>
      <c r="D94" s="24"/>
      <c r="E94" s="24"/>
      <c r="F94" s="24"/>
      <c r="G94" s="24"/>
      <c r="H94" s="23"/>
      <c r="I94" s="23"/>
      <c r="J94" s="23"/>
      <c r="K94" s="379"/>
      <c r="L94" s="23"/>
      <c r="M94" s="23"/>
      <c r="N94" s="23"/>
      <c r="O94" s="23"/>
      <c r="P94" s="23"/>
    </row>
    <row r="95" spans="1:16" ht="9" customHeight="1">
      <c r="A95" s="22"/>
      <c r="C95" s="24"/>
      <c r="D95" s="24"/>
      <c r="E95" s="24"/>
      <c r="F95" s="24"/>
      <c r="G95" s="24"/>
      <c r="H95" s="23"/>
      <c r="I95" s="23"/>
      <c r="J95" s="23"/>
      <c r="K95" s="379"/>
      <c r="L95" s="23"/>
      <c r="M95" s="23"/>
      <c r="N95" s="23"/>
      <c r="O95" s="23"/>
      <c r="P95" s="23"/>
    </row>
    <row r="96" spans="1:16" ht="9" customHeight="1">
      <c r="A96" s="22"/>
      <c r="C96" s="24"/>
      <c r="D96" s="24"/>
      <c r="E96" s="24"/>
      <c r="F96" s="24"/>
      <c r="G96" s="24"/>
      <c r="H96" s="23"/>
      <c r="I96" s="23"/>
      <c r="J96" s="23"/>
      <c r="K96" s="379"/>
      <c r="L96" s="23"/>
      <c r="M96" s="23"/>
      <c r="N96" s="23"/>
      <c r="O96" s="23"/>
      <c r="P96" s="23"/>
    </row>
    <row r="97" spans="1:16" ht="9" customHeight="1">
      <c r="A97" s="22"/>
      <c r="C97" s="24"/>
      <c r="D97" s="24"/>
      <c r="E97" s="24"/>
      <c r="F97" s="24"/>
      <c r="G97" s="24"/>
      <c r="H97" s="23"/>
      <c r="I97" s="23"/>
      <c r="J97" s="23"/>
      <c r="K97" s="379"/>
      <c r="L97" s="23"/>
      <c r="M97" s="23"/>
      <c r="N97" s="23"/>
      <c r="O97" s="23"/>
      <c r="P97" s="23"/>
    </row>
    <row r="98" spans="1:16" ht="9" customHeight="1">
      <c r="A98" s="186"/>
      <c r="C98" s="24"/>
      <c r="D98" s="24"/>
      <c r="E98" s="24"/>
      <c r="F98" s="24"/>
      <c r="G98" s="24"/>
      <c r="H98" s="23"/>
      <c r="I98" s="23"/>
      <c r="J98" s="23"/>
      <c r="K98" s="379"/>
      <c r="L98" s="23"/>
      <c r="M98" s="23"/>
      <c r="N98" s="23"/>
      <c r="O98" s="23"/>
      <c r="P98" s="23"/>
    </row>
    <row r="99" spans="1:16" ht="9" customHeight="1">
      <c r="A99" s="188"/>
      <c r="C99" s="24"/>
      <c r="D99" s="24"/>
      <c r="E99" s="24"/>
      <c r="F99" s="24"/>
      <c r="G99" s="24"/>
      <c r="H99" s="23"/>
      <c r="I99" s="23"/>
      <c r="J99" s="23"/>
      <c r="K99" s="379"/>
      <c r="L99" s="23"/>
      <c r="M99" s="23"/>
      <c r="N99" s="23"/>
      <c r="O99" s="23"/>
      <c r="P99" s="23"/>
    </row>
    <row r="100" spans="1:16" ht="9" customHeight="1">
      <c r="A100" s="22"/>
      <c r="C100" s="24"/>
      <c r="D100" s="24"/>
      <c r="E100" s="24"/>
      <c r="F100" s="24"/>
      <c r="G100" s="24"/>
      <c r="H100" s="23"/>
      <c r="I100" s="23"/>
      <c r="J100" s="23"/>
      <c r="K100" s="379"/>
      <c r="L100" s="23"/>
      <c r="M100" s="23"/>
      <c r="N100" s="23"/>
      <c r="O100" s="23"/>
      <c r="P100" s="23"/>
    </row>
    <row r="101" spans="1:16" ht="9" customHeight="1">
      <c r="A101" s="22"/>
      <c r="C101" s="24"/>
      <c r="D101" s="24"/>
      <c r="E101" s="24"/>
      <c r="F101" s="24"/>
      <c r="G101" s="24"/>
      <c r="H101" s="23"/>
      <c r="I101" s="23"/>
      <c r="J101" s="23"/>
      <c r="K101" s="379"/>
      <c r="L101" s="23"/>
      <c r="M101" s="23"/>
      <c r="N101" s="23"/>
      <c r="O101" s="23"/>
      <c r="P101" s="23"/>
    </row>
    <row r="102" spans="1:16" ht="9" customHeight="1">
      <c r="A102" s="22"/>
      <c r="C102" s="24"/>
      <c r="D102" s="24"/>
      <c r="E102" s="24"/>
      <c r="F102" s="24"/>
      <c r="G102" s="24"/>
      <c r="H102" s="23"/>
      <c r="I102" s="23"/>
      <c r="J102" s="23"/>
      <c r="K102" s="379"/>
      <c r="L102" s="23"/>
      <c r="M102" s="23"/>
      <c r="N102" s="23"/>
      <c r="O102" s="23"/>
      <c r="P102" s="23"/>
    </row>
    <row r="103" spans="1:16" ht="9" customHeight="1">
      <c r="A103" s="22"/>
      <c r="C103" s="24"/>
      <c r="D103" s="24"/>
      <c r="E103" s="24"/>
      <c r="F103" s="24"/>
      <c r="G103" s="24"/>
      <c r="H103" s="23"/>
      <c r="I103" s="23"/>
      <c r="J103" s="23"/>
      <c r="K103" s="379"/>
      <c r="L103" s="23"/>
      <c r="M103" s="23"/>
      <c r="N103" s="23"/>
      <c r="O103" s="23"/>
      <c r="P103" s="23"/>
    </row>
    <row r="104" spans="1:16" ht="9" customHeight="1">
      <c r="A104" s="186"/>
      <c r="C104" s="24"/>
      <c r="D104" s="24"/>
      <c r="E104" s="24"/>
      <c r="F104" s="24"/>
      <c r="G104" s="24"/>
      <c r="H104" s="23"/>
      <c r="I104" s="23"/>
      <c r="J104" s="23"/>
      <c r="K104" s="379"/>
      <c r="L104" s="23"/>
      <c r="M104" s="23"/>
      <c r="N104" s="23"/>
      <c r="O104" s="23"/>
      <c r="P104" s="23"/>
    </row>
    <row r="105" spans="1:16" ht="9" customHeight="1">
      <c r="A105" s="188"/>
      <c r="C105" s="24"/>
      <c r="D105" s="24"/>
      <c r="E105" s="24"/>
      <c r="F105" s="24"/>
      <c r="G105" s="24"/>
      <c r="H105" s="23"/>
      <c r="I105" s="23"/>
      <c r="J105" s="23"/>
      <c r="K105" s="379"/>
      <c r="L105" s="23"/>
      <c r="M105" s="23"/>
      <c r="N105" s="23"/>
      <c r="O105" s="23"/>
      <c r="P105" s="23"/>
    </row>
    <row r="106" spans="1:16" ht="9" customHeight="1">
      <c r="A106" s="22"/>
      <c r="C106" s="24"/>
      <c r="D106" s="24"/>
      <c r="E106" s="24"/>
      <c r="F106" s="24"/>
      <c r="G106" s="24"/>
      <c r="H106" s="23"/>
      <c r="I106" s="23"/>
      <c r="J106" s="23"/>
      <c r="K106" s="379"/>
      <c r="L106" s="23"/>
      <c r="M106" s="23"/>
      <c r="N106" s="23"/>
      <c r="O106" s="23"/>
      <c r="P106" s="23"/>
    </row>
    <row r="107" spans="1:16" ht="9" customHeight="1">
      <c r="A107" s="22"/>
      <c r="C107" s="24"/>
      <c r="D107" s="24"/>
      <c r="E107" s="24"/>
      <c r="F107" s="24"/>
      <c r="G107" s="24"/>
      <c r="H107" s="23"/>
      <c r="I107" s="23"/>
      <c r="J107" s="23"/>
      <c r="K107" s="379"/>
      <c r="L107" s="23"/>
      <c r="M107" s="23"/>
      <c r="N107" s="23"/>
      <c r="O107" s="23"/>
      <c r="P107" s="23"/>
    </row>
    <row r="108" spans="1:16" ht="9" customHeight="1">
      <c r="A108" s="22"/>
      <c r="C108" s="48"/>
      <c r="D108" s="48"/>
      <c r="E108" s="48"/>
      <c r="F108" s="48"/>
      <c r="G108" s="48"/>
    </row>
    <row r="109" spans="1:16" ht="9" customHeight="1">
      <c r="A109" s="22"/>
      <c r="C109" s="48"/>
      <c r="D109" s="48"/>
      <c r="E109" s="48"/>
      <c r="F109" s="48"/>
      <c r="G109" s="48"/>
    </row>
    <row r="110" spans="1:16" ht="9" customHeight="1">
      <c r="A110" s="22"/>
      <c r="C110" s="48"/>
      <c r="D110" s="48"/>
      <c r="E110" s="48"/>
      <c r="F110" s="48"/>
      <c r="G110" s="48"/>
    </row>
    <row r="111" spans="1:16" ht="9" customHeight="1">
      <c r="A111" s="22"/>
      <c r="C111" s="48"/>
      <c r="D111" s="48"/>
      <c r="E111" s="48"/>
      <c r="F111" s="48"/>
      <c r="G111" s="48"/>
    </row>
    <row r="112" spans="1:16" ht="9" customHeight="1">
      <c r="A112" s="22"/>
      <c r="C112" s="48"/>
      <c r="D112" s="48"/>
      <c r="E112" s="48"/>
      <c r="F112" s="48"/>
      <c r="G112" s="48"/>
    </row>
    <row r="113" spans="1:7" ht="9" customHeight="1">
      <c r="A113" s="22"/>
      <c r="C113" s="48"/>
      <c r="D113" s="48"/>
      <c r="E113" s="48"/>
      <c r="F113" s="48"/>
      <c r="G113" s="48"/>
    </row>
    <row r="114" spans="1:7" ht="9" customHeight="1">
      <c r="A114" s="186"/>
      <c r="C114" s="48"/>
      <c r="D114" s="48"/>
      <c r="E114" s="48"/>
      <c r="F114" s="48"/>
      <c r="G114" s="48"/>
    </row>
    <row r="115" spans="1:7" ht="9" customHeight="1">
      <c r="A115" s="188"/>
      <c r="C115" s="48"/>
      <c r="D115" s="48"/>
      <c r="E115" s="48"/>
      <c r="F115" s="48"/>
      <c r="G115" s="48"/>
    </row>
    <row r="116" spans="1:7" ht="9" customHeight="1">
      <c r="A116" s="22"/>
      <c r="C116" s="48"/>
      <c r="D116" s="48"/>
      <c r="E116" s="48"/>
      <c r="F116" s="48"/>
      <c r="G116" s="48"/>
    </row>
    <row r="117" spans="1:7" ht="9" customHeight="1">
      <c r="A117" s="22"/>
      <c r="C117" s="48"/>
      <c r="D117" s="48"/>
      <c r="E117" s="48"/>
      <c r="F117" s="48"/>
      <c r="G117" s="48"/>
    </row>
    <row r="118" spans="1:7" ht="9" customHeight="1">
      <c r="A118" s="22"/>
      <c r="C118" s="48"/>
      <c r="D118" s="48"/>
      <c r="E118" s="48"/>
      <c r="F118" s="48"/>
      <c r="G118" s="48"/>
    </row>
    <row r="119" spans="1:7" ht="9" customHeight="1">
      <c r="A119" s="22"/>
      <c r="C119" s="48"/>
      <c r="D119" s="48"/>
      <c r="E119" s="48"/>
      <c r="F119" s="48"/>
      <c r="G119" s="48"/>
    </row>
    <row r="120" spans="1:7" ht="9" customHeight="1">
      <c r="A120" s="22"/>
      <c r="C120" s="48"/>
      <c r="D120" s="48"/>
      <c r="E120" s="48"/>
      <c r="F120" s="48"/>
      <c r="G120" s="48"/>
    </row>
    <row r="121" spans="1:7" ht="9" customHeight="1">
      <c r="A121" s="22"/>
      <c r="C121" s="48"/>
      <c r="D121" s="48"/>
      <c r="E121" s="48"/>
      <c r="F121" s="48"/>
      <c r="G121" s="48"/>
    </row>
    <row r="122" spans="1:7" ht="9" customHeight="1">
      <c r="A122" s="22"/>
      <c r="C122" s="48"/>
      <c r="D122" s="48"/>
      <c r="E122" s="48"/>
      <c r="F122" s="48"/>
      <c r="G122" s="48"/>
    </row>
    <row r="123" spans="1:7" ht="9" customHeight="1">
      <c r="A123" s="22"/>
      <c r="C123" s="48"/>
      <c r="D123" s="48"/>
      <c r="E123" s="48"/>
      <c r="F123" s="48"/>
      <c r="G123" s="48"/>
    </row>
    <row r="124" spans="1:7" ht="9" customHeight="1">
      <c r="A124" s="22"/>
      <c r="C124" s="48"/>
      <c r="D124" s="48"/>
      <c r="E124" s="48"/>
      <c r="F124" s="48"/>
      <c r="G124" s="48"/>
    </row>
    <row r="125" spans="1:7" ht="9" customHeight="1">
      <c r="A125" s="188"/>
      <c r="C125" s="48"/>
      <c r="D125" s="48"/>
      <c r="E125" s="48"/>
      <c r="F125" s="48"/>
      <c r="G125" s="48"/>
    </row>
    <row r="126" spans="1:7" ht="9" customHeight="1">
      <c r="A126" s="22"/>
      <c r="C126" s="48"/>
      <c r="D126" s="48"/>
      <c r="E126" s="48"/>
      <c r="F126" s="48"/>
      <c r="G126" s="48"/>
    </row>
    <row r="127" spans="1:7" ht="9" customHeight="1">
      <c r="A127" s="22"/>
      <c r="C127" s="48"/>
      <c r="D127" s="48"/>
      <c r="E127" s="48"/>
      <c r="F127" s="48"/>
      <c r="G127" s="48"/>
    </row>
    <row r="128" spans="1:7" ht="9" customHeight="1">
      <c r="A128" s="22"/>
      <c r="C128" s="48"/>
      <c r="D128" s="48"/>
      <c r="E128" s="48"/>
      <c r="F128" s="48"/>
      <c r="G128" s="48"/>
    </row>
    <row r="129" spans="1:7">
      <c r="A129" s="189"/>
      <c r="C129" s="48"/>
      <c r="D129" s="48"/>
      <c r="E129" s="48"/>
      <c r="F129" s="48"/>
      <c r="G129" s="48"/>
    </row>
    <row r="130" spans="1:7">
      <c r="A130" s="189"/>
      <c r="C130" s="48"/>
      <c r="D130" s="48"/>
      <c r="E130" s="48"/>
      <c r="F130" s="48"/>
      <c r="G130" s="48"/>
    </row>
    <row r="131" spans="1:7">
      <c r="A131" s="189"/>
      <c r="C131" s="48"/>
      <c r="D131" s="48"/>
      <c r="E131" s="48"/>
      <c r="F131" s="48"/>
      <c r="G131" s="48"/>
    </row>
    <row r="132" spans="1:7">
      <c r="A132" s="189"/>
      <c r="C132" s="48"/>
      <c r="D132" s="48"/>
      <c r="E132" s="48"/>
      <c r="F132" s="48"/>
      <c r="G132" s="48"/>
    </row>
    <row r="133" spans="1:7">
      <c r="A133" s="189"/>
      <c r="C133" s="48"/>
      <c r="D133" s="48"/>
      <c r="E133" s="48"/>
      <c r="F133" s="48"/>
      <c r="G133" s="48"/>
    </row>
    <row r="134" spans="1:7">
      <c r="A134" s="189"/>
      <c r="C134" s="48"/>
      <c r="D134" s="48"/>
      <c r="E134" s="48"/>
      <c r="F134" s="48"/>
      <c r="G134" s="48"/>
    </row>
    <row r="135" spans="1:7">
      <c r="A135" s="189"/>
      <c r="C135" s="48"/>
      <c r="D135" s="48"/>
      <c r="E135" s="48"/>
      <c r="F135" s="48"/>
      <c r="G135" s="48"/>
    </row>
    <row r="136" spans="1:7" ht="15.75">
      <c r="A136" s="190"/>
      <c r="C136" s="48"/>
      <c r="D136" s="48"/>
      <c r="E136" s="48"/>
      <c r="F136" s="48"/>
      <c r="G136" s="48"/>
    </row>
    <row r="137" spans="1:7" ht="15.75">
      <c r="A137" s="190"/>
      <c r="C137" s="48"/>
      <c r="D137" s="48"/>
      <c r="E137" s="48"/>
      <c r="F137" s="48"/>
      <c r="G137" s="48"/>
    </row>
    <row r="138" spans="1:7" ht="15.75">
      <c r="A138" s="190"/>
      <c r="C138" s="48"/>
      <c r="D138" s="48"/>
      <c r="E138" s="48"/>
      <c r="F138" s="48"/>
      <c r="G138" s="48"/>
    </row>
    <row r="139" spans="1:7" ht="15.75">
      <c r="A139" s="190"/>
      <c r="C139" s="48"/>
      <c r="D139" s="48"/>
      <c r="E139" s="48"/>
      <c r="F139" s="48"/>
      <c r="G139" s="48"/>
    </row>
    <row r="140" spans="1:7" ht="15.75">
      <c r="A140" s="190"/>
      <c r="C140" s="48"/>
      <c r="D140" s="48"/>
      <c r="E140" s="48"/>
      <c r="F140" s="48"/>
      <c r="G140" s="48"/>
    </row>
    <row r="141" spans="1:7" ht="15.75">
      <c r="A141" s="190"/>
      <c r="C141" s="48"/>
      <c r="D141" s="48"/>
      <c r="E141" s="48"/>
      <c r="F141" s="48"/>
      <c r="G141" s="48"/>
    </row>
    <row r="142" spans="1:7" ht="15.75">
      <c r="A142" s="190"/>
      <c r="C142" s="48"/>
      <c r="D142" s="48"/>
      <c r="E142" s="48"/>
      <c r="F142" s="48"/>
      <c r="G142" s="48"/>
    </row>
    <row r="143" spans="1:7" ht="15.75">
      <c r="A143" s="190"/>
      <c r="C143" s="48"/>
      <c r="D143" s="48"/>
      <c r="E143" s="48"/>
      <c r="F143" s="48"/>
      <c r="G143" s="48"/>
    </row>
    <row r="144" spans="1:7" ht="15.75">
      <c r="A144" s="190"/>
      <c r="C144" s="48"/>
      <c r="D144" s="48"/>
      <c r="E144" s="48"/>
      <c r="F144" s="48"/>
      <c r="G144" s="48"/>
    </row>
    <row r="145" spans="1:7" ht="15.75">
      <c r="A145" s="190"/>
      <c r="C145" s="48"/>
      <c r="D145" s="48"/>
      <c r="E145" s="48"/>
      <c r="F145" s="48"/>
      <c r="G145" s="48"/>
    </row>
    <row r="146" spans="1:7" ht="15.75">
      <c r="A146" s="190"/>
      <c r="C146" s="48"/>
      <c r="D146" s="48"/>
      <c r="E146" s="48"/>
      <c r="F146" s="48"/>
      <c r="G146" s="48"/>
    </row>
    <row r="147" spans="1:7" ht="15.75">
      <c r="A147" s="190"/>
      <c r="C147" s="48"/>
      <c r="D147" s="48"/>
      <c r="E147" s="48"/>
      <c r="F147" s="48"/>
      <c r="G147" s="48"/>
    </row>
    <row r="148" spans="1:7" ht="15.75">
      <c r="A148" s="190"/>
      <c r="C148" s="48"/>
      <c r="D148" s="48"/>
      <c r="E148" s="48"/>
      <c r="F148" s="48"/>
      <c r="G148" s="48"/>
    </row>
    <row r="149" spans="1:7" ht="15.75">
      <c r="A149" s="190"/>
      <c r="C149" s="48"/>
      <c r="D149" s="48"/>
      <c r="E149" s="48"/>
      <c r="F149" s="48"/>
      <c r="G149" s="48"/>
    </row>
    <row r="150" spans="1:7" ht="15.75">
      <c r="A150" s="190"/>
      <c r="C150" s="48"/>
      <c r="D150" s="48"/>
      <c r="E150" s="48"/>
      <c r="F150" s="48"/>
      <c r="G150" s="48"/>
    </row>
    <row r="151" spans="1:7" ht="15.75">
      <c r="A151" s="190"/>
      <c r="C151" s="48"/>
      <c r="D151" s="48"/>
      <c r="E151" s="48"/>
      <c r="F151" s="48"/>
      <c r="G151" s="48"/>
    </row>
    <row r="152" spans="1:7" ht="15.75">
      <c r="A152" s="190"/>
      <c r="C152" s="48"/>
      <c r="D152" s="48"/>
      <c r="E152" s="48"/>
      <c r="F152" s="48"/>
      <c r="G152" s="48"/>
    </row>
    <row r="153" spans="1:7" ht="15.75">
      <c r="A153" s="190"/>
      <c r="C153" s="48"/>
      <c r="D153" s="48"/>
      <c r="E153" s="48"/>
      <c r="F153" s="48"/>
      <c r="G153" s="48"/>
    </row>
    <row r="154" spans="1:7" ht="15.75">
      <c r="A154" s="190"/>
      <c r="C154" s="48"/>
      <c r="D154" s="48"/>
      <c r="E154" s="48"/>
      <c r="F154" s="48"/>
      <c r="G154" s="48"/>
    </row>
    <row r="155" spans="1:7" ht="15.75">
      <c r="A155" s="190"/>
      <c r="C155" s="48"/>
      <c r="D155" s="48"/>
      <c r="E155" s="48"/>
      <c r="F155" s="48"/>
      <c r="G155" s="48"/>
    </row>
    <row r="156" spans="1:7" ht="15.75">
      <c r="A156" s="190"/>
      <c r="C156" s="48"/>
      <c r="D156" s="48"/>
      <c r="E156" s="48"/>
      <c r="F156" s="48"/>
      <c r="G156" s="48"/>
    </row>
    <row r="157" spans="1:7" ht="15.75">
      <c r="A157" s="190"/>
      <c r="C157" s="48"/>
      <c r="D157" s="48"/>
      <c r="E157" s="48"/>
      <c r="F157" s="48"/>
      <c r="G157" s="48"/>
    </row>
    <row r="158" spans="1:7" ht="15.75">
      <c r="A158" s="190"/>
      <c r="C158" s="48"/>
      <c r="D158" s="48"/>
      <c r="E158" s="48"/>
      <c r="F158" s="48"/>
      <c r="G158" s="48"/>
    </row>
    <row r="159" spans="1:7" ht="15.75">
      <c r="A159" s="190"/>
      <c r="C159" s="48"/>
      <c r="D159" s="48"/>
      <c r="E159" s="48"/>
      <c r="F159" s="48"/>
      <c r="G159" s="48"/>
    </row>
    <row r="160" spans="1:7" ht="15.75">
      <c r="A160" s="190"/>
      <c r="C160" s="48"/>
      <c r="D160" s="48"/>
      <c r="E160" s="48"/>
      <c r="F160" s="48"/>
      <c r="G160" s="48"/>
    </row>
    <row r="161" spans="1:7" ht="15.75">
      <c r="A161" s="190"/>
      <c r="C161" s="48"/>
      <c r="D161" s="48"/>
      <c r="E161" s="48"/>
      <c r="F161" s="48"/>
      <c r="G161" s="48"/>
    </row>
    <row r="162" spans="1:7" ht="15.75">
      <c r="A162" s="190"/>
      <c r="C162" s="48"/>
      <c r="D162" s="48"/>
      <c r="E162" s="48"/>
      <c r="F162" s="48"/>
      <c r="G162" s="48"/>
    </row>
    <row r="163" spans="1:7" ht="15.75">
      <c r="A163" s="190"/>
      <c r="C163" s="48"/>
      <c r="D163" s="48"/>
      <c r="E163" s="48"/>
      <c r="F163" s="48"/>
      <c r="G163" s="48"/>
    </row>
    <row r="164" spans="1:7" ht="15.75">
      <c r="A164" s="190"/>
      <c r="C164" s="48"/>
      <c r="D164" s="48"/>
      <c r="E164" s="48"/>
      <c r="F164" s="48"/>
      <c r="G164" s="48"/>
    </row>
    <row r="165" spans="1:7" ht="15.75">
      <c r="A165" s="190"/>
      <c r="C165" s="48"/>
      <c r="D165" s="48"/>
      <c r="E165" s="48"/>
      <c r="F165" s="48"/>
      <c r="G165" s="48"/>
    </row>
    <row r="166" spans="1:7" ht="15.75">
      <c r="A166" s="190"/>
      <c r="C166" s="48"/>
      <c r="D166" s="48"/>
      <c r="E166" s="48"/>
      <c r="F166" s="48"/>
      <c r="G166" s="48"/>
    </row>
    <row r="167" spans="1:7" ht="15.75">
      <c r="A167" s="190"/>
      <c r="C167" s="48"/>
      <c r="D167" s="48"/>
      <c r="E167" s="48"/>
      <c r="F167" s="48"/>
      <c r="G167" s="48"/>
    </row>
    <row r="168" spans="1:7" ht="15.75">
      <c r="A168" s="190"/>
      <c r="C168" s="48"/>
      <c r="D168" s="48"/>
      <c r="E168" s="48"/>
      <c r="F168" s="48"/>
      <c r="G168" s="48"/>
    </row>
    <row r="169" spans="1:7" ht="15.75">
      <c r="A169" s="190"/>
      <c r="C169" s="48"/>
      <c r="D169" s="48"/>
      <c r="E169" s="48"/>
      <c r="F169" s="48"/>
      <c r="G169" s="48"/>
    </row>
    <row r="170" spans="1:7" ht="15.75">
      <c r="A170" s="190"/>
      <c r="C170" s="48"/>
      <c r="D170" s="48"/>
      <c r="E170" s="48"/>
      <c r="F170" s="48"/>
      <c r="G170" s="48"/>
    </row>
    <row r="171" spans="1:7" ht="15.75">
      <c r="A171" s="190"/>
      <c r="C171" s="48"/>
      <c r="D171" s="48"/>
      <c r="E171" s="48"/>
      <c r="F171" s="48"/>
      <c r="G171" s="48"/>
    </row>
    <row r="172" spans="1:7" ht="15.75">
      <c r="A172" s="190"/>
      <c r="C172" s="48"/>
      <c r="D172" s="48"/>
      <c r="E172" s="48"/>
      <c r="F172" s="48"/>
      <c r="G172" s="48"/>
    </row>
    <row r="173" spans="1:7" ht="15.75">
      <c r="A173" s="190"/>
      <c r="C173" s="48"/>
      <c r="D173" s="48"/>
      <c r="E173" s="48"/>
      <c r="F173" s="48"/>
      <c r="G173" s="48"/>
    </row>
    <row r="174" spans="1:7" ht="15.75">
      <c r="A174" s="190"/>
      <c r="C174" s="48"/>
      <c r="D174" s="48"/>
      <c r="E174" s="48"/>
      <c r="F174" s="48"/>
      <c r="G174" s="48"/>
    </row>
    <row r="175" spans="1:7" ht="15.75">
      <c r="A175" s="190"/>
      <c r="C175" s="48"/>
      <c r="D175" s="48"/>
      <c r="E175" s="48"/>
      <c r="F175" s="48"/>
      <c r="G175" s="48"/>
    </row>
    <row r="176" spans="1:7" ht="15.75">
      <c r="A176" s="190"/>
      <c r="C176" s="48"/>
      <c r="D176" s="48"/>
      <c r="E176" s="48"/>
      <c r="F176" s="48"/>
      <c r="G176" s="48"/>
    </row>
    <row r="177" spans="1:7" ht="15.75">
      <c r="A177" s="190"/>
      <c r="C177" s="48"/>
      <c r="D177" s="48"/>
      <c r="E177" s="48"/>
      <c r="F177" s="48"/>
      <c r="G177" s="48"/>
    </row>
    <row r="178" spans="1:7" ht="15.75">
      <c r="A178" s="190"/>
      <c r="C178" s="48"/>
      <c r="D178" s="48"/>
      <c r="E178" s="48"/>
      <c r="F178" s="48"/>
      <c r="G178" s="48"/>
    </row>
    <row r="179" spans="1:7" ht="15.75">
      <c r="A179" s="190"/>
      <c r="C179" s="48"/>
      <c r="D179" s="48"/>
      <c r="E179" s="48"/>
      <c r="F179" s="48"/>
      <c r="G179" s="48"/>
    </row>
    <row r="180" spans="1:7" ht="15.75">
      <c r="A180" s="190"/>
      <c r="C180" s="48"/>
      <c r="D180" s="48"/>
      <c r="E180" s="48"/>
      <c r="F180" s="48"/>
      <c r="G180" s="48"/>
    </row>
    <row r="181" spans="1:7" ht="15.75">
      <c r="A181" s="190"/>
      <c r="C181" s="48"/>
      <c r="D181" s="48"/>
      <c r="E181" s="48"/>
      <c r="F181" s="48"/>
      <c r="G181" s="48"/>
    </row>
    <row r="182" spans="1:7" ht="15.75">
      <c r="A182" s="190"/>
      <c r="C182" s="48"/>
      <c r="D182" s="48"/>
      <c r="E182" s="48"/>
      <c r="F182" s="48"/>
      <c r="G182" s="48"/>
    </row>
    <row r="183" spans="1:7" ht="15.75">
      <c r="A183" s="190"/>
      <c r="C183" s="48"/>
      <c r="D183" s="48"/>
      <c r="E183" s="48"/>
      <c r="F183" s="48"/>
      <c r="G183" s="48"/>
    </row>
    <row r="184" spans="1:7" ht="15.75">
      <c r="A184" s="190"/>
      <c r="C184" s="48"/>
      <c r="D184" s="48"/>
      <c r="E184" s="48"/>
      <c r="F184" s="48"/>
      <c r="G184" s="48"/>
    </row>
    <row r="185" spans="1:7" ht="15.75">
      <c r="A185" s="190"/>
      <c r="C185" s="48"/>
      <c r="D185" s="48"/>
      <c r="E185" s="48"/>
      <c r="F185" s="48"/>
      <c r="G185" s="48"/>
    </row>
    <row r="186" spans="1:7" ht="15.75">
      <c r="A186" s="190"/>
      <c r="C186" s="48"/>
      <c r="D186" s="48"/>
      <c r="E186" s="48"/>
      <c r="F186" s="48"/>
      <c r="G186" s="48"/>
    </row>
    <row r="187" spans="1:7" ht="15.75">
      <c r="A187" s="190"/>
      <c r="C187" s="48"/>
      <c r="D187" s="48"/>
      <c r="E187" s="48"/>
      <c r="F187" s="48"/>
      <c r="G187" s="48"/>
    </row>
    <row r="188" spans="1:7" ht="15.75">
      <c r="A188" s="190"/>
      <c r="C188" s="48"/>
      <c r="D188" s="48"/>
      <c r="E188" s="48"/>
      <c r="F188" s="48"/>
      <c r="G188" s="48"/>
    </row>
    <row r="189" spans="1:7" ht="15.75">
      <c r="A189" s="190"/>
      <c r="C189" s="48"/>
      <c r="D189" s="48"/>
      <c r="E189" s="48"/>
      <c r="F189" s="48"/>
      <c r="G189" s="48"/>
    </row>
    <row r="190" spans="1:7" ht="15.75">
      <c r="A190" s="190"/>
      <c r="C190" s="48"/>
      <c r="D190" s="48"/>
      <c r="E190" s="48"/>
      <c r="F190" s="48"/>
      <c r="G190" s="48"/>
    </row>
    <row r="191" spans="1:7" ht="15.75">
      <c r="A191" s="190"/>
      <c r="C191" s="48"/>
      <c r="D191" s="48"/>
      <c r="E191" s="48"/>
      <c r="F191" s="48"/>
      <c r="G191" s="48"/>
    </row>
    <row r="192" spans="1:7" ht="15.75">
      <c r="A192" s="190"/>
      <c r="C192" s="48"/>
      <c r="D192" s="48"/>
      <c r="E192" s="48"/>
      <c r="F192" s="48"/>
      <c r="G192" s="48"/>
    </row>
    <row r="193" spans="1:7" ht="15.75">
      <c r="A193" s="190"/>
      <c r="C193" s="48"/>
      <c r="D193" s="48"/>
      <c r="E193" s="48"/>
      <c r="F193" s="48"/>
      <c r="G193" s="48"/>
    </row>
    <row r="194" spans="1:7" ht="15.75">
      <c r="A194" s="190"/>
      <c r="C194" s="48"/>
      <c r="D194" s="48"/>
      <c r="E194" s="48"/>
      <c r="F194" s="48"/>
      <c r="G194" s="48"/>
    </row>
    <row r="195" spans="1:7" ht="15.75">
      <c r="A195" s="190"/>
      <c r="C195" s="48"/>
      <c r="D195" s="48"/>
      <c r="E195" s="48"/>
      <c r="F195" s="48"/>
      <c r="G195" s="48"/>
    </row>
    <row r="196" spans="1:7" ht="15.75">
      <c r="A196" s="190"/>
      <c r="C196" s="48"/>
      <c r="D196" s="48"/>
      <c r="E196" s="48"/>
      <c r="F196" s="48"/>
      <c r="G196" s="48"/>
    </row>
    <row r="197" spans="1:7" ht="15.75">
      <c r="A197" s="190"/>
      <c r="C197" s="48"/>
      <c r="D197" s="48"/>
      <c r="E197" s="48"/>
      <c r="F197" s="48"/>
      <c r="G197" s="48"/>
    </row>
    <row r="198" spans="1:7" ht="15.75">
      <c r="A198" s="190"/>
      <c r="C198" s="48"/>
      <c r="D198" s="48"/>
      <c r="E198" s="48"/>
      <c r="F198" s="48"/>
      <c r="G198" s="48"/>
    </row>
    <row r="199" spans="1:7" ht="15.75">
      <c r="A199" s="190"/>
      <c r="C199" s="48"/>
      <c r="D199" s="48"/>
      <c r="E199" s="48"/>
      <c r="F199" s="48"/>
      <c r="G199" s="48"/>
    </row>
    <row r="200" spans="1:7" ht="15.75">
      <c r="A200" s="190"/>
      <c r="C200" s="48"/>
      <c r="D200" s="48"/>
      <c r="E200" s="48"/>
      <c r="F200" s="48"/>
      <c r="G200" s="48"/>
    </row>
    <row r="201" spans="1:7" ht="15.75">
      <c r="A201" s="190"/>
      <c r="C201" s="48"/>
      <c r="D201" s="48"/>
      <c r="E201" s="48"/>
      <c r="F201" s="48"/>
      <c r="G201" s="48"/>
    </row>
    <row r="202" spans="1:7" ht="15.75">
      <c r="A202" s="190"/>
      <c r="C202" s="48"/>
      <c r="D202" s="48"/>
      <c r="E202" s="48"/>
      <c r="F202" s="48"/>
      <c r="G202" s="48"/>
    </row>
    <row r="203" spans="1:7" ht="15.75">
      <c r="A203" s="190"/>
      <c r="C203" s="48"/>
      <c r="D203" s="48"/>
      <c r="E203" s="48"/>
      <c r="F203" s="48"/>
      <c r="G203" s="48"/>
    </row>
    <row r="204" spans="1:7" ht="15.75">
      <c r="A204" s="190"/>
      <c r="C204" s="48"/>
      <c r="D204" s="48"/>
      <c r="E204" s="48"/>
      <c r="F204" s="48"/>
      <c r="G204" s="48"/>
    </row>
    <row r="205" spans="1:7" ht="15.75">
      <c r="A205" s="190"/>
      <c r="C205" s="48"/>
      <c r="D205" s="48"/>
      <c r="E205" s="48"/>
      <c r="F205" s="48"/>
      <c r="G205" s="48"/>
    </row>
    <row r="206" spans="1:7" ht="15.75">
      <c r="A206" s="190"/>
      <c r="C206" s="48"/>
      <c r="D206" s="48"/>
      <c r="E206" s="48"/>
      <c r="F206" s="48"/>
      <c r="G206" s="48"/>
    </row>
    <row r="207" spans="1:7" ht="15.75">
      <c r="A207" s="190"/>
      <c r="C207" s="48"/>
      <c r="D207" s="48"/>
      <c r="E207" s="48"/>
      <c r="F207" s="48"/>
      <c r="G207" s="48"/>
    </row>
    <row r="208" spans="1:7" ht="15.75">
      <c r="A208" s="190"/>
      <c r="C208" s="48"/>
      <c r="D208" s="48"/>
      <c r="E208" s="48"/>
      <c r="F208" s="48"/>
      <c r="G208" s="48"/>
    </row>
    <row r="209" spans="1:7" ht="15.75">
      <c r="A209" s="190"/>
      <c r="C209" s="48"/>
      <c r="D209" s="48"/>
      <c r="E209" s="48"/>
      <c r="F209" s="48"/>
      <c r="G209" s="48"/>
    </row>
    <row r="210" spans="1:7" ht="15.75">
      <c r="A210" s="190"/>
      <c r="C210" s="48"/>
      <c r="D210" s="48"/>
      <c r="E210" s="48"/>
      <c r="F210" s="48"/>
      <c r="G210" s="48"/>
    </row>
    <row r="211" spans="1:7" ht="15.75">
      <c r="A211" s="190"/>
      <c r="C211" s="48"/>
      <c r="D211" s="48"/>
      <c r="E211" s="48"/>
      <c r="F211" s="48"/>
      <c r="G211" s="48"/>
    </row>
    <row r="212" spans="1:7" ht="15.75">
      <c r="A212" s="190"/>
      <c r="C212" s="48"/>
      <c r="D212" s="48"/>
      <c r="E212" s="48"/>
      <c r="F212" s="48"/>
      <c r="G212" s="48"/>
    </row>
    <row r="213" spans="1:7" ht="15.75">
      <c r="A213" s="190"/>
      <c r="C213" s="48"/>
      <c r="D213" s="48"/>
      <c r="E213" s="48"/>
      <c r="F213" s="48"/>
      <c r="G213" s="48"/>
    </row>
    <row r="214" spans="1:7" ht="15.75">
      <c r="A214" s="190"/>
      <c r="C214" s="48"/>
      <c r="D214" s="48"/>
      <c r="E214" s="48"/>
      <c r="F214" s="48"/>
      <c r="G214" s="48"/>
    </row>
    <row r="215" spans="1:7" ht="15.75">
      <c r="A215" s="190"/>
      <c r="C215" s="48"/>
      <c r="D215" s="48"/>
      <c r="E215" s="48"/>
      <c r="F215" s="48"/>
      <c r="G215" s="48"/>
    </row>
    <row r="216" spans="1:7" ht="15.75">
      <c r="A216" s="190"/>
      <c r="C216" s="48"/>
      <c r="D216" s="48"/>
      <c r="E216" s="48"/>
      <c r="F216" s="48"/>
      <c r="G216" s="48"/>
    </row>
    <row r="217" spans="1:7" ht="15.75">
      <c r="A217" s="190"/>
      <c r="C217" s="48"/>
      <c r="D217" s="48"/>
      <c r="E217" s="48"/>
      <c r="F217" s="48"/>
      <c r="G217" s="48"/>
    </row>
    <row r="218" spans="1:7" ht="15.75">
      <c r="A218" s="190"/>
      <c r="C218" s="48"/>
      <c r="D218" s="48"/>
      <c r="E218" s="48"/>
      <c r="F218" s="48"/>
      <c r="G218" s="48"/>
    </row>
    <row r="219" spans="1:7" ht="15.75">
      <c r="A219" s="190"/>
      <c r="C219" s="48"/>
      <c r="D219" s="48"/>
      <c r="E219" s="48"/>
      <c r="F219" s="48"/>
      <c r="G219" s="48"/>
    </row>
    <row r="220" spans="1:7" ht="15.75">
      <c r="A220" s="190"/>
      <c r="C220" s="48"/>
      <c r="D220" s="48"/>
      <c r="E220" s="48"/>
      <c r="F220" s="48"/>
      <c r="G220" s="48"/>
    </row>
    <row r="221" spans="1:7" ht="15.75">
      <c r="A221" s="190"/>
      <c r="C221" s="48"/>
      <c r="D221" s="48"/>
      <c r="E221" s="48"/>
      <c r="F221" s="48"/>
      <c r="G221" s="48"/>
    </row>
    <row r="222" spans="1:7" ht="15.75">
      <c r="A222" s="190"/>
      <c r="C222" s="48"/>
      <c r="D222" s="48"/>
      <c r="E222" s="48"/>
      <c r="F222" s="48"/>
      <c r="G222" s="48"/>
    </row>
    <row r="223" spans="1:7" ht="15.75">
      <c r="A223" s="190"/>
      <c r="C223" s="48"/>
      <c r="D223" s="48"/>
      <c r="E223" s="48"/>
      <c r="F223" s="48"/>
      <c r="G223" s="48"/>
    </row>
    <row r="224" spans="1:7" ht="15.75">
      <c r="A224" s="190"/>
      <c r="C224" s="48"/>
      <c r="D224" s="48"/>
      <c r="E224" s="48"/>
      <c r="F224" s="48"/>
      <c r="G224" s="48"/>
    </row>
    <row r="225" spans="1:7" ht="15.75">
      <c r="A225" s="190"/>
      <c r="C225" s="48"/>
      <c r="D225" s="48"/>
      <c r="E225" s="48"/>
      <c r="F225" s="48"/>
      <c r="G225" s="48"/>
    </row>
    <row r="226" spans="1:7" ht="15.75">
      <c r="A226" s="190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  <c r="C282" s="48"/>
      <c r="D282" s="48"/>
      <c r="E282" s="48"/>
      <c r="F282" s="48"/>
      <c r="G282" s="48"/>
    </row>
    <row r="283" spans="1:7" ht="15.75">
      <c r="A283" s="25"/>
      <c r="C283" s="48"/>
      <c r="D283" s="48"/>
      <c r="E283" s="48"/>
      <c r="F283" s="48"/>
      <c r="G283" s="48"/>
    </row>
    <row r="284" spans="1:7" ht="15.75">
      <c r="A284" s="25"/>
      <c r="C284" s="48"/>
      <c r="D284" s="48"/>
      <c r="E284" s="48"/>
      <c r="F284" s="48"/>
      <c r="G284" s="48"/>
    </row>
    <row r="285" spans="1:7" ht="15.75">
      <c r="A285" s="25"/>
      <c r="C285" s="48"/>
      <c r="D285" s="48"/>
      <c r="E285" s="48"/>
      <c r="F285" s="48"/>
      <c r="G285" s="48"/>
    </row>
    <row r="286" spans="1:7" ht="15.75">
      <c r="A286" s="25"/>
      <c r="C286" s="48"/>
      <c r="D286" s="48"/>
      <c r="E286" s="48"/>
      <c r="F286" s="48"/>
      <c r="G286" s="48"/>
    </row>
    <row r="287" spans="1:7" ht="15.75">
      <c r="A287" s="25"/>
      <c r="C287" s="48"/>
      <c r="D287" s="48"/>
      <c r="E287" s="48"/>
      <c r="F287" s="48"/>
      <c r="G287" s="48"/>
    </row>
    <row r="288" spans="1:7" ht="15.75">
      <c r="A288" s="25"/>
      <c r="C288" s="48"/>
      <c r="D288" s="48"/>
      <c r="E288" s="48"/>
      <c r="F288" s="48"/>
      <c r="G288" s="48"/>
    </row>
    <row r="289" spans="1:7" ht="15.75">
      <c r="A289" s="25"/>
      <c r="C289" s="48"/>
      <c r="D289" s="48"/>
      <c r="E289" s="48"/>
      <c r="F289" s="48"/>
      <c r="G289" s="48"/>
    </row>
    <row r="290" spans="1:7" ht="15.75">
      <c r="A290" s="25"/>
      <c r="C290" s="48"/>
      <c r="D290" s="48"/>
      <c r="E290" s="48"/>
      <c r="F290" s="48"/>
      <c r="G290" s="48"/>
    </row>
    <row r="291" spans="1:7" ht="15.75">
      <c r="A291" s="25"/>
      <c r="C291" s="48"/>
      <c r="D291" s="48"/>
      <c r="E291" s="48"/>
      <c r="F291" s="48"/>
      <c r="G291" s="48"/>
    </row>
    <row r="292" spans="1:7" ht="15.75">
      <c r="A292" s="25"/>
      <c r="C292" s="48"/>
      <c r="D292" s="48"/>
      <c r="E292" s="48"/>
      <c r="F292" s="48"/>
      <c r="G292" s="48"/>
    </row>
    <row r="293" spans="1:7" ht="15.75">
      <c r="A293" s="25"/>
      <c r="C293" s="48"/>
      <c r="D293" s="48"/>
      <c r="E293" s="48"/>
      <c r="F293" s="48"/>
      <c r="G293" s="48"/>
    </row>
    <row r="294" spans="1:7" ht="15.75">
      <c r="A294" s="25"/>
      <c r="C294" s="48"/>
      <c r="D294" s="48"/>
      <c r="E294" s="48"/>
      <c r="F294" s="48"/>
      <c r="G294" s="48"/>
    </row>
    <row r="295" spans="1:7" ht="15.75">
      <c r="A295" s="25"/>
      <c r="C295" s="48"/>
      <c r="D295" s="48"/>
      <c r="E295" s="48"/>
      <c r="F295" s="48"/>
      <c r="G295" s="48"/>
    </row>
    <row r="296" spans="1:7" ht="15.75">
      <c r="A296" s="25"/>
      <c r="C296" s="48"/>
      <c r="D296" s="48"/>
      <c r="E296" s="48"/>
      <c r="F296" s="48"/>
      <c r="G296" s="48"/>
    </row>
    <row r="297" spans="1:7" ht="15.75">
      <c r="A297" s="25"/>
      <c r="C297" s="48"/>
      <c r="D297" s="48"/>
      <c r="E297" s="48"/>
      <c r="F297" s="48"/>
      <c r="G297" s="48"/>
    </row>
    <row r="298" spans="1:7" ht="15.75">
      <c r="A298" s="25"/>
      <c r="C298" s="48"/>
      <c r="D298" s="48"/>
      <c r="E298" s="48"/>
      <c r="F298" s="48"/>
      <c r="G298" s="48"/>
    </row>
    <row r="299" spans="1:7" ht="15.75">
      <c r="A299" s="25"/>
    </row>
    <row r="300" spans="1:7" ht="15.75">
      <c r="A300" s="25"/>
    </row>
    <row r="301" spans="1:7" ht="15.75">
      <c r="A301" s="25"/>
    </row>
    <row r="302" spans="1:7" ht="15.75">
      <c r="A302" s="25"/>
    </row>
    <row r="303" spans="1:7" ht="15.75">
      <c r="A303" s="25"/>
    </row>
    <row r="304" spans="1:7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  <row r="675" spans="1:1" ht="15.75">
      <c r="A675" s="25"/>
    </row>
    <row r="676" spans="1:1" ht="15.75">
      <c r="A676" s="25"/>
    </row>
    <row r="677" spans="1:1" ht="15.75">
      <c r="A677" s="25"/>
    </row>
    <row r="678" spans="1:1" ht="15.75">
      <c r="A678" s="25"/>
    </row>
    <row r="679" spans="1:1" ht="15.75">
      <c r="A679" s="25"/>
    </row>
    <row r="680" spans="1:1" ht="15.75">
      <c r="A680" s="25"/>
    </row>
    <row r="681" spans="1:1" ht="15.75">
      <c r="A681" s="25"/>
    </row>
    <row r="682" spans="1:1" ht="15.75">
      <c r="A682" s="25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zoomScale="55" zoomScaleNormal="55" workbookViewId="0">
      <selection activeCell="Q16" sqref="Q16"/>
    </sheetView>
  </sheetViews>
  <sheetFormatPr defaultRowHeight="15"/>
  <cols>
    <col min="1" max="1" width="58.28515625" style="26" customWidth="1"/>
    <col min="2" max="10" width="22" style="572" customWidth="1"/>
    <col min="11" max="11" width="14.5703125" style="572" customWidth="1"/>
    <col min="12" max="12" width="2.5703125" style="191" customWidth="1"/>
    <col min="13" max="256" width="9.140625" style="572"/>
    <col min="257" max="257" width="58.28515625" style="572" customWidth="1"/>
    <col min="258" max="266" width="22" style="572" customWidth="1"/>
    <col min="267" max="267" width="14.5703125" style="572" customWidth="1"/>
    <col min="268" max="268" width="2.5703125" style="572" customWidth="1"/>
    <col min="269" max="512" width="9.140625" style="572"/>
    <col min="513" max="513" width="58.28515625" style="572" customWidth="1"/>
    <col min="514" max="522" width="22" style="572" customWidth="1"/>
    <col min="523" max="523" width="14.5703125" style="572" customWidth="1"/>
    <col min="524" max="524" width="2.5703125" style="572" customWidth="1"/>
    <col min="525" max="768" width="9.140625" style="572"/>
    <col min="769" max="769" width="58.28515625" style="572" customWidth="1"/>
    <col min="770" max="778" width="22" style="572" customWidth="1"/>
    <col min="779" max="779" width="14.5703125" style="572" customWidth="1"/>
    <col min="780" max="780" width="2.5703125" style="572" customWidth="1"/>
    <col min="781" max="1024" width="9.140625" style="572"/>
    <col min="1025" max="1025" width="58.28515625" style="572" customWidth="1"/>
    <col min="1026" max="1034" width="22" style="572" customWidth="1"/>
    <col min="1035" max="1035" width="14.5703125" style="572" customWidth="1"/>
    <col min="1036" max="1036" width="2.5703125" style="572" customWidth="1"/>
    <col min="1037" max="1280" width="9.140625" style="572"/>
    <col min="1281" max="1281" width="58.28515625" style="572" customWidth="1"/>
    <col min="1282" max="1290" width="22" style="572" customWidth="1"/>
    <col min="1291" max="1291" width="14.5703125" style="572" customWidth="1"/>
    <col min="1292" max="1292" width="2.5703125" style="572" customWidth="1"/>
    <col min="1293" max="1536" width="9.140625" style="572"/>
    <col min="1537" max="1537" width="58.28515625" style="572" customWidth="1"/>
    <col min="1538" max="1546" width="22" style="572" customWidth="1"/>
    <col min="1547" max="1547" width="14.5703125" style="572" customWidth="1"/>
    <col min="1548" max="1548" width="2.5703125" style="572" customWidth="1"/>
    <col min="1549" max="1792" width="9.140625" style="572"/>
    <col min="1793" max="1793" width="58.28515625" style="572" customWidth="1"/>
    <col min="1794" max="1802" width="22" style="572" customWidth="1"/>
    <col min="1803" max="1803" width="14.5703125" style="572" customWidth="1"/>
    <col min="1804" max="1804" width="2.5703125" style="572" customWidth="1"/>
    <col min="1805" max="2048" width="9.140625" style="572"/>
    <col min="2049" max="2049" width="58.28515625" style="572" customWidth="1"/>
    <col min="2050" max="2058" width="22" style="572" customWidth="1"/>
    <col min="2059" max="2059" width="14.5703125" style="572" customWidth="1"/>
    <col min="2060" max="2060" width="2.5703125" style="572" customWidth="1"/>
    <col min="2061" max="2304" width="9.140625" style="572"/>
    <col min="2305" max="2305" width="58.28515625" style="572" customWidth="1"/>
    <col min="2306" max="2314" width="22" style="572" customWidth="1"/>
    <col min="2315" max="2315" width="14.5703125" style="572" customWidth="1"/>
    <col min="2316" max="2316" width="2.5703125" style="572" customWidth="1"/>
    <col min="2317" max="2560" width="9.140625" style="572"/>
    <col min="2561" max="2561" width="58.28515625" style="572" customWidth="1"/>
    <col min="2562" max="2570" width="22" style="572" customWidth="1"/>
    <col min="2571" max="2571" width="14.5703125" style="572" customWidth="1"/>
    <col min="2572" max="2572" width="2.5703125" style="572" customWidth="1"/>
    <col min="2573" max="2816" width="9.140625" style="572"/>
    <col min="2817" max="2817" width="58.28515625" style="572" customWidth="1"/>
    <col min="2818" max="2826" width="22" style="572" customWidth="1"/>
    <col min="2827" max="2827" width="14.5703125" style="572" customWidth="1"/>
    <col min="2828" max="2828" width="2.5703125" style="572" customWidth="1"/>
    <col min="2829" max="3072" width="9.140625" style="572"/>
    <col min="3073" max="3073" width="58.28515625" style="572" customWidth="1"/>
    <col min="3074" max="3082" width="22" style="572" customWidth="1"/>
    <col min="3083" max="3083" width="14.5703125" style="572" customWidth="1"/>
    <col min="3084" max="3084" width="2.5703125" style="572" customWidth="1"/>
    <col min="3085" max="3328" width="9.140625" style="572"/>
    <col min="3329" max="3329" width="58.28515625" style="572" customWidth="1"/>
    <col min="3330" max="3338" width="22" style="572" customWidth="1"/>
    <col min="3339" max="3339" width="14.5703125" style="572" customWidth="1"/>
    <col min="3340" max="3340" width="2.5703125" style="572" customWidth="1"/>
    <col min="3341" max="3584" width="9.140625" style="572"/>
    <col min="3585" max="3585" width="58.28515625" style="572" customWidth="1"/>
    <col min="3586" max="3594" width="22" style="572" customWidth="1"/>
    <col min="3595" max="3595" width="14.5703125" style="572" customWidth="1"/>
    <col min="3596" max="3596" width="2.5703125" style="572" customWidth="1"/>
    <col min="3597" max="3840" width="9.140625" style="572"/>
    <col min="3841" max="3841" width="58.28515625" style="572" customWidth="1"/>
    <col min="3842" max="3850" width="22" style="572" customWidth="1"/>
    <col min="3851" max="3851" width="14.5703125" style="572" customWidth="1"/>
    <col min="3852" max="3852" width="2.5703125" style="572" customWidth="1"/>
    <col min="3853" max="4096" width="9.140625" style="572"/>
    <col min="4097" max="4097" width="58.28515625" style="572" customWidth="1"/>
    <col min="4098" max="4106" width="22" style="572" customWidth="1"/>
    <col min="4107" max="4107" width="14.5703125" style="572" customWidth="1"/>
    <col min="4108" max="4108" width="2.5703125" style="572" customWidth="1"/>
    <col min="4109" max="4352" width="9.140625" style="572"/>
    <col min="4353" max="4353" width="58.28515625" style="572" customWidth="1"/>
    <col min="4354" max="4362" width="22" style="572" customWidth="1"/>
    <col min="4363" max="4363" width="14.5703125" style="572" customWidth="1"/>
    <col min="4364" max="4364" width="2.5703125" style="572" customWidth="1"/>
    <col min="4365" max="4608" width="9.140625" style="572"/>
    <col min="4609" max="4609" width="58.28515625" style="572" customWidth="1"/>
    <col min="4610" max="4618" width="22" style="572" customWidth="1"/>
    <col min="4619" max="4619" width="14.5703125" style="572" customWidth="1"/>
    <col min="4620" max="4620" width="2.5703125" style="572" customWidth="1"/>
    <col min="4621" max="4864" width="9.140625" style="572"/>
    <col min="4865" max="4865" width="58.28515625" style="572" customWidth="1"/>
    <col min="4866" max="4874" width="22" style="572" customWidth="1"/>
    <col min="4875" max="4875" width="14.5703125" style="572" customWidth="1"/>
    <col min="4876" max="4876" width="2.5703125" style="572" customWidth="1"/>
    <col min="4877" max="5120" width="9.140625" style="572"/>
    <col min="5121" max="5121" width="58.28515625" style="572" customWidth="1"/>
    <col min="5122" max="5130" width="22" style="572" customWidth="1"/>
    <col min="5131" max="5131" width="14.5703125" style="572" customWidth="1"/>
    <col min="5132" max="5132" width="2.5703125" style="572" customWidth="1"/>
    <col min="5133" max="5376" width="9.140625" style="572"/>
    <col min="5377" max="5377" width="58.28515625" style="572" customWidth="1"/>
    <col min="5378" max="5386" width="22" style="572" customWidth="1"/>
    <col min="5387" max="5387" width="14.5703125" style="572" customWidth="1"/>
    <col min="5388" max="5388" width="2.5703125" style="572" customWidth="1"/>
    <col min="5389" max="5632" width="9.140625" style="572"/>
    <col min="5633" max="5633" width="58.28515625" style="572" customWidth="1"/>
    <col min="5634" max="5642" width="22" style="572" customWidth="1"/>
    <col min="5643" max="5643" width="14.5703125" style="572" customWidth="1"/>
    <col min="5644" max="5644" width="2.5703125" style="572" customWidth="1"/>
    <col min="5645" max="5888" width="9.140625" style="572"/>
    <col min="5889" max="5889" width="58.28515625" style="572" customWidth="1"/>
    <col min="5890" max="5898" width="22" style="572" customWidth="1"/>
    <col min="5899" max="5899" width="14.5703125" style="572" customWidth="1"/>
    <col min="5900" max="5900" width="2.5703125" style="572" customWidth="1"/>
    <col min="5901" max="6144" width="9.140625" style="572"/>
    <col min="6145" max="6145" width="58.28515625" style="572" customWidth="1"/>
    <col min="6146" max="6154" width="22" style="572" customWidth="1"/>
    <col min="6155" max="6155" width="14.5703125" style="572" customWidth="1"/>
    <col min="6156" max="6156" width="2.5703125" style="572" customWidth="1"/>
    <col min="6157" max="6400" width="9.140625" style="572"/>
    <col min="6401" max="6401" width="58.28515625" style="572" customWidth="1"/>
    <col min="6402" max="6410" width="22" style="572" customWidth="1"/>
    <col min="6411" max="6411" width="14.5703125" style="572" customWidth="1"/>
    <col min="6412" max="6412" width="2.5703125" style="572" customWidth="1"/>
    <col min="6413" max="6656" width="9.140625" style="572"/>
    <col min="6657" max="6657" width="58.28515625" style="572" customWidth="1"/>
    <col min="6658" max="6666" width="22" style="572" customWidth="1"/>
    <col min="6667" max="6667" width="14.5703125" style="572" customWidth="1"/>
    <col min="6668" max="6668" width="2.5703125" style="572" customWidth="1"/>
    <col min="6669" max="6912" width="9.140625" style="572"/>
    <col min="6913" max="6913" width="58.28515625" style="572" customWidth="1"/>
    <col min="6914" max="6922" width="22" style="572" customWidth="1"/>
    <col min="6923" max="6923" width="14.5703125" style="572" customWidth="1"/>
    <col min="6924" max="6924" width="2.5703125" style="572" customWidth="1"/>
    <col min="6925" max="7168" width="9.140625" style="572"/>
    <col min="7169" max="7169" width="58.28515625" style="572" customWidth="1"/>
    <col min="7170" max="7178" width="22" style="572" customWidth="1"/>
    <col min="7179" max="7179" width="14.5703125" style="572" customWidth="1"/>
    <col min="7180" max="7180" width="2.5703125" style="572" customWidth="1"/>
    <col min="7181" max="7424" width="9.140625" style="572"/>
    <col min="7425" max="7425" width="58.28515625" style="572" customWidth="1"/>
    <col min="7426" max="7434" width="22" style="572" customWidth="1"/>
    <col min="7435" max="7435" width="14.5703125" style="572" customWidth="1"/>
    <col min="7436" max="7436" width="2.5703125" style="572" customWidth="1"/>
    <col min="7437" max="7680" width="9.140625" style="572"/>
    <col min="7681" max="7681" width="58.28515625" style="572" customWidth="1"/>
    <col min="7682" max="7690" width="22" style="572" customWidth="1"/>
    <col min="7691" max="7691" width="14.5703125" style="572" customWidth="1"/>
    <col min="7692" max="7692" width="2.5703125" style="572" customWidth="1"/>
    <col min="7693" max="7936" width="9.140625" style="572"/>
    <col min="7937" max="7937" width="58.28515625" style="572" customWidth="1"/>
    <col min="7938" max="7946" width="22" style="572" customWidth="1"/>
    <col min="7947" max="7947" width="14.5703125" style="572" customWidth="1"/>
    <col min="7948" max="7948" width="2.5703125" style="572" customWidth="1"/>
    <col min="7949" max="8192" width="9.140625" style="572"/>
    <col min="8193" max="8193" width="58.28515625" style="572" customWidth="1"/>
    <col min="8194" max="8202" width="22" style="572" customWidth="1"/>
    <col min="8203" max="8203" width="14.5703125" style="572" customWidth="1"/>
    <col min="8204" max="8204" width="2.5703125" style="572" customWidth="1"/>
    <col min="8205" max="8448" width="9.140625" style="572"/>
    <col min="8449" max="8449" width="58.28515625" style="572" customWidth="1"/>
    <col min="8450" max="8458" width="22" style="572" customWidth="1"/>
    <col min="8459" max="8459" width="14.5703125" style="572" customWidth="1"/>
    <col min="8460" max="8460" width="2.5703125" style="572" customWidth="1"/>
    <col min="8461" max="8704" width="9.140625" style="572"/>
    <col min="8705" max="8705" width="58.28515625" style="572" customWidth="1"/>
    <col min="8706" max="8714" width="22" style="572" customWidth="1"/>
    <col min="8715" max="8715" width="14.5703125" style="572" customWidth="1"/>
    <col min="8716" max="8716" width="2.5703125" style="572" customWidth="1"/>
    <col min="8717" max="8960" width="9.140625" style="572"/>
    <col min="8961" max="8961" width="58.28515625" style="572" customWidth="1"/>
    <col min="8962" max="8970" width="22" style="572" customWidth="1"/>
    <col min="8971" max="8971" width="14.5703125" style="572" customWidth="1"/>
    <col min="8972" max="8972" width="2.5703125" style="572" customWidth="1"/>
    <col min="8973" max="9216" width="9.140625" style="572"/>
    <col min="9217" max="9217" width="58.28515625" style="572" customWidth="1"/>
    <col min="9218" max="9226" width="22" style="572" customWidth="1"/>
    <col min="9227" max="9227" width="14.5703125" style="572" customWidth="1"/>
    <col min="9228" max="9228" width="2.5703125" style="572" customWidth="1"/>
    <col min="9229" max="9472" width="9.140625" style="572"/>
    <col min="9473" max="9473" width="58.28515625" style="572" customWidth="1"/>
    <col min="9474" max="9482" width="22" style="572" customWidth="1"/>
    <col min="9483" max="9483" width="14.5703125" style="572" customWidth="1"/>
    <col min="9484" max="9484" width="2.5703125" style="572" customWidth="1"/>
    <col min="9485" max="9728" width="9.140625" style="572"/>
    <col min="9729" max="9729" width="58.28515625" style="572" customWidth="1"/>
    <col min="9730" max="9738" width="22" style="572" customWidth="1"/>
    <col min="9739" max="9739" width="14.5703125" style="572" customWidth="1"/>
    <col min="9740" max="9740" width="2.5703125" style="572" customWidth="1"/>
    <col min="9741" max="9984" width="9.140625" style="572"/>
    <col min="9985" max="9985" width="58.28515625" style="572" customWidth="1"/>
    <col min="9986" max="9994" width="22" style="572" customWidth="1"/>
    <col min="9995" max="9995" width="14.5703125" style="572" customWidth="1"/>
    <col min="9996" max="9996" width="2.5703125" style="572" customWidth="1"/>
    <col min="9997" max="10240" width="9.140625" style="572"/>
    <col min="10241" max="10241" width="58.28515625" style="572" customWidth="1"/>
    <col min="10242" max="10250" width="22" style="572" customWidth="1"/>
    <col min="10251" max="10251" width="14.5703125" style="572" customWidth="1"/>
    <col min="10252" max="10252" width="2.5703125" style="572" customWidth="1"/>
    <col min="10253" max="10496" width="9.140625" style="572"/>
    <col min="10497" max="10497" width="58.28515625" style="572" customWidth="1"/>
    <col min="10498" max="10506" width="22" style="572" customWidth="1"/>
    <col min="10507" max="10507" width="14.5703125" style="572" customWidth="1"/>
    <col min="10508" max="10508" width="2.5703125" style="572" customWidth="1"/>
    <col min="10509" max="10752" width="9.140625" style="572"/>
    <col min="10753" max="10753" width="58.28515625" style="572" customWidth="1"/>
    <col min="10754" max="10762" width="22" style="572" customWidth="1"/>
    <col min="10763" max="10763" width="14.5703125" style="572" customWidth="1"/>
    <col min="10764" max="10764" width="2.5703125" style="572" customWidth="1"/>
    <col min="10765" max="11008" width="9.140625" style="572"/>
    <col min="11009" max="11009" width="58.28515625" style="572" customWidth="1"/>
    <col min="11010" max="11018" width="22" style="572" customWidth="1"/>
    <col min="11019" max="11019" width="14.5703125" style="572" customWidth="1"/>
    <col min="11020" max="11020" width="2.5703125" style="572" customWidth="1"/>
    <col min="11021" max="11264" width="9.140625" style="572"/>
    <col min="11265" max="11265" width="58.28515625" style="572" customWidth="1"/>
    <col min="11266" max="11274" width="22" style="572" customWidth="1"/>
    <col min="11275" max="11275" width="14.5703125" style="572" customWidth="1"/>
    <col min="11276" max="11276" width="2.5703125" style="572" customWidth="1"/>
    <col min="11277" max="11520" width="9.140625" style="572"/>
    <col min="11521" max="11521" width="58.28515625" style="572" customWidth="1"/>
    <col min="11522" max="11530" width="22" style="572" customWidth="1"/>
    <col min="11531" max="11531" width="14.5703125" style="572" customWidth="1"/>
    <col min="11532" max="11532" width="2.5703125" style="572" customWidth="1"/>
    <col min="11533" max="11776" width="9.140625" style="572"/>
    <col min="11777" max="11777" width="58.28515625" style="572" customWidth="1"/>
    <col min="11778" max="11786" width="22" style="572" customWidth="1"/>
    <col min="11787" max="11787" width="14.5703125" style="572" customWidth="1"/>
    <col min="11788" max="11788" width="2.5703125" style="572" customWidth="1"/>
    <col min="11789" max="12032" width="9.140625" style="572"/>
    <col min="12033" max="12033" width="58.28515625" style="572" customWidth="1"/>
    <col min="12034" max="12042" width="22" style="572" customWidth="1"/>
    <col min="12043" max="12043" width="14.5703125" style="572" customWidth="1"/>
    <col min="12044" max="12044" width="2.5703125" style="572" customWidth="1"/>
    <col min="12045" max="12288" width="9.140625" style="572"/>
    <col min="12289" max="12289" width="58.28515625" style="572" customWidth="1"/>
    <col min="12290" max="12298" width="22" style="572" customWidth="1"/>
    <col min="12299" max="12299" width="14.5703125" style="572" customWidth="1"/>
    <col min="12300" max="12300" width="2.5703125" style="572" customWidth="1"/>
    <col min="12301" max="12544" width="9.140625" style="572"/>
    <col min="12545" max="12545" width="58.28515625" style="572" customWidth="1"/>
    <col min="12546" max="12554" width="22" style="572" customWidth="1"/>
    <col min="12555" max="12555" width="14.5703125" style="572" customWidth="1"/>
    <col min="12556" max="12556" width="2.5703125" style="572" customWidth="1"/>
    <col min="12557" max="12800" width="9.140625" style="572"/>
    <col min="12801" max="12801" width="58.28515625" style="572" customWidth="1"/>
    <col min="12802" max="12810" width="22" style="572" customWidth="1"/>
    <col min="12811" max="12811" width="14.5703125" style="572" customWidth="1"/>
    <col min="12812" max="12812" width="2.5703125" style="572" customWidth="1"/>
    <col min="12813" max="13056" width="9.140625" style="572"/>
    <col min="13057" max="13057" width="58.28515625" style="572" customWidth="1"/>
    <col min="13058" max="13066" width="22" style="572" customWidth="1"/>
    <col min="13067" max="13067" width="14.5703125" style="572" customWidth="1"/>
    <col min="13068" max="13068" width="2.5703125" style="572" customWidth="1"/>
    <col min="13069" max="13312" width="9.140625" style="572"/>
    <col min="13313" max="13313" width="58.28515625" style="572" customWidth="1"/>
    <col min="13314" max="13322" width="22" style="572" customWidth="1"/>
    <col min="13323" max="13323" width="14.5703125" style="572" customWidth="1"/>
    <col min="13324" max="13324" width="2.5703125" style="572" customWidth="1"/>
    <col min="13325" max="13568" width="9.140625" style="572"/>
    <col min="13569" max="13569" width="58.28515625" style="572" customWidth="1"/>
    <col min="13570" max="13578" width="22" style="572" customWidth="1"/>
    <col min="13579" max="13579" width="14.5703125" style="572" customWidth="1"/>
    <col min="13580" max="13580" width="2.5703125" style="572" customWidth="1"/>
    <col min="13581" max="13824" width="9.140625" style="572"/>
    <col min="13825" max="13825" width="58.28515625" style="572" customWidth="1"/>
    <col min="13826" max="13834" width="22" style="572" customWidth="1"/>
    <col min="13835" max="13835" width="14.5703125" style="572" customWidth="1"/>
    <col min="13836" max="13836" width="2.5703125" style="572" customWidth="1"/>
    <col min="13837" max="14080" width="9.140625" style="572"/>
    <col min="14081" max="14081" width="58.28515625" style="572" customWidth="1"/>
    <col min="14082" max="14090" width="22" style="572" customWidth="1"/>
    <col min="14091" max="14091" width="14.5703125" style="572" customWidth="1"/>
    <col min="14092" max="14092" width="2.5703125" style="572" customWidth="1"/>
    <col min="14093" max="14336" width="9.140625" style="572"/>
    <col min="14337" max="14337" width="58.28515625" style="572" customWidth="1"/>
    <col min="14338" max="14346" width="22" style="572" customWidth="1"/>
    <col min="14347" max="14347" width="14.5703125" style="572" customWidth="1"/>
    <col min="14348" max="14348" width="2.5703125" style="572" customWidth="1"/>
    <col min="14349" max="14592" width="9.140625" style="572"/>
    <col min="14593" max="14593" width="58.28515625" style="572" customWidth="1"/>
    <col min="14594" max="14602" width="22" style="572" customWidth="1"/>
    <col min="14603" max="14603" width="14.5703125" style="572" customWidth="1"/>
    <col min="14604" max="14604" width="2.5703125" style="572" customWidth="1"/>
    <col min="14605" max="14848" width="9.140625" style="572"/>
    <col min="14849" max="14849" width="58.28515625" style="572" customWidth="1"/>
    <col min="14850" max="14858" width="22" style="572" customWidth="1"/>
    <col min="14859" max="14859" width="14.5703125" style="572" customWidth="1"/>
    <col min="14860" max="14860" width="2.5703125" style="572" customWidth="1"/>
    <col min="14861" max="15104" width="9.140625" style="572"/>
    <col min="15105" max="15105" width="58.28515625" style="572" customWidth="1"/>
    <col min="15106" max="15114" width="22" style="572" customWidth="1"/>
    <col min="15115" max="15115" width="14.5703125" style="572" customWidth="1"/>
    <col min="15116" max="15116" width="2.5703125" style="572" customWidth="1"/>
    <col min="15117" max="15360" width="9.140625" style="572"/>
    <col min="15361" max="15361" width="58.28515625" style="572" customWidth="1"/>
    <col min="15362" max="15370" width="22" style="572" customWidth="1"/>
    <col min="15371" max="15371" width="14.5703125" style="572" customWidth="1"/>
    <col min="15372" max="15372" width="2.5703125" style="572" customWidth="1"/>
    <col min="15373" max="15616" width="9.140625" style="572"/>
    <col min="15617" max="15617" width="58.28515625" style="572" customWidth="1"/>
    <col min="15618" max="15626" width="22" style="572" customWidth="1"/>
    <col min="15627" max="15627" width="14.5703125" style="572" customWidth="1"/>
    <col min="15628" max="15628" width="2.5703125" style="572" customWidth="1"/>
    <col min="15629" max="15872" width="9.140625" style="572"/>
    <col min="15873" max="15873" width="58.28515625" style="572" customWidth="1"/>
    <col min="15874" max="15882" width="22" style="572" customWidth="1"/>
    <col min="15883" max="15883" width="14.5703125" style="572" customWidth="1"/>
    <col min="15884" max="15884" width="2.5703125" style="572" customWidth="1"/>
    <col min="15885" max="16128" width="9.140625" style="572"/>
    <col min="16129" max="16129" width="58.28515625" style="572" customWidth="1"/>
    <col min="16130" max="16138" width="22" style="572" customWidth="1"/>
    <col min="16139" max="16139" width="14.5703125" style="572" customWidth="1"/>
    <col min="16140" max="16140" width="2.5703125" style="572" customWidth="1"/>
    <col min="16141" max="16384" width="9.140625" style="572"/>
  </cols>
  <sheetData>
    <row r="1" spans="1:26" s="1" customFormat="1" ht="3.7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217"/>
    </row>
    <row r="2" spans="1:26" s="1" customFormat="1" ht="51" customHeight="1">
      <c r="A2" s="736" t="s">
        <v>332</v>
      </c>
      <c r="B2" s="736"/>
      <c r="C2" s="736"/>
      <c r="D2" s="736"/>
      <c r="E2" s="736"/>
      <c r="F2" s="736"/>
      <c r="G2" s="736"/>
      <c r="H2" s="736"/>
      <c r="I2" s="736"/>
      <c r="J2" s="736"/>
      <c r="K2" s="736"/>
      <c r="L2" s="217"/>
    </row>
    <row r="3" spans="1:26" s="1" customFormat="1" ht="33.75" customHeight="1">
      <c r="A3" s="736" t="s">
        <v>312</v>
      </c>
      <c r="B3" s="736"/>
      <c r="C3" s="736"/>
      <c r="D3" s="736"/>
      <c r="E3" s="736"/>
      <c r="F3" s="736"/>
      <c r="G3" s="736"/>
      <c r="H3" s="736"/>
      <c r="I3" s="736"/>
      <c r="J3" s="736"/>
      <c r="K3" s="736"/>
      <c r="L3" s="217"/>
    </row>
    <row r="4" spans="1:26" s="1" customFormat="1" ht="26.25" customHeight="1">
      <c r="A4" s="736" t="s">
        <v>877</v>
      </c>
      <c r="B4" s="736"/>
      <c r="C4" s="736"/>
      <c r="D4" s="736"/>
      <c r="E4" s="736"/>
      <c r="F4" s="736"/>
      <c r="G4" s="736"/>
      <c r="H4" s="736"/>
      <c r="I4" s="736"/>
      <c r="J4" s="736"/>
      <c r="K4" s="736"/>
      <c r="L4" s="217"/>
    </row>
    <row r="5" spans="1:26" s="40" customFormat="1" ht="39" customHeight="1">
      <c r="A5" s="737" t="s">
        <v>48</v>
      </c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139"/>
    </row>
    <row r="6" spans="1:26" ht="7.5" customHeight="1">
      <c r="A6" s="159"/>
    </row>
    <row r="7" spans="1:26" ht="18" customHeight="1">
      <c r="A7" s="160"/>
      <c r="B7" s="194"/>
      <c r="C7" s="161"/>
      <c r="D7" s="161"/>
      <c r="E7" s="161"/>
      <c r="F7" s="161"/>
      <c r="G7" s="161"/>
      <c r="H7" s="161"/>
      <c r="I7" s="162"/>
      <c r="J7" s="162"/>
      <c r="K7" s="163"/>
      <c r="L7" s="218"/>
      <c r="M7" s="23"/>
      <c r="N7" s="23"/>
      <c r="O7" s="23"/>
      <c r="P7" s="23"/>
      <c r="Q7" s="23"/>
    </row>
    <row r="8" spans="1:26" ht="37.5" customHeight="1">
      <c r="A8" s="386" t="s">
        <v>345</v>
      </c>
      <c r="B8" s="437" t="s">
        <v>70</v>
      </c>
      <c r="C8" s="437" t="s">
        <v>71</v>
      </c>
      <c r="D8" s="437" t="s">
        <v>72</v>
      </c>
      <c r="E8" s="437" t="s">
        <v>73</v>
      </c>
      <c r="F8" s="437" t="s">
        <v>74</v>
      </c>
      <c r="G8" s="437" t="s">
        <v>75</v>
      </c>
      <c r="H8" s="437" t="s">
        <v>76</v>
      </c>
      <c r="I8" s="437" t="s">
        <v>77</v>
      </c>
      <c r="J8" s="438" t="s">
        <v>346</v>
      </c>
      <c r="K8" s="439" t="s">
        <v>14</v>
      </c>
      <c r="L8" s="214"/>
      <c r="Y8" s="572">
        <v>1</v>
      </c>
      <c r="Z8" s="572">
        <v>1</v>
      </c>
    </row>
    <row r="9" spans="1:26" s="200" customFormat="1" ht="25.5" customHeight="1">
      <c r="A9" s="396" t="s">
        <v>315</v>
      </c>
      <c r="B9" s="396">
        <v>0</v>
      </c>
      <c r="C9" s="440">
        <v>3701.1390000000001</v>
      </c>
      <c r="D9" s="440">
        <v>0</v>
      </c>
      <c r="E9" s="440">
        <v>0</v>
      </c>
      <c r="F9" s="440">
        <v>0</v>
      </c>
      <c r="G9" s="440">
        <v>0</v>
      </c>
      <c r="H9" s="440">
        <v>0</v>
      </c>
      <c r="I9" s="396">
        <v>0</v>
      </c>
      <c r="J9" s="396">
        <f t="shared" ref="J9:J22" si="0">SUM(B9:I9)</f>
        <v>3701.1390000000001</v>
      </c>
      <c r="K9" s="441">
        <f>+J9/$J$23</f>
        <v>1.1347013146460875E-3</v>
      </c>
      <c r="L9" s="320"/>
      <c r="M9" s="321"/>
      <c r="N9" s="321"/>
      <c r="O9" s="321"/>
      <c r="P9" s="321"/>
      <c r="Q9" s="321"/>
    </row>
    <row r="10" spans="1:26" s="200" customFormat="1" ht="25.5" customHeight="1">
      <c r="A10" s="396" t="s">
        <v>316</v>
      </c>
      <c r="B10" s="396">
        <v>21149.331699999999</v>
      </c>
      <c r="C10" s="440">
        <v>1751.905</v>
      </c>
      <c r="D10" s="440">
        <v>0</v>
      </c>
      <c r="E10" s="440">
        <v>0</v>
      </c>
      <c r="F10" s="440">
        <v>0</v>
      </c>
      <c r="G10" s="440">
        <v>0</v>
      </c>
      <c r="H10" s="440">
        <v>0</v>
      </c>
      <c r="I10" s="396">
        <v>0</v>
      </c>
      <c r="J10" s="396">
        <f t="shared" si="0"/>
        <v>22901.236699999998</v>
      </c>
      <c r="K10" s="441">
        <f t="shared" ref="K10:K23" si="1">+J10/$J$23</f>
        <v>7.0210990158735527E-3</v>
      </c>
      <c r="L10" s="320"/>
      <c r="M10" s="321"/>
      <c r="N10" s="321"/>
      <c r="O10" s="321"/>
      <c r="P10" s="321"/>
      <c r="Q10" s="321"/>
    </row>
    <row r="11" spans="1:26" s="200" customFormat="1" ht="25.5" customHeight="1">
      <c r="A11" s="396" t="s">
        <v>317</v>
      </c>
      <c r="B11" s="396">
        <v>33849.842420000001</v>
      </c>
      <c r="C11" s="440">
        <v>0</v>
      </c>
      <c r="D11" s="440">
        <v>0</v>
      </c>
      <c r="E11" s="440">
        <v>0</v>
      </c>
      <c r="F11" s="440">
        <v>0</v>
      </c>
      <c r="G11" s="440">
        <v>0</v>
      </c>
      <c r="H11" s="440">
        <v>0</v>
      </c>
      <c r="I11" s="396">
        <v>0</v>
      </c>
      <c r="J11" s="396">
        <f t="shared" si="0"/>
        <v>33849.842420000001</v>
      </c>
      <c r="K11" s="441">
        <f t="shared" si="1"/>
        <v>1.0377740661600902E-2</v>
      </c>
      <c r="L11" s="320"/>
      <c r="M11" s="321"/>
      <c r="N11" s="321"/>
      <c r="O11" s="321"/>
      <c r="P11" s="321"/>
      <c r="Q11" s="321"/>
    </row>
    <row r="12" spans="1:26" s="200" customFormat="1" ht="25.5" customHeight="1">
      <c r="A12" s="396" t="s">
        <v>318</v>
      </c>
      <c r="B12" s="396">
        <v>138600.95872999998</v>
      </c>
      <c r="C12" s="440">
        <v>61802.225549999996</v>
      </c>
      <c r="D12" s="440">
        <v>57160.297890000002</v>
      </c>
      <c r="E12" s="440">
        <v>5935.6615999999995</v>
      </c>
      <c r="F12" s="440">
        <v>2837.0364199999999</v>
      </c>
      <c r="G12" s="440">
        <v>0</v>
      </c>
      <c r="H12" s="440">
        <v>0</v>
      </c>
      <c r="I12" s="396">
        <v>0</v>
      </c>
      <c r="J12" s="396">
        <f t="shared" si="0"/>
        <v>266336.18018999998</v>
      </c>
      <c r="K12" s="441">
        <f t="shared" si="1"/>
        <v>8.1653786523394625E-2</v>
      </c>
      <c r="L12" s="320"/>
      <c r="M12" s="321"/>
      <c r="N12" s="321"/>
      <c r="O12" s="321"/>
      <c r="P12" s="321"/>
      <c r="Q12" s="321"/>
    </row>
    <row r="13" spans="1:26" s="200" customFormat="1" ht="25.5" customHeight="1">
      <c r="A13" s="396" t="s">
        <v>319</v>
      </c>
      <c r="B13" s="396">
        <v>177237.08241</v>
      </c>
      <c r="C13" s="440">
        <v>134246.01765999998</v>
      </c>
      <c r="D13" s="440">
        <v>67987.076430000001</v>
      </c>
      <c r="E13" s="440">
        <v>14165.156660000001</v>
      </c>
      <c r="F13" s="440">
        <v>15688.10944</v>
      </c>
      <c r="G13" s="440">
        <v>0</v>
      </c>
      <c r="H13" s="440">
        <v>0</v>
      </c>
      <c r="I13" s="396">
        <v>1023.06888</v>
      </c>
      <c r="J13" s="396">
        <f t="shared" si="0"/>
        <v>410346.51147999993</v>
      </c>
      <c r="K13" s="441">
        <f t="shared" si="1"/>
        <v>0.12580471201886548</v>
      </c>
      <c r="L13" s="320"/>
      <c r="M13" s="321"/>
      <c r="N13" s="321"/>
      <c r="O13" s="321"/>
      <c r="P13" s="321"/>
      <c r="Q13" s="321"/>
    </row>
    <row r="14" spans="1:26" s="200" customFormat="1" ht="25.5" customHeight="1">
      <c r="A14" s="396" t="s">
        <v>320</v>
      </c>
      <c r="B14" s="396">
        <v>343313.89843</v>
      </c>
      <c r="C14" s="440">
        <v>272920.25135999999</v>
      </c>
      <c r="D14" s="440">
        <v>140823.73031000001</v>
      </c>
      <c r="E14" s="440">
        <v>23475.11361</v>
      </c>
      <c r="F14" s="440">
        <v>35080.341110000001</v>
      </c>
      <c r="G14" s="440">
        <v>0</v>
      </c>
      <c r="H14" s="440">
        <v>3252.61391</v>
      </c>
      <c r="I14" s="396">
        <v>2335.4916600000001</v>
      </c>
      <c r="J14" s="396">
        <f t="shared" si="0"/>
        <v>821201.44039</v>
      </c>
      <c r="K14" s="441">
        <f t="shared" si="1"/>
        <v>0.25176529549411508</v>
      </c>
      <c r="L14" s="320"/>
      <c r="M14" s="321"/>
      <c r="N14" s="321"/>
      <c r="O14" s="321"/>
      <c r="P14" s="321"/>
      <c r="Q14" s="321"/>
    </row>
    <row r="15" spans="1:26" s="200" customFormat="1" ht="25.5" customHeight="1">
      <c r="A15" s="396" t="s">
        <v>321</v>
      </c>
      <c r="B15" s="396">
        <v>318048.32793999999</v>
      </c>
      <c r="C15" s="440">
        <v>139868.05809000001</v>
      </c>
      <c r="D15" s="440">
        <v>99476.402300000002</v>
      </c>
      <c r="E15" s="440">
        <v>31103.03616</v>
      </c>
      <c r="F15" s="440">
        <v>27018.19614</v>
      </c>
      <c r="G15" s="440">
        <v>10613.26151</v>
      </c>
      <c r="H15" s="440">
        <v>8016.3425599999991</v>
      </c>
      <c r="I15" s="396">
        <v>8643.9313499999989</v>
      </c>
      <c r="J15" s="396">
        <f t="shared" si="0"/>
        <v>642787.55605000001</v>
      </c>
      <c r="K15" s="441">
        <f t="shared" si="1"/>
        <v>0.19706687181650856</v>
      </c>
      <c r="L15" s="320"/>
      <c r="M15" s="321"/>
      <c r="N15" s="321"/>
      <c r="O15" s="321"/>
      <c r="P15" s="321"/>
      <c r="Q15" s="321"/>
    </row>
    <row r="16" spans="1:26" s="200" customFormat="1" ht="25.5" customHeight="1">
      <c r="A16" s="396" t="s">
        <v>322</v>
      </c>
      <c r="B16" s="396">
        <v>186999.48532000001</v>
      </c>
      <c r="C16" s="440">
        <v>70025.928180000003</v>
      </c>
      <c r="D16" s="440">
        <v>54382.864710000002</v>
      </c>
      <c r="E16" s="440">
        <v>30271.997869999999</v>
      </c>
      <c r="F16" s="440">
        <v>22898.047289999999</v>
      </c>
      <c r="G16" s="440">
        <v>16868.346579999998</v>
      </c>
      <c r="H16" s="440">
        <v>9537.7568499999998</v>
      </c>
      <c r="I16" s="396">
        <v>9586.3003599999993</v>
      </c>
      <c r="J16" s="396">
        <f t="shared" si="0"/>
        <v>400570.72716000007</v>
      </c>
      <c r="K16" s="441">
        <f t="shared" si="1"/>
        <v>0.12280763589727144</v>
      </c>
      <c r="L16" s="320"/>
      <c r="M16" s="321"/>
      <c r="N16" s="321"/>
      <c r="O16" s="321"/>
      <c r="P16" s="321"/>
      <c r="Q16" s="321"/>
    </row>
    <row r="17" spans="1:17" s="200" customFormat="1" ht="25.5" customHeight="1">
      <c r="A17" s="396" t="s">
        <v>323</v>
      </c>
      <c r="B17" s="396">
        <v>96514.867129999999</v>
      </c>
      <c r="C17" s="440">
        <v>40118.283750000002</v>
      </c>
      <c r="D17" s="440">
        <v>23611.535190000002</v>
      </c>
      <c r="E17" s="440">
        <v>18065.782440000003</v>
      </c>
      <c r="F17" s="440">
        <v>13161.21717</v>
      </c>
      <c r="G17" s="440">
        <v>10761.55348</v>
      </c>
      <c r="H17" s="440">
        <v>6188.8707999999997</v>
      </c>
      <c r="I17" s="396">
        <v>7200.2120300000006</v>
      </c>
      <c r="J17" s="396">
        <f t="shared" si="0"/>
        <v>215622.32199</v>
      </c>
      <c r="K17" s="441">
        <f t="shared" si="1"/>
        <v>6.6105848018432972E-2</v>
      </c>
      <c r="L17" s="320"/>
      <c r="M17" s="321"/>
      <c r="N17" s="321"/>
      <c r="O17" s="321"/>
      <c r="P17" s="321"/>
      <c r="Q17" s="321"/>
    </row>
    <row r="18" spans="1:17" s="200" customFormat="1" ht="25.5" customHeight="1">
      <c r="A18" s="396" t="s">
        <v>324</v>
      </c>
      <c r="B18" s="396">
        <v>81562.668470000004</v>
      </c>
      <c r="C18" s="440">
        <v>40831.27792</v>
      </c>
      <c r="D18" s="440">
        <v>20857.148530000002</v>
      </c>
      <c r="E18" s="440">
        <v>26116.230030000002</v>
      </c>
      <c r="F18" s="440">
        <v>9714.970080000001</v>
      </c>
      <c r="G18" s="440">
        <v>10700.262189999999</v>
      </c>
      <c r="H18" s="440">
        <v>5418.3897699999998</v>
      </c>
      <c r="I18" s="396">
        <v>5427.62147</v>
      </c>
      <c r="J18" s="396">
        <f t="shared" si="0"/>
        <v>200628.56846000004</v>
      </c>
      <c r="K18" s="441">
        <f t="shared" si="1"/>
        <v>6.1509038268253262E-2</v>
      </c>
      <c r="L18" s="320"/>
      <c r="M18" s="321"/>
      <c r="N18" s="321"/>
      <c r="O18" s="321"/>
      <c r="P18" s="321"/>
      <c r="Q18" s="321"/>
    </row>
    <row r="19" spans="1:17" s="200" customFormat="1" ht="25.5" customHeight="1">
      <c r="A19" s="396" t="s">
        <v>325</v>
      </c>
      <c r="B19" s="396">
        <v>59258.536270000004</v>
      </c>
      <c r="C19" s="440">
        <v>28236.053050000002</v>
      </c>
      <c r="D19" s="440">
        <v>17194.731800000001</v>
      </c>
      <c r="E19" s="440">
        <v>23937.673149999999</v>
      </c>
      <c r="F19" s="440">
        <v>6462.7232800000002</v>
      </c>
      <c r="G19" s="440">
        <v>10047.191449999998</v>
      </c>
      <c r="H19" s="440">
        <v>8569.6401900000001</v>
      </c>
      <c r="I19" s="396">
        <v>6211.8976199999997</v>
      </c>
      <c r="J19" s="396">
        <f t="shared" si="0"/>
        <v>159918.44680999999</v>
      </c>
      <c r="K19" s="441">
        <f t="shared" si="1"/>
        <v>4.9028061856489967E-2</v>
      </c>
      <c r="L19" s="320"/>
      <c r="M19" s="321"/>
      <c r="N19" s="321"/>
      <c r="O19" s="321"/>
      <c r="P19" s="321"/>
      <c r="Q19" s="321"/>
    </row>
    <row r="20" spans="1:17" s="200" customFormat="1" ht="25.5" customHeight="1">
      <c r="A20" s="396" t="s">
        <v>326</v>
      </c>
      <c r="B20" s="396">
        <v>21222.11579</v>
      </c>
      <c r="C20" s="440">
        <v>10777.522369999999</v>
      </c>
      <c r="D20" s="440">
        <v>13237.31839</v>
      </c>
      <c r="E20" s="440">
        <v>7790.62806</v>
      </c>
      <c r="F20" s="440">
        <v>4129.3886000000002</v>
      </c>
      <c r="G20" s="440">
        <v>8856.2526600000001</v>
      </c>
      <c r="H20" s="440">
        <v>9102.6214899999995</v>
      </c>
      <c r="I20" s="396">
        <v>4926.2068300000001</v>
      </c>
      <c r="J20" s="396">
        <f t="shared" si="0"/>
        <v>80042.05419000001</v>
      </c>
      <c r="K20" s="441">
        <f t="shared" si="1"/>
        <v>2.4539425327275304E-2</v>
      </c>
      <c r="L20" s="320"/>
      <c r="M20" s="321"/>
      <c r="N20" s="321"/>
      <c r="O20" s="321"/>
      <c r="P20" s="321"/>
      <c r="Q20" s="321"/>
    </row>
    <row r="21" spans="1:17" s="200" customFormat="1" ht="25.5" customHeight="1">
      <c r="A21" s="396" t="s">
        <v>327</v>
      </c>
      <c r="B21" s="396">
        <v>702.11904000000004</v>
      </c>
      <c r="C21" s="440">
        <v>257.53001999999998</v>
      </c>
      <c r="D21" s="440">
        <v>540.05200000000002</v>
      </c>
      <c r="E21" s="440">
        <v>210.88682999999997</v>
      </c>
      <c r="F21" s="440">
        <v>332.3021</v>
      </c>
      <c r="G21" s="440">
        <v>345.22646999999995</v>
      </c>
      <c r="H21" s="440">
        <v>426.82428999999996</v>
      </c>
      <c r="I21" s="396">
        <v>157.18553</v>
      </c>
      <c r="J21" s="396">
        <f t="shared" si="0"/>
        <v>2972.12628</v>
      </c>
      <c r="K21" s="441">
        <f t="shared" si="1"/>
        <v>9.1119938948798886E-4</v>
      </c>
      <c r="L21" s="320"/>
      <c r="M21" s="321"/>
      <c r="N21" s="321"/>
      <c r="O21" s="321"/>
      <c r="P21" s="321"/>
      <c r="Q21" s="321"/>
    </row>
    <row r="22" spans="1:17" s="200" customFormat="1" ht="25.5" customHeight="1">
      <c r="A22" s="396" t="s">
        <v>328</v>
      </c>
      <c r="B22" s="396">
        <v>268.90240999999997</v>
      </c>
      <c r="C22" s="440">
        <v>123.36434</v>
      </c>
      <c r="D22" s="440">
        <v>104.23701</v>
      </c>
      <c r="E22" s="440">
        <v>74.826990000000009</v>
      </c>
      <c r="F22" s="440">
        <v>90.569149999999993</v>
      </c>
      <c r="G22" s="440">
        <v>118.01097</v>
      </c>
      <c r="H22" s="440">
        <v>89.980929999999987</v>
      </c>
      <c r="I22" s="396">
        <v>25.740389999999998</v>
      </c>
      <c r="J22" s="396">
        <f t="shared" si="0"/>
        <v>895.63219000000004</v>
      </c>
      <c r="K22" s="441">
        <f t="shared" si="1"/>
        <v>2.7458439778466965E-4</v>
      </c>
      <c r="L22" s="320"/>
      <c r="M22" s="321"/>
      <c r="N22" s="321"/>
      <c r="O22" s="321"/>
      <c r="P22" s="321"/>
      <c r="Q22" s="321"/>
    </row>
    <row r="23" spans="1:17" s="447" customFormat="1" ht="25.5" customHeight="1" thickBot="1">
      <c r="A23" s="442" t="s">
        <v>44</v>
      </c>
      <c r="B23" s="443">
        <f>SUM(B9:B22)</f>
        <v>1478728.1360599999</v>
      </c>
      <c r="C23" s="443">
        <f t="shared" ref="C23:J23" si="2">SUM(C9:C22)</f>
        <v>804659.55628999998</v>
      </c>
      <c r="D23" s="443">
        <f t="shared" si="2"/>
        <v>495375.3945600001</v>
      </c>
      <c r="E23" s="443">
        <f t="shared" si="2"/>
        <v>181146.99340000001</v>
      </c>
      <c r="F23" s="443">
        <f t="shared" si="2"/>
        <v>137412.90078</v>
      </c>
      <c r="G23" s="443">
        <f t="shared" si="2"/>
        <v>68310.105309999999</v>
      </c>
      <c r="H23" s="443">
        <f t="shared" si="2"/>
        <v>50603.040789999992</v>
      </c>
      <c r="I23" s="443">
        <f t="shared" si="2"/>
        <v>45537.65612</v>
      </c>
      <c r="J23" s="443">
        <f t="shared" si="2"/>
        <v>3261773.7833100003</v>
      </c>
      <c r="K23" s="444">
        <f t="shared" si="1"/>
        <v>1</v>
      </c>
      <c r="L23" s="445"/>
      <c r="M23" s="446"/>
      <c r="N23" s="446"/>
      <c r="O23" s="446"/>
      <c r="P23" s="446"/>
      <c r="Q23" s="446"/>
    </row>
    <row r="24" spans="1:17" s="452" customFormat="1" ht="81" customHeight="1" thickTop="1">
      <c r="A24" s="448" t="s">
        <v>289</v>
      </c>
      <c r="B24" s="449">
        <f t="shared" ref="B24:J24" si="3">+B23/$J$23</f>
        <v>0.45335091710725822</v>
      </c>
      <c r="C24" s="449">
        <f t="shared" si="3"/>
        <v>0.24669385731387025</v>
      </c>
      <c r="D24" s="449">
        <f t="shared" si="3"/>
        <v>0.15187300759321831</v>
      </c>
      <c r="E24" s="449">
        <f t="shared" si="3"/>
        <v>5.5536344772559518E-2</v>
      </c>
      <c r="F24" s="449">
        <f t="shared" si="3"/>
        <v>4.212827434052014E-2</v>
      </c>
      <c r="G24" s="449">
        <f t="shared" si="3"/>
        <v>2.094262504025644E-2</v>
      </c>
      <c r="H24" s="449">
        <f t="shared" si="3"/>
        <v>1.5513963920161491E-2</v>
      </c>
      <c r="I24" s="449">
        <f t="shared" si="3"/>
        <v>1.3961009912155542E-2</v>
      </c>
      <c r="J24" s="449">
        <f t="shared" si="3"/>
        <v>1</v>
      </c>
      <c r="K24" s="449"/>
      <c r="L24" s="450"/>
      <c r="M24" s="451"/>
      <c r="N24" s="451"/>
      <c r="O24" s="451"/>
      <c r="P24" s="451"/>
      <c r="Q24" s="451"/>
    </row>
    <row r="25" spans="1:17" ht="37.5" customHeight="1">
      <c r="A25" s="387" t="s">
        <v>329</v>
      </c>
      <c r="B25" s="453" t="s">
        <v>70</v>
      </c>
      <c r="C25" s="453" t="s">
        <v>71</v>
      </c>
      <c r="D25" s="453" t="s">
        <v>72</v>
      </c>
      <c r="E25" s="453" t="s">
        <v>73</v>
      </c>
      <c r="F25" s="453" t="s">
        <v>74</v>
      </c>
      <c r="G25" s="453" t="s">
        <v>75</v>
      </c>
      <c r="H25" s="453" t="s">
        <v>76</v>
      </c>
      <c r="I25" s="453" t="s">
        <v>77</v>
      </c>
      <c r="J25" s="438" t="s">
        <v>13</v>
      </c>
      <c r="K25" s="439" t="s">
        <v>14</v>
      </c>
      <c r="L25" s="214"/>
      <c r="M25" s="23"/>
      <c r="N25" s="23"/>
      <c r="O25" s="23"/>
      <c r="P25" s="23"/>
      <c r="Q25" s="23"/>
    </row>
    <row r="26" spans="1:17" s="200" customFormat="1" ht="25.5" customHeight="1">
      <c r="A26" s="396" t="s">
        <v>315</v>
      </c>
      <c r="B26" s="396">
        <v>0</v>
      </c>
      <c r="C26" s="440">
        <v>1</v>
      </c>
      <c r="D26" s="440">
        <v>0</v>
      </c>
      <c r="E26" s="440">
        <v>0</v>
      </c>
      <c r="F26" s="440">
        <v>0</v>
      </c>
      <c r="G26" s="440">
        <v>0</v>
      </c>
      <c r="H26" s="440">
        <v>0</v>
      </c>
      <c r="I26" s="396">
        <v>0</v>
      </c>
      <c r="J26" s="396">
        <f t="shared" ref="J26:J39" si="4">SUM(B26:I26)</f>
        <v>1</v>
      </c>
      <c r="K26" s="441">
        <f>+J26/$J$40</f>
        <v>5.127942156812471E-5</v>
      </c>
      <c r="L26" s="320"/>
      <c r="M26" s="321"/>
      <c r="N26" s="321"/>
      <c r="O26" s="321"/>
      <c r="P26" s="321"/>
      <c r="Q26" s="321"/>
    </row>
    <row r="27" spans="1:17" s="200" customFormat="1" ht="25.5" customHeight="1">
      <c r="A27" s="396" t="s">
        <v>316</v>
      </c>
      <c r="B27" s="396">
        <v>2</v>
      </c>
      <c r="C27" s="440">
        <v>1</v>
      </c>
      <c r="D27" s="440">
        <v>0</v>
      </c>
      <c r="E27" s="440">
        <v>0</v>
      </c>
      <c r="F27" s="440">
        <v>0</v>
      </c>
      <c r="G27" s="440">
        <v>0</v>
      </c>
      <c r="H27" s="440">
        <v>0</v>
      </c>
      <c r="I27" s="396">
        <v>0</v>
      </c>
      <c r="J27" s="396">
        <f t="shared" si="4"/>
        <v>3</v>
      </c>
      <c r="K27" s="441">
        <f t="shared" ref="K27:K40" si="5">+J27/$J$40</f>
        <v>1.5383826470437414E-4</v>
      </c>
      <c r="L27" s="320"/>
      <c r="M27" s="321"/>
      <c r="N27" s="321"/>
      <c r="O27" s="321"/>
      <c r="P27" s="321"/>
      <c r="Q27" s="321"/>
    </row>
    <row r="28" spans="1:17" s="200" customFormat="1" ht="25.5" customHeight="1">
      <c r="A28" s="396" t="s">
        <v>317</v>
      </c>
      <c r="B28" s="396">
        <v>7</v>
      </c>
      <c r="C28" s="440">
        <v>0</v>
      </c>
      <c r="D28" s="440">
        <v>0</v>
      </c>
      <c r="E28" s="440">
        <v>0</v>
      </c>
      <c r="F28" s="440">
        <v>0</v>
      </c>
      <c r="G28" s="440">
        <v>0</v>
      </c>
      <c r="H28" s="440">
        <v>0</v>
      </c>
      <c r="I28" s="396">
        <v>0</v>
      </c>
      <c r="J28" s="396">
        <f t="shared" si="4"/>
        <v>7</v>
      </c>
      <c r="K28" s="441">
        <f t="shared" si="5"/>
        <v>3.5895595097687298E-4</v>
      </c>
      <c r="L28" s="320"/>
      <c r="M28" s="321"/>
      <c r="N28" s="321"/>
      <c r="O28" s="321"/>
      <c r="P28" s="321"/>
      <c r="Q28" s="321"/>
    </row>
    <row r="29" spans="1:17" s="200" customFormat="1" ht="25.5" customHeight="1">
      <c r="A29" s="396" t="s">
        <v>318</v>
      </c>
      <c r="B29" s="396">
        <v>69</v>
      </c>
      <c r="C29" s="440">
        <v>33</v>
      </c>
      <c r="D29" s="440">
        <v>33</v>
      </c>
      <c r="E29" s="440">
        <v>3</v>
      </c>
      <c r="F29" s="440">
        <v>2</v>
      </c>
      <c r="G29" s="440">
        <v>0</v>
      </c>
      <c r="H29" s="440">
        <v>0</v>
      </c>
      <c r="I29" s="396">
        <v>0</v>
      </c>
      <c r="J29" s="396">
        <f t="shared" si="4"/>
        <v>140</v>
      </c>
      <c r="K29" s="441">
        <f t="shared" si="5"/>
        <v>7.1791190195374596E-3</v>
      </c>
      <c r="L29" s="320"/>
      <c r="M29" s="321"/>
      <c r="N29" s="321"/>
      <c r="O29" s="321"/>
      <c r="P29" s="321"/>
      <c r="Q29" s="321"/>
    </row>
    <row r="30" spans="1:17" s="200" customFormat="1" ht="25.5" customHeight="1">
      <c r="A30" s="396" t="s">
        <v>319</v>
      </c>
      <c r="B30" s="396">
        <v>191</v>
      </c>
      <c r="C30" s="440">
        <v>149</v>
      </c>
      <c r="D30" s="440">
        <v>74</v>
      </c>
      <c r="E30" s="440">
        <v>17</v>
      </c>
      <c r="F30" s="440">
        <v>18</v>
      </c>
      <c r="G30" s="440">
        <v>0</v>
      </c>
      <c r="H30" s="440">
        <v>0</v>
      </c>
      <c r="I30" s="396">
        <v>1</v>
      </c>
      <c r="J30" s="396">
        <f t="shared" si="4"/>
        <v>450</v>
      </c>
      <c r="K30" s="441">
        <f t="shared" si="5"/>
        <v>2.3075739705656122E-2</v>
      </c>
      <c r="L30" s="320"/>
      <c r="M30" s="321"/>
      <c r="N30" s="321"/>
      <c r="O30" s="321"/>
      <c r="P30" s="321"/>
      <c r="Q30" s="321"/>
    </row>
    <row r="31" spans="1:17" s="200" customFormat="1" ht="25.5" customHeight="1">
      <c r="A31" s="396" t="s">
        <v>320</v>
      </c>
      <c r="B31" s="396">
        <v>752</v>
      </c>
      <c r="C31" s="440">
        <v>576</v>
      </c>
      <c r="D31" s="440">
        <v>302</v>
      </c>
      <c r="E31" s="440">
        <v>51</v>
      </c>
      <c r="F31" s="440">
        <v>74</v>
      </c>
      <c r="G31" s="440">
        <v>0</v>
      </c>
      <c r="H31" s="440">
        <v>8</v>
      </c>
      <c r="I31" s="396">
        <v>5</v>
      </c>
      <c r="J31" s="396">
        <f t="shared" si="4"/>
        <v>1768</v>
      </c>
      <c r="K31" s="441">
        <f t="shared" si="5"/>
        <v>9.0662017332444486E-2</v>
      </c>
      <c r="L31" s="320"/>
      <c r="M31" s="321"/>
      <c r="N31" s="321"/>
      <c r="O31" s="321"/>
      <c r="P31" s="321"/>
      <c r="Q31" s="321"/>
    </row>
    <row r="32" spans="1:17" s="200" customFormat="1" ht="25.5" customHeight="1">
      <c r="A32" s="396" t="s">
        <v>321</v>
      </c>
      <c r="B32" s="396">
        <v>1191</v>
      </c>
      <c r="C32" s="440">
        <v>516</v>
      </c>
      <c r="D32" s="440">
        <v>371</v>
      </c>
      <c r="E32" s="440">
        <v>117</v>
      </c>
      <c r="F32" s="440">
        <v>101</v>
      </c>
      <c r="G32" s="440">
        <v>40</v>
      </c>
      <c r="H32" s="440">
        <v>30</v>
      </c>
      <c r="I32" s="396">
        <v>34</v>
      </c>
      <c r="J32" s="396">
        <f t="shared" si="4"/>
        <v>2400</v>
      </c>
      <c r="K32" s="441">
        <f t="shared" si="5"/>
        <v>0.1230706117634993</v>
      </c>
      <c r="L32" s="320"/>
      <c r="M32" s="321"/>
      <c r="N32" s="321"/>
      <c r="O32" s="321"/>
      <c r="P32" s="321"/>
      <c r="Q32" s="321"/>
    </row>
    <row r="33" spans="1:17" s="200" customFormat="1" ht="25.5" customHeight="1">
      <c r="A33" s="396" t="s">
        <v>322</v>
      </c>
      <c r="B33" s="396">
        <v>1104</v>
      </c>
      <c r="C33" s="440">
        <v>414</v>
      </c>
      <c r="D33" s="440">
        <v>317</v>
      </c>
      <c r="E33" s="440">
        <v>184</v>
      </c>
      <c r="F33" s="440">
        <v>135</v>
      </c>
      <c r="G33" s="440">
        <v>99</v>
      </c>
      <c r="H33" s="440">
        <v>55</v>
      </c>
      <c r="I33" s="396">
        <v>55</v>
      </c>
      <c r="J33" s="396">
        <f t="shared" si="4"/>
        <v>2363</v>
      </c>
      <c r="K33" s="441">
        <f t="shared" si="5"/>
        <v>0.1211732731654787</v>
      </c>
      <c r="L33" s="320"/>
      <c r="M33" s="321"/>
      <c r="N33" s="321"/>
      <c r="O33" s="321"/>
      <c r="P33" s="321"/>
      <c r="Q33" s="321"/>
    </row>
    <row r="34" spans="1:17" s="200" customFormat="1" ht="25.5" customHeight="1">
      <c r="A34" s="396" t="s">
        <v>323</v>
      </c>
      <c r="B34" s="396">
        <v>803</v>
      </c>
      <c r="C34" s="440">
        <v>335</v>
      </c>
      <c r="D34" s="440">
        <v>195</v>
      </c>
      <c r="E34" s="440">
        <v>151</v>
      </c>
      <c r="F34" s="440">
        <v>110</v>
      </c>
      <c r="G34" s="440">
        <v>89</v>
      </c>
      <c r="H34" s="440">
        <v>51</v>
      </c>
      <c r="I34" s="396">
        <v>59</v>
      </c>
      <c r="J34" s="396">
        <f t="shared" si="4"/>
        <v>1793</v>
      </c>
      <c r="K34" s="441">
        <f t="shared" si="5"/>
        <v>9.1944002871647612E-2</v>
      </c>
      <c r="L34" s="320"/>
      <c r="M34" s="321"/>
      <c r="N34" s="321"/>
      <c r="O34" s="321"/>
      <c r="P34" s="321"/>
      <c r="Q34" s="321"/>
    </row>
    <row r="35" spans="1:17" s="200" customFormat="1" ht="25.5" customHeight="1">
      <c r="A35" s="396" t="s">
        <v>324</v>
      </c>
      <c r="B35" s="396">
        <v>950</v>
      </c>
      <c r="C35" s="440">
        <v>482</v>
      </c>
      <c r="D35" s="440">
        <v>241</v>
      </c>
      <c r="E35" s="440">
        <v>309</v>
      </c>
      <c r="F35" s="440">
        <v>114</v>
      </c>
      <c r="G35" s="440">
        <v>126</v>
      </c>
      <c r="H35" s="440">
        <v>64</v>
      </c>
      <c r="I35" s="396">
        <v>63</v>
      </c>
      <c r="J35" s="396">
        <f t="shared" si="4"/>
        <v>2349</v>
      </c>
      <c r="K35" s="441">
        <f t="shared" si="5"/>
        <v>0.12045536126352495</v>
      </c>
      <c r="L35" s="320"/>
      <c r="M35" s="321"/>
      <c r="N35" s="321"/>
      <c r="O35" s="321"/>
      <c r="P35" s="321"/>
      <c r="Q35" s="321"/>
    </row>
    <row r="36" spans="1:17" s="200" customFormat="1" ht="25.5" customHeight="1">
      <c r="A36" s="396" t="s">
        <v>325</v>
      </c>
      <c r="B36" s="396">
        <v>1151</v>
      </c>
      <c r="C36" s="440">
        <v>555</v>
      </c>
      <c r="D36" s="440">
        <v>337</v>
      </c>
      <c r="E36" s="440">
        <v>467</v>
      </c>
      <c r="F36" s="440">
        <v>127</v>
      </c>
      <c r="G36" s="440">
        <v>208</v>
      </c>
      <c r="H36" s="440">
        <v>169</v>
      </c>
      <c r="I36" s="396">
        <v>132</v>
      </c>
      <c r="J36" s="396">
        <f t="shared" si="4"/>
        <v>3146</v>
      </c>
      <c r="K36" s="441">
        <f t="shared" si="5"/>
        <v>0.16132506025332033</v>
      </c>
      <c r="L36" s="320"/>
      <c r="M36" s="321"/>
      <c r="N36" s="321"/>
      <c r="O36" s="321"/>
      <c r="P36" s="321"/>
      <c r="Q36" s="321"/>
    </row>
    <row r="37" spans="1:17" s="200" customFormat="1" ht="25.5" customHeight="1">
      <c r="A37" s="396" t="s">
        <v>326</v>
      </c>
      <c r="B37" s="396">
        <v>998</v>
      </c>
      <c r="C37" s="440">
        <v>525</v>
      </c>
      <c r="D37" s="440">
        <v>661</v>
      </c>
      <c r="E37" s="440">
        <v>357</v>
      </c>
      <c r="F37" s="440">
        <v>224</v>
      </c>
      <c r="G37" s="440">
        <v>467</v>
      </c>
      <c r="H37" s="440">
        <v>485</v>
      </c>
      <c r="I37" s="396">
        <v>242</v>
      </c>
      <c r="J37" s="396">
        <f t="shared" si="4"/>
        <v>3959</v>
      </c>
      <c r="K37" s="441">
        <f t="shared" si="5"/>
        <v>0.20301522998820573</v>
      </c>
      <c r="L37" s="320"/>
      <c r="M37" s="321"/>
      <c r="N37" s="321"/>
      <c r="O37" s="321"/>
      <c r="P37" s="321"/>
      <c r="Q37" s="321"/>
    </row>
    <row r="38" spans="1:17" s="200" customFormat="1" ht="25.5" customHeight="1">
      <c r="A38" s="396" t="s">
        <v>327</v>
      </c>
      <c r="B38" s="396">
        <v>132</v>
      </c>
      <c r="C38" s="440">
        <v>52</v>
      </c>
      <c r="D38" s="440">
        <v>103</v>
      </c>
      <c r="E38" s="440">
        <v>42</v>
      </c>
      <c r="F38" s="440">
        <v>65</v>
      </c>
      <c r="G38" s="440">
        <v>66</v>
      </c>
      <c r="H38" s="440">
        <v>86</v>
      </c>
      <c r="I38" s="396">
        <v>32</v>
      </c>
      <c r="J38" s="396">
        <f t="shared" si="4"/>
        <v>578</v>
      </c>
      <c r="K38" s="441">
        <f t="shared" si="5"/>
        <v>2.9639505666376083E-2</v>
      </c>
      <c r="L38" s="320"/>
      <c r="M38" s="321"/>
      <c r="N38" s="321"/>
      <c r="O38" s="321"/>
      <c r="P38" s="321"/>
      <c r="Q38" s="321"/>
    </row>
    <row r="39" spans="1:17" s="200" customFormat="1" ht="25.5" customHeight="1">
      <c r="A39" s="396" t="s">
        <v>328</v>
      </c>
      <c r="B39" s="396">
        <v>173</v>
      </c>
      <c r="C39" s="440">
        <v>104</v>
      </c>
      <c r="D39" s="440">
        <v>53</v>
      </c>
      <c r="E39" s="440">
        <v>42</v>
      </c>
      <c r="F39" s="440">
        <v>47</v>
      </c>
      <c r="G39" s="440">
        <v>63</v>
      </c>
      <c r="H39" s="440">
        <v>51</v>
      </c>
      <c r="I39" s="396">
        <v>11</v>
      </c>
      <c r="J39" s="396">
        <f t="shared" si="4"/>
        <v>544</v>
      </c>
      <c r="K39" s="441">
        <f t="shared" si="5"/>
        <v>2.7896005333059842E-2</v>
      </c>
      <c r="L39" s="320"/>
      <c r="M39" s="321"/>
      <c r="N39" s="321"/>
      <c r="O39" s="321"/>
      <c r="P39" s="321"/>
      <c r="Q39" s="321"/>
    </row>
    <row r="40" spans="1:17" s="200" customFormat="1" ht="25.5" customHeight="1">
      <c r="A40" s="392" t="s">
        <v>347</v>
      </c>
      <c r="B40" s="393">
        <f>SUM(B26:B39)</f>
        <v>7523</v>
      </c>
      <c r="C40" s="393">
        <f t="shared" ref="C40:J40" si="6">SUM(C26:C39)</f>
        <v>3743</v>
      </c>
      <c r="D40" s="393">
        <f t="shared" si="6"/>
        <v>2687</v>
      </c>
      <c r="E40" s="393">
        <f t="shared" si="6"/>
        <v>1740</v>
      </c>
      <c r="F40" s="393">
        <f t="shared" si="6"/>
        <v>1017</v>
      </c>
      <c r="G40" s="393">
        <f t="shared" si="6"/>
        <v>1158</v>
      </c>
      <c r="H40" s="393">
        <f t="shared" si="6"/>
        <v>999</v>
      </c>
      <c r="I40" s="393">
        <f t="shared" si="6"/>
        <v>634</v>
      </c>
      <c r="J40" s="393">
        <f t="shared" si="6"/>
        <v>19501</v>
      </c>
      <c r="K40" s="454">
        <f t="shared" si="5"/>
        <v>1</v>
      </c>
      <c r="L40" s="320"/>
      <c r="M40" s="321"/>
      <c r="N40" s="321"/>
      <c r="O40" s="321"/>
      <c r="P40" s="321"/>
      <c r="Q40" s="321"/>
    </row>
    <row r="41" spans="1:17" ht="25.5" customHeight="1">
      <c r="A41" s="425" t="s">
        <v>289</v>
      </c>
      <c r="B41" s="391">
        <f t="shared" ref="B41:J41" si="7">+B40/$J$40</f>
        <v>0.3857750884570022</v>
      </c>
      <c r="C41" s="391">
        <f t="shared" si="7"/>
        <v>0.1919388749294908</v>
      </c>
      <c r="D41" s="391">
        <f t="shared" si="7"/>
        <v>0.1377878057535511</v>
      </c>
      <c r="E41" s="391">
        <f t="shared" si="7"/>
        <v>8.9226193528537001E-2</v>
      </c>
      <c r="F41" s="391">
        <f t="shared" si="7"/>
        <v>5.2151171734782835E-2</v>
      </c>
      <c r="G41" s="391">
        <f t="shared" si="7"/>
        <v>5.9381570175888417E-2</v>
      </c>
      <c r="H41" s="391">
        <f t="shared" si="7"/>
        <v>5.1228142146556584E-2</v>
      </c>
      <c r="I41" s="391">
        <f t="shared" si="7"/>
        <v>3.2511153274191067E-2</v>
      </c>
      <c r="J41" s="391">
        <f t="shared" si="7"/>
        <v>1</v>
      </c>
      <c r="K41" s="391"/>
      <c r="L41" s="214"/>
      <c r="M41" s="23"/>
      <c r="N41" s="23"/>
      <c r="O41" s="23"/>
      <c r="P41" s="23"/>
      <c r="Q41" s="23"/>
    </row>
    <row r="42" spans="1:17" ht="14.25" customHeight="1" thickBot="1">
      <c r="A42" s="205"/>
      <c r="B42" s="455"/>
      <c r="C42" s="207"/>
      <c r="D42" s="207"/>
      <c r="E42" s="207"/>
      <c r="F42" s="207"/>
      <c r="G42" s="207"/>
      <c r="H42" s="207"/>
      <c r="I42" s="208"/>
      <c r="J42" s="208"/>
      <c r="K42" s="209"/>
      <c r="L42" s="214"/>
      <c r="M42" s="23"/>
      <c r="N42" s="23"/>
      <c r="O42" s="23"/>
      <c r="P42" s="23"/>
      <c r="Q42" s="23"/>
    </row>
    <row r="43" spans="1:17" ht="15" customHeight="1" thickTop="1">
      <c r="A43" s="216" t="s">
        <v>219</v>
      </c>
      <c r="B43" s="179"/>
      <c r="C43" s="211"/>
      <c r="D43" s="211"/>
      <c r="E43" s="211"/>
      <c r="F43" s="211"/>
      <c r="G43" s="211"/>
      <c r="H43" s="211"/>
      <c r="I43" s="212"/>
      <c r="J43" s="212"/>
      <c r="K43" s="212"/>
      <c r="L43" s="214"/>
      <c r="M43" s="212"/>
      <c r="N43" s="23"/>
      <c r="O43" s="23"/>
      <c r="P43" s="23"/>
      <c r="Q43" s="23"/>
    </row>
    <row r="44" spans="1:17" ht="9" customHeight="1">
      <c r="C44" s="24"/>
      <c r="D44" s="24"/>
      <c r="E44" s="24"/>
      <c r="F44" s="24"/>
      <c r="G44" s="24"/>
      <c r="H44" s="24"/>
      <c r="I44" s="23"/>
      <c r="J44" s="23"/>
      <c r="K44" s="212"/>
      <c r="L44" s="214"/>
      <c r="M44" s="23"/>
      <c r="N44" s="23"/>
      <c r="O44" s="23"/>
      <c r="P44" s="23"/>
      <c r="Q44" s="23"/>
    </row>
    <row r="45" spans="1:17" ht="9" customHeight="1">
      <c r="A45" s="22"/>
      <c r="C45" s="24"/>
      <c r="D45" s="24"/>
      <c r="E45" s="24"/>
      <c r="F45" s="24"/>
      <c r="G45" s="24"/>
      <c r="H45" s="24"/>
      <c r="I45" s="23"/>
      <c r="J45" s="23"/>
      <c r="K45" s="212"/>
      <c r="L45" s="214"/>
      <c r="M45" s="23"/>
      <c r="N45" s="23"/>
      <c r="O45" s="23"/>
      <c r="P45" s="23"/>
      <c r="Q45" s="23"/>
    </row>
    <row r="46" spans="1:17" ht="9" customHeight="1">
      <c r="A46" s="188"/>
      <c r="C46" s="24"/>
      <c r="D46" s="24"/>
      <c r="E46" s="24"/>
      <c r="F46" s="24"/>
      <c r="G46" s="24"/>
      <c r="H46" s="24"/>
      <c r="I46" s="23"/>
      <c r="J46" s="23"/>
      <c r="K46" s="212"/>
      <c r="L46" s="214"/>
      <c r="M46" s="23"/>
      <c r="N46" s="23"/>
      <c r="O46" s="23"/>
      <c r="P46" s="23"/>
      <c r="Q46" s="23"/>
    </row>
    <row r="47" spans="1:17" ht="9" customHeight="1">
      <c r="A47" s="22"/>
      <c r="C47" s="24"/>
      <c r="D47" s="24"/>
      <c r="E47" s="24"/>
      <c r="F47" s="24"/>
      <c r="G47" s="24"/>
      <c r="H47" s="24"/>
      <c r="I47" s="23"/>
      <c r="J47" s="23"/>
      <c r="K47" s="212"/>
      <c r="L47" s="214"/>
      <c r="M47" s="23"/>
      <c r="N47" s="23"/>
      <c r="O47" s="23"/>
      <c r="P47" s="23"/>
      <c r="Q47" s="23"/>
    </row>
    <row r="48" spans="1:17" ht="9" customHeight="1">
      <c r="A48" s="22"/>
      <c r="C48" s="24"/>
      <c r="D48" s="24"/>
      <c r="E48" s="24"/>
      <c r="F48" s="24"/>
      <c r="G48" s="24"/>
      <c r="H48" s="24"/>
      <c r="I48" s="23"/>
      <c r="J48" s="23"/>
      <c r="K48" s="212"/>
      <c r="L48" s="214"/>
      <c r="M48" s="23"/>
      <c r="N48" s="23"/>
      <c r="O48" s="23"/>
      <c r="P48" s="23"/>
      <c r="Q48" s="23"/>
    </row>
    <row r="49" spans="1:17" ht="9" customHeight="1">
      <c r="A49" s="22"/>
      <c r="B49" s="215"/>
      <c r="C49" s="24"/>
      <c r="D49" s="24"/>
      <c r="E49" s="24"/>
      <c r="F49" s="24"/>
      <c r="G49" s="24"/>
      <c r="H49" s="24"/>
      <c r="I49" s="23"/>
      <c r="J49" s="23"/>
      <c r="K49" s="212"/>
      <c r="L49" s="214"/>
      <c r="M49" s="23"/>
      <c r="N49" s="23"/>
      <c r="O49" s="23"/>
      <c r="P49" s="23"/>
      <c r="Q49" s="23"/>
    </row>
    <row r="50" spans="1:17" ht="9" customHeight="1">
      <c r="A50" s="22"/>
      <c r="B50" s="215"/>
      <c r="C50" s="24"/>
      <c r="D50" s="24"/>
      <c r="E50" s="24"/>
      <c r="F50" s="24"/>
      <c r="G50" s="24"/>
      <c r="H50" s="24"/>
      <c r="I50" s="23"/>
      <c r="J50" s="23"/>
      <c r="K50" s="212"/>
      <c r="L50" s="214"/>
      <c r="M50" s="23"/>
      <c r="N50" s="23"/>
      <c r="O50" s="23"/>
      <c r="P50" s="23"/>
      <c r="Q50" s="23"/>
    </row>
    <row r="51" spans="1:17" ht="9" customHeight="1">
      <c r="A51" s="22"/>
      <c r="B51" s="215"/>
      <c r="C51" s="24"/>
      <c r="D51" s="24"/>
      <c r="E51" s="24"/>
      <c r="F51" s="24"/>
      <c r="G51" s="24"/>
      <c r="H51" s="24"/>
      <c r="I51" s="23"/>
      <c r="J51" s="23"/>
      <c r="K51" s="212"/>
      <c r="L51" s="214"/>
      <c r="M51" s="23"/>
      <c r="N51" s="23"/>
      <c r="O51" s="23"/>
      <c r="P51" s="23"/>
      <c r="Q51" s="23"/>
    </row>
    <row r="52" spans="1:17" ht="9" customHeight="1">
      <c r="A52" s="185"/>
      <c r="B52" s="215"/>
      <c r="C52" s="24"/>
      <c r="D52" s="24"/>
      <c r="E52" s="24"/>
      <c r="F52" s="24"/>
      <c r="G52" s="24"/>
      <c r="H52" s="24"/>
      <c r="I52" s="23"/>
      <c r="J52" s="23"/>
      <c r="K52" s="212"/>
      <c r="L52" s="214"/>
      <c r="M52" s="23"/>
      <c r="N52" s="23"/>
      <c r="O52" s="23"/>
      <c r="P52" s="23"/>
      <c r="Q52" s="23"/>
    </row>
    <row r="53" spans="1:17" ht="9" customHeight="1">
      <c r="A53" s="22"/>
      <c r="B53" s="215"/>
      <c r="C53" s="24"/>
      <c r="D53" s="24"/>
      <c r="E53" s="24"/>
      <c r="F53" s="24"/>
      <c r="G53" s="24"/>
      <c r="H53" s="24"/>
      <c r="I53" s="23"/>
      <c r="J53" s="23"/>
      <c r="K53" s="212"/>
      <c r="L53" s="214"/>
      <c r="M53" s="23"/>
      <c r="N53" s="23"/>
      <c r="O53" s="23"/>
      <c r="P53" s="23"/>
      <c r="Q53" s="23"/>
    </row>
    <row r="54" spans="1:17" ht="9" customHeight="1">
      <c r="A54" s="22"/>
      <c r="B54" s="215"/>
      <c r="C54" s="24"/>
      <c r="D54" s="24"/>
      <c r="E54" s="24"/>
      <c r="F54" s="24"/>
      <c r="G54" s="24"/>
      <c r="H54" s="24"/>
      <c r="I54" s="23"/>
      <c r="J54" s="23"/>
      <c r="K54" s="212"/>
      <c r="L54" s="214"/>
      <c r="M54" s="23"/>
      <c r="N54" s="23"/>
      <c r="O54" s="23"/>
      <c r="P54" s="23"/>
      <c r="Q54" s="23"/>
    </row>
    <row r="55" spans="1:17" ht="9" customHeight="1">
      <c r="A55" s="22"/>
      <c r="B55" s="215"/>
      <c r="C55" s="24"/>
      <c r="D55" s="24"/>
      <c r="E55" s="24"/>
      <c r="F55" s="24"/>
      <c r="G55" s="24"/>
      <c r="H55" s="24"/>
      <c r="I55" s="23"/>
      <c r="J55" s="23"/>
      <c r="K55" s="212"/>
      <c r="L55" s="214"/>
      <c r="M55" s="23"/>
      <c r="N55" s="23"/>
      <c r="O55" s="23"/>
      <c r="P55" s="23"/>
      <c r="Q55" s="23"/>
    </row>
    <row r="56" spans="1:17" ht="9" customHeight="1">
      <c r="A56" s="22"/>
      <c r="C56" s="24"/>
      <c r="D56" s="24"/>
      <c r="E56" s="24"/>
      <c r="F56" s="24"/>
      <c r="G56" s="24"/>
      <c r="H56" s="24"/>
      <c r="I56" s="23"/>
      <c r="J56" s="23"/>
      <c r="K56" s="212"/>
      <c r="L56" s="214"/>
      <c r="M56" s="23"/>
      <c r="N56" s="23"/>
      <c r="O56" s="23"/>
      <c r="P56" s="23"/>
      <c r="Q56" s="23"/>
    </row>
    <row r="57" spans="1:17" ht="9" customHeight="1">
      <c r="A57" s="22"/>
      <c r="C57" s="24"/>
      <c r="D57" s="24"/>
      <c r="E57" s="24"/>
      <c r="F57" s="24"/>
      <c r="G57" s="24"/>
      <c r="H57" s="24"/>
      <c r="I57" s="23"/>
      <c r="J57" s="23"/>
      <c r="K57" s="212"/>
      <c r="L57" s="214"/>
      <c r="M57" s="23"/>
      <c r="N57" s="23"/>
      <c r="O57" s="23"/>
      <c r="P57" s="23"/>
      <c r="Q57" s="23"/>
    </row>
    <row r="58" spans="1:17" ht="9" customHeight="1">
      <c r="A58" s="185"/>
      <c r="C58" s="24"/>
      <c r="D58" s="24"/>
      <c r="E58" s="24"/>
      <c r="F58" s="24"/>
      <c r="G58" s="24"/>
      <c r="H58" s="24"/>
      <c r="I58" s="23"/>
      <c r="J58" s="23"/>
      <c r="K58" s="212"/>
      <c r="L58" s="214"/>
      <c r="M58" s="23"/>
      <c r="N58" s="23"/>
      <c r="O58" s="23"/>
      <c r="P58" s="23"/>
      <c r="Q58" s="23"/>
    </row>
    <row r="59" spans="1:17" ht="9" customHeight="1">
      <c r="A59" s="22"/>
      <c r="C59" s="24"/>
      <c r="D59" s="24"/>
      <c r="E59" s="24"/>
      <c r="F59" s="24"/>
      <c r="G59" s="24"/>
      <c r="H59" s="24"/>
      <c r="I59" s="23"/>
      <c r="J59" s="23"/>
      <c r="K59" s="212"/>
      <c r="L59" s="214"/>
      <c r="M59" s="23"/>
      <c r="N59" s="23"/>
      <c r="O59" s="23"/>
      <c r="P59" s="23"/>
      <c r="Q59" s="23"/>
    </row>
    <row r="60" spans="1:17" ht="9" customHeight="1">
      <c r="A60" s="22"/>
      <c r="C60" s="24"/>
      <c r="D60" s="24"/>
      <c r="E60" s="24"/>
      <c r="F60" s="24"/>
      <c r="G60" s="24"/>
      <c r="H60" s="24"/>
      <c r="I60" s="23"/>
      <c r="J60" s="23"/>
      <c r="K60" s="212"/>
      <c r="L60" s="214"/>
      <c r="M60" s="23"/>
      <c r="N60" s="23"/>
      <c r="O60" s="23"/>
      <c r="P60" s="23"/>
      <c r="Q60" s="23"/>
    </row>
    <row r="61" spans="1:17" ht="9" customHeight="1">
      <c r="A61" s="22"/>
      <c r="C61" s="24"/>
      <c r="D61" s="24"/>
      <c r="E61" s="24"/>
      <c r="F61" s="24"/>
      <c r="G61" s="24"/>
      <c r="H61" s="24"/>
      <c r="I61" s="23"/>
      <c r="J61" s="23"/>
      <c r="K61" s="212"/>
      <c r="L61" s="214"/>
      <c r="M61" s="23"/>
      <c r="N61" s="23"/>
      <c r="O61" s="23"/>
      <c r="P61" s="23"/>
      <c r="Q61" s="23"/>
    </row>
    <row r="62" spans="1:17" ht="9" customHeight="1">
      <c r="A62" s="22"/>
      <c r="C62" s="24"/>
      <c r="D62" s="24"/>
      <c r="E62" s="24"/>
      <c r="F62" s="24"/>
      <c r="G62" s="24"/>
      <c r="H62" s="24"/>
      <c r="I62" s="23"/>
      <c r="J62" s="23"/>
      <c r="K62" s="212"/>
      <c r="L62" s="214"/>
      <c r="M62" s="23"/>
      <c r="N62" s="23"/>
      <c r="O62" s="23"/>
      <c r="P62" s="23"/>
      <c r="Q62" s="23"/>
    </row>
    <row r="63" spans="1:17" ht="9" customHeight="1">
      <c r="A63" s="22"/>
      <c r="C63" s="24"/>
      <c r="D63" s="24"/>
      <c r="E63" s="24"/>
      <c r="F63" s="24"/>
      <c r="G63" s="24"/>
      <c r="H63" s="24"/>
      <c r="I63" s="23"/>
      <c r="J63" s="23"/>
      <c r="K63" s="212"/>
      <c r="L63" s="214"/>
      <c r="M63" s="23"/>
      <c r="N63" s="23"/>
      <c r="O63" s="23"/>
      <c r="P63" s="23"/>
      <c r="Q63" s="23"/>
    </row>
    <row r="64" spans="1:17" ht="9" customHeight="1">
      <c r="A64" s="185"/>
      <c r="C64" s="24"/>
      <c r="D64" s="24"/>
      <c r="E64" s="24"/>
      <c r="F64" s="24"/>
      <c r="G64" s="24"/>
      <c r="H64" s="24"/>
      <c r="I64" s="23"/>
      <c r="J64" s="23"/>
      <c r="K64" s="212"/>
      <c r="L64" s="214"/>
      <c r="M64" s="23"/>
      <c r="N64" s="23"/>
      <c r="O64" s="23"/>
      <c r="P64" s="23"/>
      <c r="Q64" s="23"/>
    </row>
    <row r="65" spans="1:17" ht="9" customHeight="1">
      <c r="A65" s="22"/>
      <c r="C65" s="24"/>
      <c r="D65" s="24"/>
      <c r="E65" s="24"/>
      <c r="F65" s="24"/>
      <c r="G65" s="24"/>
      <c r="H65" s="24"/>
      <c r="I65" s="23"/>
      <c r="J65" s="23"/>
      <c r="K65" s="212"/>
      <c r="L65" s="214"/>
      <c r="M65" s="23"/>
      <c r="N65" s="23"/>
      <c r="O65" s="23"/>
      <c r="P65" s="23"/>
      <c r="Q65" s="23"/>
    </row>
    <row r="66" spans="1:17" ht="9" customHeight="1">
      <c r="A66" s="22"/>
      <c r="C66" s="24"/>
      <c r="D66" s="24"/>
      <c r="E66" s="24"/>
      <c r="F66" s="24"/>
      <c r="G66" s="24"/>
      <c r="H66" s="24"/>
      <c r="I66" s="23"/>
      <c r="J66" s="23"/>
      <c r="K66" s="212"/>
      <c r="L66" s="214"/>
      <c r="M66" s="23"/>
      <c r="N66" s="23"/>
      <c r="O66" s="23"/>
      <c r="P66" s="23"/>
      <c r="Q66" s="23"/>
    </row>
    <row r="67" spans="1:17" ht="9" customHeight="1">
      <c r="A67" s="22"/>
      <c r="C67" s="24"/>
      <c r="D67" s="24"/>
      <c r="E67" s="24"/>
      <c r="F67" s="24"/>
      <c r="G67" s="24"/>
      <c r="H67" s="24"/>
      <c r="I67" s="23"/>
      <c r="J67" s="23"/>
      <c r="K67" s="212"/>
      <c r="L67" s="214"/>
      <c r="M67" s="23"/>
      <c r="N67" s="23"/>
      <c r="O67" s="23"/>
      <c r="P67" s="23"/>
      <c r="Q67" s="23"/>
    </row>
    <row r="68" spans="1:17" ht="9" customHeight="1">
      <c r="A68" s="22"/>
      <c r="C68" s="24"/>
      <c r="D68" s="24"/>
      <c r="E68" s="24"/>
      <c r="F68" s="24"/>
      <c r="G68" s="24"/>
      <c r="H68" s="24"/>
      <c r="I68" s="23"/>
      <c r="J68" s="23"/>
      <c r="K68" s="212"/>
      <c r="L68" s="214"/>
      <c r="M68" s="23"/>
      <c r="N68" s="23"/>
      <c r="O68" s="23"/>
      <c r="P68" s="23"/>
      <c r="Q68" s="23"/>
    </row>
    <row r="69" spans="1:17" ht="9" customHeight="1">
      <c r="A69" s="185"/>
      <c r="C69" s="24"/>
      <c r="D69" s="24"/>
      <c r="E69" s="24"/>
      <c r="F69" s="24"/>
      <c r="G69" s="24"/>
      <c r="H69" s="24"/>
      <c r="I69" s="23"/>
      <c r="J69" s="23"/>
      <c r="K69" s="212"/>
      <c r="L69" s="214"/>
      <c r="M69" s="23"/>
      <c r="N69" s="23"/>
      <c r="O69" s="23"/>
      <c r="P69" s="23"/>
      <c r="Q69" s="23"/>
    </row>
    <row r="70" spans="1:17" ht="9" customHeight="1">
      <c r="A70" s="186"/>
      <c r="C70" s="24"/>
      <c r="D70" s="24"/>
      <c r="E70" s="24"/>
      <c r="F70" s="24"/>
      <c r="G70" s="24"/>
      <c r="H70" s="24"/>
      <c r="I70" s="23"/>
      <c r="J70" s="23"/>
      <c r="K70" s="212"/>
      <c r="L70" s="214"/>
      <c r="M70" s="23"/>
      <c r="N70" s="23"/>
      <c r="O70" s="23"/>
      <c r="P70" s="23"/>
      <c r="Q70" s="23"/>
    </row>
    <row r="71" spans="1:17" ht="9" customHeight="1">
      <c r="A71" s="186"/>
      <c r="C71" s="24"/>
      <c r="D71" s="24"/>
      <c r="E71" s="24"/>
      <c r="F71" s="24"/>
      <c r="G71" s="24"/>
      <c r="H71" s="24"/>
      <c r="I71" s="23"/>
      <c r="J71" s="23"/>
      <c r="K71" s="212"/>
      <c r="L71" s="214"/>
      <c r="M71" s="23"/>
      <c r="N71" s="23"/>
      <c r="O71" s="23"/>
      <c r="P71" s="23"/>
      <c r="Q71" s="23"/>
    </row>
    <row r="72" spans="1:17" ht="9" customHeight="1">
      <c r="A72" s="186"/>
      <c r="C72" s="24"/>
      <c r="D72" s="24"/>
      <c r="E72" s="24"/>
      <c r="F72" s="24"/>
      <c r="G72" s="24"/>
      <c r="H72" s="24"/>
      <c r="I72" s="23"/>
      <c r="J72" s="23"/>
      <c r="K72" s="212"/>
      <c r="L72" s="214"/>
      <c r="M72" s="23"/>
      <c r="N72" s="23"/>
      <c r="O72" s="23"/>
      <c r="P72" s="23"/>
      <c r="Q72" s="23"/>
    </row>
    <row r="73" spans="1:17" ht="9" customHeight="1">
      <c r="A73" s="186"/>
      <c r="C73" s="24"/>
      <c r="D73" s="24"/>
      <c r="E73" s="24"/>
      <c r="F73" s="24"/>
      <c r="G73" s="24"/>
      <c r="H73" s="24"/>
      <c r="I73" s="23"/>
      <c r="J73" s="23"/>
      <c r="K73" s="212"/>
      <c r="L73" s="214"/>
      <c r="M73" s="23"/>
      <c r="N73" s="23"/>
      <c r="O73" s="23"/>
      <c r="P73" s="23"/>
      <c r="Q73" s="23"/>
    </row>
    <row r="74" spans="1:17" ht="9" customHeight="1">
      <c r="A74" s="187"/>
      <c r="C74" s="24"/>
      <c r="D74" s="24"/>
      <c r="E74" s="24"/>
      <c r="F74" s="24"/>
      <c r="G74" s="24"/>
      <c r="H74" s="24"/>
      <c r="I74" s="23"/>
      <c r="J74" s="23"/>
      <c r="K74" s="212"/>
      <c r="L74" s="214"/>
      <c r="M74" s="23"/>
      <c r="N74" s="23"/>
      <c r="O74" s="23"/>
      <c r="P74" s="23"/>
      <c r="Q74" s="23"/>
    </row>
    <row r="75" spans="1:17" ht="9" customHeight="1">
      <c r="A75" s="187"/>
      <c r="C75" s="24"/>
      <c r="D75" s="24"/>
      <c r="E75" s="24"/>
      <c r="F75" s="24"/>
      <c r="G75" s="24"/>
      <c r="H75" s="24"/>
      <c r="I75" s="23"/>
      <c r="J75" s="23"/>
      <c r="K75" s="212"/>
      <c r="L75" s="214"/>
      <c r="M75" s="23"/>
      <c r="N75" s="23"/>
      <c r="O75" s="23"/>
      <c r="P75" s="23"/>
      <c r="Q75" s="23"/>
    </row>
    <row r="76" spans="1:17" ht="9" customHeight="1">
      <c r="A76" s="188"/>
      <c r="C76" s="24"/>
      <c r="D76" s="24"/>
      <c r="E76" s="24"/>
      <c r="F76" s="24"/>
      <c r="G76" s="24"/>
      <c r="H76" s="24"/>
      <c r="I76" s="23"/>
      <c r="J76" s="23"/>
      <c r="K76" s="212"/>
      <c r="L76" s="214"/>
      <c r="M76" s="23"/>
      <c r="N76" s="23"/>
      <c r="O76" s="23"/>
      <c r="P76" s="23"/>
      <c r="Q76" s="23"/>
    </row>
    <row r="77" spans="1:17" ht="9" customHeight="1">
      <c r="A77" s="22"/>
      <c r="C77" s="24"/>
      <c r="D77" s="24"/>
      <c r="E77" s="24"/>
      <c r="F77" s="24"/>
      <c r="G77" s="24"/>
      <c r="H77" s="24"/>
      <c r="I77" s="23"/>
      <c r="J77" s="23"/>
      <c r="K77" s="212"/>
      <c r="L77" s="214"/>
      <c r="M77" s="23"/>
      <c r="N77" s="23"/>
      <c r="O77" s="23"/>
      <c r="P77" s="23"/>
      <c r="Q77" s="23"/>
    </row>
    <row r="78" spans="1:17" ht="9" customHeight="1">
      <c r="A78" s="22"/>
      <c r="C78" s="24"/>
      <c r="D78" s="24"/>
      <c r="E78" s="24"/>
      <c r="F78" s="24"/>
      <c r="G78" s="24"/>
      <c r="H78" s="24"/>
      <c r="I78" s="23"/>
      <c r="J78" s="23"/>
      <c r="K78" s="212"/>
      <c r="L78" s="214"/>
      <c r="M78" s="23"/>
      <c r="N78" s="23"/>
      <c r="O78" s="23"/>
      <c r="P78" s="23"/>
      <c r="Q78" s="23"/>
    </row>
    <row r="79" spans="1:17" ht="9" customHeight="1">
      <c r="A79" s="22"/>
      <c r="C79" s="24"/>
      <c r="D79" s="24"/>
      <c r="E79" s="24"/>
      <c r="F79" s="24"/>
      <c r="G79" s="24"/>
      <c r="H79" s="24"/>
      <c r="I79" s="23"/>
      <c r="J79" s="23"/>
      <c r="K79" s="212"/>
      <c r="L79" s="214"/>
      <c r="M79" s="23"/>
      <c r="N79" s="23"/>
      <c r="O79" s="23"/>
      <c r="P79" s="23"/>
      <c r="Q79" s="23"/>
    </row>
    <row r="80" spans="1:17" ht="9" customHeight="1">
      <c r="A80" s="22"/>
      <c r="C80" s="24"/>
      <c r="D80" s="24"/>
      <c r="E80" s="24"/>
      <c r="F80" s="24"/>
      <c r="G80" s="24"/>
      <c r="H80" s="24"/>
      <c r="I80" s="23"/>
      <c r="J80" s="23"/>
      <c r="K80" s="212"/>
      <c r="L80" s="214"/>
      <c r="M80" s="23"/>
      <c r="N80" s="23"/>
      <c r="O80" s="23"/>
      <c r="P80" s="23"/>
      <c r="Q80" s="23"/>
    </row>
    <row r="81" spans="1:17" ht="9" customHeight="1">
      <c r="A81" s="186"/>
      <c r="C81" s="24"/>
      <c r="D81" s="24"/>
      <c r="E81" s="24"/>
      <c r="F81" s="24"/>
      <c r="G81" s="24"/>
      <c r="H81" s="24"/>
      <c r="I81" s="23"/>
      <c r="J81" s="23"/>
      <c r="K81" s="212"/>
      <c r="L81" s="214"/>
      <c r="M81" s="23"/>
      <c r="N81" s="23"/>
      <c r="O81" s="23"/>
      <c r="P81" s="23"/>
      <c r="Q81" s="23"/>
    </row>
    <row r="82" spans="1:17" ht="9" customHeight="1">
      <c r="A82" s="188"/>
      <c r="C82" s="24"/>
      <c r="D82" s="24"/>
      <c r="E82" s="24"/>
      <c r="F82" s="24"/>
      <c r="G82" s="24"/>
      <c r="H82" s="24"/>
      <c r="I82" s="23"/>
      <c r="J82" s="23"/>
      <c r="K82" s="212"/>
      <c r="L82" s="214"/>
      <c r="M82" s="23"/>
      <c r="N82" s="23"/>
      <c r="O82" s="23"/>
      <c r="P82" s="23"/>
      <c r="Q82" s="23"/>
    </row>
    <row r="83" spans="1:17" ht="9" customHeight="1">
      <c r="A83" s="22"/>
      <c r="C83" s="24"/>
      <c r="D83" s="24"/>
      <c r="E83" s="24"/>
      <c r="F83" s="24"/>
      <c r="G83" s="24"/>
      <c r="H83" s="24"/>
      <c r="I83" s="23"/>
      <c r="J83" s="23"/>
      <c r="K83" s="212"/>
      <c r="L83" s="214"/>
      <c r="M83" s="23"/>
      <c r="N83" s="23"/>
      <c r="O83" s="23"/>
      <c r="P83" s="23"/>
      <c r="Q83" s="23"/>
    </row>
    <row r="84" spans="1:17" ht="9" customHeight="1">
      <c r="A84" s="22"/>
      <c r="C84" s="24"/>
      <c r="D84" s="24"/>
      <c r="E84" s="24"/>
      <c r="F84" s="24"/>
      <c r="G84" s="24"/>
      <c r="H84" s="24"/>
      <c r="I84" s="23"/>
      <c r="J84" s="23"/>
      <c r="K84" s="212"/>
      <c r="L84" s="214"/>
      <c r="M84" s="23"/>
      <c r="N84" s="23"/>
      <c r="O84" s="23"/>
      <c r="P84" s="23"/>
      <c r="Q84" s="23"/>
    </row>
    <row r="85" spans="1:17" ht="9" customHeight="1">
      <c r="A85" s="22"/>
      <c r="C85" s="24"/>
      <c r="D85" s="24"/>
      <c r="E85" s="24"/>
      <c r="F85" s="24"/>
      <c r="G85" s="24"/>
      <c r="H85" s="24"/>
      <c r="I85" s="23"/>
      <c r="J85" s="23"/>
      <c r="K85" s="212"/>
      <c r="L85" s="214"/>
      <c r="M85" s="23"/>
      <c r="N85" s="23"/>
      <c r="O85" s="23"/>
      <c r="P85" s="23"/>
      <c r="Q85" s="23"/>
    </row>
    <row r="86" spans="1:17" ht="9" customHeight="1">
      <c r="A86" s="22"/>
      <c r="C86" s="24"/>
      <c r="D86" s="24"/>
      <c r="E86" s="24"/>
      <c r="F86" s="24"/>
      <c r="G86" s="24"/>
      <c r="H86" s="24"/>
      <c r="I86" s="23"/>
      <c r="J86" s="23"/>
      <c r="K86" s="212"/>
      <c r="L86" s="214"/>
      <c r="M86" s="23"/>
      <c r="N86" s="23"/>
      <c r="O86" s="23"/>
      <c r="P86" s="23"/>
      <c r="Q86" s="23"/>
    </row>
    <row r="87" spans="1:17" ht="9" customHeight="1">
      <c r="A87" s="186"/>
      <c r="C87" s="24"/>
      <c r="D87" s="24"/>
      <c r="E87" s="24"/>
      <c r="F87" s="24"/>
      <c r="G87" s="24"/>
      <c r="H87" s="24"/>
      <c r="I87" s="23"/>
      <c r="J87" s="23"/>
      <c r="K87" s="212"/>
      <c r="L87" s="214"/>
      <c r="M87" s="23"/>
      <c r="N87" s="23"/>
      <c r="O87" s="23"/>
      <c r="P87" s="23"/>
      <c r="Q87" s="23"/>
    </row>
    <row r="88" spans="1:17" ht="9" customHeight="1">
      <c r="A88" s="188"/>
      <c r="C88" s="24"/>
      <c r="D88" s="24"/>
      <c r="E88" s="24"/>
      <c r="F88" s="24"/>
      <c r="G88" s="24"/>
      <c r="H88" s="24"/>
      <c r="I88" s="23"/>
      <c r="J88" s="23"/>
      <c r="K88" s="212"/>
      <c r="L88" s="214"/>
      <c r="M88" s="23"/>
      <c r="N88" s="23"/>
      <c r="O88" s="23"/>
      <c r="P88" s="23"/>
      <c r="Q88" s="23"/>
    </row>
    <row r="89" spans="1:17" ht="9" customHeight="1">
      <c r="A89" s="22"/>
      <c r="C89" s="24"/>
      <c r="D89" s="24"/>
      <c r="E89" s="24"/>
      <c r="F89" s="24"/>
      <c r="G89" s="24"/>
      <c r="H89" s="24"/>
      <c r="I89" s="23"/>
      <c r="J89" s="23"/>
      <c r="K89" s="212"/>
      <c r="L89" s="214"/>
      <c r="M89" s="23"/>
      <c r="N89" s="23"/>
      <c r="O89" s="23"/>
      <c r="P89" s="23"/>
      <c r="Q89" s="23"/>
    </row>
    <row r="90" spans="1:17" ht="9" customHeight="1">
      <c r="A90" s="22"/>
      <c r="C90" s="24"/>
      <c r="D90" s="24"/>
      <c r="E90" s="24"/>
      <c r="F90" s="24"/>
      <c r="G90" s="24"/>
      <c r="H90" s="24"/>
      <c r="I90" s="23"/>
      <c r="J90" s="23"/>
      <c r="K90" s="212"/>
      <c r="L90" s="214"/>
      <c r="M90" s="23"/>
      <c r="N90" s="23"/>
      <c r="O90" s="23"/>
      <c r="P90" s="23"/>
      <c r="Q90" s="23"/>
    </row>
    <row r="91" spans="1:17" ht="9" customHeight="1">
      <c r="A91" s="22"/>
      <c r="C91" s="48"/>
      <c r="D91" s="48"/>
      <c r="E91" s="48"/>
      <c r="F91" s="48"/>
      <c r="G91" s="48"/>
      <c r="H91" s="48"/>
      <c r="K91" s="179"/>
      <c r="L91" s="214"/>
    </row>
    <row r="92" spans="1:17" ht="9" customHeight="1">
      <c r="A92" s="22"/>
      <c r="C92" s="48"/>
      <c r="D92" s="48"/>
      <c r="E92" s="48"/>
      <c r="F92" s="48"/>
      <c r="G92" s="48"/>
      <c r="H92" s="48"/>
      <c r="K92" s="179"/>
      <c r="L92" s="214"/>
    </row>
    <row r="93" spans="1:17" ht="9" customHeight="1">
      <c r="A93" s="22"/>
      <c r="C93" s="48"/>
      <c r="D93" s="48"/>
      <c r="E93" s="48"/>
      <c r="F93" s="48"/>
      <c r="G93" s="48"/>
      <c r="H93" s="48"/>
      <c r="K93" s="179"/>
      <c r="L93" s="214"/>
    </row>
    <row r="94" spans="1:17" ht="9" customHeight="1">
      <c r="A94" s="22"/>
      <c r="C94" s="48"/>
      <c r="D94" s="48"/>
      <c r="E94" s="48"/>
      <c r="F94" s="48"/>
      <c r="G94" s="48"/>
      <c r="H94" s="48"/>
      <c r="K94" s="179"/>
      <c r="L94" s="214"/>
    </row>
    <row r="95" spans="1:17" ht="9" customHeight="1">
      <c r="A95" s="22"/>
      <c r="C95" s="48"/>
      <c r="D95" s="48"/>
      <c r="E95" s="48"/>
      <c r="F95" s="48"/>
      <c r="G95" s="48"/>
      <c r="H95" s="48"/>
      <c r="K95" s="179"/>
      <c r="L95" s="214"/>
    </row>
    <row r="96" spans="1:17" ht="9" customHeight="1">
      <c r="A96" s="22"/>
      <c r="C96" s="48"/>
      <c r="D96" s="48"/>
      <c r="E96" s="48"/>
      <c r="F96" s="48"/>
      <c r="G96" s="48"/>
      <c r="H96" s="48"/>
      <c r="K96" s="179"/>
      <c r="L96" s="214"/>
    </row>
    <row r="97" spans="1:12" ht="9" customHeight="1">
      <c r="A97" s="186"/>
      <c r="C97" s="48"/>
      <c r="D97" s="48"/>
      <c r="E97" s="48"/>
      <c r="F97" s="48"/>
      <c r="G97" s="48"/>
      <c r="H97" s="48"/>
      <c r="K97" s="179"/>
      <c r="L97" s="214"/>
    </row>
    <row r="98" spans="1:12" ht="9" customHeight="1">
      <c r="A98" s="188"/>
      <c r="C98" s="48"/>
      <c r="D98" s="48"/>
      <c r="E98" s="48"/>
      <c r="F98" s="48"/>
      <c r="G98" s="48"/>
      <c r="H98" s="48"/>
      <c r="K98" s="179"/>
      <c r="L98" s="214"/>
    </row>
    <row r="99" spans="1:12" ht="9" customHeight="1">
      <c r="A99" s="22"/>
      <c r="C99" s="48"/>
      <c r="D99" s="48"/>
      <c r="E99" s="48"/>
      <c r="F99" s="48"/>
      <c r="G99" s="48"/>
      <c r="H99" s="48"/>
      <c r="K99" s="179"/>
      <c r="L99" s="214"/>
    </row>
    <row r="100" spans="1:12" ht="9" customHeight="1">
      <c r="A100" s="22"/>
      <c r="C100" s="48"/>
      <c r="D100" s="48"/>
      <c r="E100" s="48"/>
      <c r="F100" s="48"/>
      <c r="G100" s="48"/>
      <c r="H100" s="48"/>
      <c r="K100" s="179"/>
      <c r="L100" s="214"/>
    </row>
    <row r="101" spans="1:12" ht="9" customHeight="1">
      <c r="A101" s="22"/>
      <c r="C101" s="48"/>
      <c r="D101" s="48"/>
      <c r="E101" s="48"/>
      <c r="F101" s="48"/>
      <c r="G101" s="48"/>
      <c r="H101" s="48"/>
      <c r="K101" s="179"/>
      <c r="L101" s="214"/>
    </row>
    <row r="102" spans="1:12" ht="9" customHeight="1">
      <c r="A102" s="22"/>
      <c r="C102" s="48"/>
      <c r="D102" s="48"/>
      <c r="E102" s="48"/>
      <c r="F102" s="48"/>
      <c r="G102" s="48"/>
      <c r="H102" s="48"/>
      <c r="K102" s="179"/>
      <c r="L102" s="214"/>
    </row>
    <row r="103" spans="1:12" ht="9" customHeight="1">
      <c r="A103" s="22"/>
      <c r="C103" s="48"/>
      <c r="D103" s="48"/>
      <c r="E103" s="48"/>
      <c r="F103" s="48"/>
      <c r="G103" s="48"/>
      <c r="H103" s="48"/>
      <c r="K103" s="179"/>
      <c r="L103" s="214"/>
    </row>
    <row r="104" spans="1:12" ht="9" customHeight="1">
      <c r="A104" s="22"/>
      <c r="C104" s="48"/>
      <c r="D104" s="48"/>
      <c r="E104" s="48"/>
      <c r="F104" s="48"/>
      <c r="G104" s="48"/>
      <c r="H104" s="48"/>
      <c r="K104" s="179"/>
      <c r="L104" s="214"/>
    </row>
    <row r="105" spans="1:12" ht="9" customHeight="1">
      <c r="A105" s="22"/>
      <c r="C105" s="48"/>
      <c r="D105" s="48"/>
      <c r="E105" s="48"/>
      <c r="F105" s="48"/>
      <c r="G105" s="48"/>
      <c r="H105" s="48"/>
      <c r="K105" s="179"/>
      <c r="L105" s="214"/>
    </row>
    <row r="106" spans="1:12" ht="9" customHeight="1">
      <c r="A106" s="22"/>
      <c r="C106" s="48"/>
      <c r="D106" s="48"/>
      <c r="E106" s="48"/>
      <c r="F106" s="48"/>
      <c r="G106" s="48"/>
      <c r="H106" s="48"/>
      <c r="K106" s="179"/>
      <c r="L106" s="214"/>
    </row>
    <row r="107" spans="1:12" ht="9" customHeight="1">
      <c r="A107" s="22"/>
      <c r="C107" s="48"/>
      <c r="D107" s="48"/>
      <c r="E107" s="48"/>
      <c r="F107" s="48"/>
      <c r="G107" s="48"/>
      <c r="H107" s="48"/>
      <c r="K107" s="179"/>
      <c r="L107" s="214"/>
    </row>
    <row r="108" spans="1:12" ht="9" customHeight="1">
      <c r="A108" s="188"/>
      <c r="C108" s="48"/>
      <c r="D108" s="48"/>
      <c r="E108" s="48"/>
      <c r="F108" s="48"/>
      <c r="G108" s="48"/>
      <c r="H108" s="48"/>
      <c r="K108" s="179"/>
      <c r="L108" s="214"/>
    </row>
    <row r="109" spans="1:12" ht="9" customHeight="1">
      <c r="A109" s="22"/>
      <c r="C109" s="48"/>
      <c r="D109" s="48"/>
      <c r="E109" s="48"/>
      <c r="F109" s="48"/>
      <c r="G109" s="48"/>
      <c r="H109" s="48"/>
      <c r="K109" s="179"/>
      <c r="L109" s="214"/>
    </row>
    <row r="110" spans="1:12" ht="9" customHeight="1">
      <c r="A110" s="22"/>
      <c r="C110" s="48"/>
      <c r="D110" s="48"/>
      <c r="E110" s="48"/>
      <c r="F110" s="48"/>
      <c r="G110" s="48"/>
      <c r="H110" s="48"/>
      <c r="K110" s="179"/>
      <c r="L110" s="214"/>
    </row>
    <row r="111" spans="1:12" ht="9" customHeight="1">
      <c r="A111" s="22"/>
      <c r="C111" s="48"/>
      <c r="D111" s="48"/>
      <c r="E111" s="48"/>
      <c r="F111" s="48"/>
      <c r="G111" s="48"/>
      <c r="H111" s="48"/>
      <c r="K111" s="179"/>
      <c r="L111" s="214"/>
    </row>
    <row r="112" spans="1:12">
      <c r="A112" s="189"/>
      <c r="C112" s="48"/>
      <c r="D112" s="48"/>
      <c r="E112" s="48"/>
      <c r="F112" s="48"/>
      <c r="G112" s="48"/>
      <c r="H112" s="48"/>
      <c r="K112" s="179"/>
      <c r="L112" s="214"/>
    </row>
    <row r="113" spans="1:12">
      <c r="A113" s="189"/>
      <c r="C113" s="48"/>
      <c r="D113" s="48"/>
      <c r="E113" s="48"/>
      <c r="F113" s="48"/>
      <c r="G113" s="48"/>
      <c r="H113" s="48"/>
      <c r="K113" s="179"/>
      <c r="L113" s="214"/>
    </row>
    <row r="114" spans="1:12">
      <c r="A114" s="189"/>
      <c r="C114" s="48"/>
      <c r="D114" s="48"/>
      <c r="E114" s="48"/>
      <c r="F114" s="48"/>
      <c r="G114" s="48"/>
      <c r="H114" s="48"/>
      <c r="K114" s="179"/>
      <c r="L114" s="214"/>
    </row>
    <row r="115" spans="1:12">
      <c r="A115" s="189"/>
      <c r="C115" s="48"/>
      <c r="D115" s="48"/>
      <c r="E115" s="48"/>
      <c r="F115" s="48"/>
      <c r="G115" s="48"/>
      <c r="H115" s="48"/>
      <c r="K115" s="179"/>
    </row>
    <row r="116" spans="1:12">
      <c r="A116" s="189"/>
      <c r="C116" s="48"/>
      <c r="D116" s="48"/>
      <c r="E116" s="48"/>
      <c r="F116" s="48"/>
      <c r="G116" s="48"/>
      <c r="H116" s="48"/>
      <c r="K116" s="179"/>
    </row>
    <row r="117" spans="1:12">
      <c r="A117" s="189"/>
      <c r="C117" s="48"/>
      <c r="D117" s="48"/>
      <c r="E117" s="48"/>
      <c r="F117" s="48"/>
      <c r="G117" s="48"/>
      <c r="H117" s="48"/>
      <c r="K117" s="179"/>
    </row>
    <row r="118" spans="1:12">
      <c r="A118" s="189"/>
      <c r="C118" s="48"/>
      <c r="D118" s="48"/>
      <c r="E118" s="48"/>
      <c r="F118" s="48"/>
      <c r="G118" s="48"/>
      <c r="H118" s="48"/>
      <c r="K118" s="179"/>
    </row>
    <row r="119" spans="1:12" ht="15.75">
      <c r="A119" s="190"/>
      <c r="C119" s="48"/>
      <c r="D119" s="48"/>
      <c r="E119" s="48"/>
      <c r="F119" s="48"/>
      <c r="G119" s="48"/>
      <c r="H119" s="48"/>
      <c r="K119" s="179"/>
    </row>
    <row r="120" spans="1:12" ht="15.75">
      <c r="A120" s="190"/>
      <c r="C120" s="48"/>
      <c r="D120" s="48"/>
      <c r="E120" s="48"/>
      <c r="F120" s="48"/>
      <c r="G120" s="48"/>
      <c r="H120" s="48"/>
      <c r="K120" s="179"/>
    </row>
    <row r="121" spans="1:12" ht="15.75">
      <c r="A121" s="190"/>
      <c r="C121" s="48"/>
      <c r="D121" s="48"/>
      <c r="E121" s="48"/>
      <c r="F121" s="48"/>
      <c r="G121" s="48"/>
      <c r="H121" s="48"/>
      <c r="K121" s="179"/>
    </row>
    <row r="122" spans="1:12" ht="15.75">
      <c r="A122" s="190"/>
      <c r="C122" s="48"/>
      <c r="D122" s="48"/>
      <c r="E122" s="48"/>
      <c r="F122" s="48"/>
      <c r="G122" s="48"/>
      <c r="H122" s="48"/>
      <c r="K122" s="179"/>
    </row>
    <row r="123" spans="1:12" ht="15.75">
      <c r="A123" s="190"/>
      <c r="C123" s="48"/>
      <c r="D123" s="48"/>
      <c r="E123" s="48"/>
      <c r="F123" s="48"/>
      <c r="G123" s="48"/>
      <c r="H123" s="48"/>
      <c r="K123" s="179"/>
    </row>
    <row r="124" spans="1:12" ht="15.75">
      <c r="A124" s="190"/>
      <c r="C124" s="48"/>
      <c r="D124" s="48"/>
      <c r="E124" s="48"/>
      <c r="F124" s="48"/>
      <c r="G124" s="48"/>
      <c r="H124" s="48"/>
      <c r="K124" s="179"/>
    </row>
    <row r="125" spans="1:12" ht="15.75">
      <c r="A125" s="190"/>
      <c r="C125" s="48"/>
      <c r="D125" s="48"/>
      <c r="E125" s="48"/>
      <c r="F125" s="48"/>
      <c r="G125" s="48"/>
      <c r="H125" s="48"/>
      <c r="K125" s="179"/>
    </row>
    <row r="126" spans="1:12" ht="15.75">
      <c r="A126" s="190"/>
      <c r="C126" s="48"/>
      <c r="D126" s="48"/>
      <c r="E126" s="48"/>
      <c r="F126" s="48"/>
      <c r="G126" s="48"/>
      <c r="H126" s="48"/>
      <c r="K126" s="179"/>
    </row>
    <row r="127" spans="1:12" ht="15.75">
      <c r="A127" s="190"/>
      <c r="C127" s="48"/>
      <c r="D127" s="48"/>
      <c r="E127" s="48"/>
      <c r="F127" s="48"/>
      <c r="G127" s="48"/>
      <c r="H127" s="48"/>
      <c r="K127" s="179"/>
    </row>
    <row r="128" spans="1:12" ht="15.75">
      <c r="A128" s="190"/>
      <c r="C128" s="48"/>
      <c r="D128" s="48"/>
      <c r="E128" s="48"/>
      <c r="F128" s="48"/>
      <c r="G128" s="48"/>
      <c r="H128" s="48"/>
      <c r="K128" s="179"/>
    </row>
    <row r="129" spans="1:11" ht="15.75">
      <c r="A129" s="190"/>
      <c r="C129" s="48"/>
      <c r="D129" s="48"/>
      <c r="E129" s="48"/>
      <c r="F129" s="48"/>
      <c r="G129" s="48"/>
      <c r="H129" s="48"/>
      <c r="K129" s="179"/>
    </row>
    <row r="130" spans="1:11" ht="15.75">
      <c r="A130" s="190"/>
      <c r="C130" s="48"/>
      <c r="D130" s="48"/>
      <c r="E130" s="48"/>
      <c r="F130" s="48"/>
      <c r="G130" s="48"/>
      <c r="H130" s="48"/>
      <c r="K130" s="179"/>
    </row>
    <row r="131" spans="1:11" ht="15.75">
      <c r="A131" s="190"/>
      <c r="C131" s="48"/>
      <c r="D131" s="48"/>
      <c r="E131" s="48"/>
      <c r="F131" s="48"/>
      <c r="G131" s="48"/>
      <c r="H131" s="48"/>
      <c r="K131" s="179"/>
    </row>
    <row r="132" spans="1:11" ht="15.75">
      <c r="A132" s="190"/>
      <c r="C132" s="48"/>
      <c r="D132" s="48"/>
      <c r="E132" s="48"/>
      <c r="F132" s="48"/>
      <c r="G132" s="48"/>
      <c r="H132" s="48"/>
      <c r="K132" s="179"/>
    </row>
    <row r="133" spans="1:11" ht="15.75">
      <c r="A133" s="190"/>
      <c r="C133" s="48"/>
      <c r="D133" s="48"/>
      <c r="E133" s="48"/>
      <c r="F133" s="48"/>
      <c r="G133" s="48"/>
      <c r="H133" s="48"/>
      <c r="K133" s="179"/>
    </row>
    <row r="134" spans="1:11" ht="15.75">
      <c r="A134" s="190"/>
      <c r="C134" s="48"/>
      <c r="D134" s="48"/>
      <c r="E134" s="48"/>
      <c r="F134" s="48"/>
      <c r="G134" s="48"/>
      <c r="H134" s="48"/>
      <c r="K134" s="179"/>
    </row>
    <row r="135" spans="1:11" ht="15.75">
      <c r="A135" s="190"/>
      <c r="C135" s="48"/>
      <c r="D135" s="48"/>
      <c r="E135" s="48"/>
      <c r="F135" s="48"/>
      <c r="G135" s="48"/>
      <c r="H135" s="48"/>
      <c r="K135" s="179"/>
    </row>
    <row r="136" spans="1:11" ht="15.75">
      <c r="A136" s="190"/>
      <c r="C136" s="48"/>
      <c r="D136" s="48"/>
      <c r="E136" s="48"/>
      <c r="F136" s="48"/>
      <c r="G136" s="48"/>
      <c r="H136" s="48"/>
      <c r="K136" s="179"/>
    </row>
    <row r="137" spans="1:11" ht="15.75">
      <c r="A137" s="190"/>
      <c r="C137" s="48"/>
      <c r="D137" s="48"/>
      <c r="E137" s="48"/>
      <c r="F137" s="48"/>
      <c r="G137" s="48"/>
      <c r="H137" s="48"/>
      <c r="K137" s="179"/>
    </row>
    <row r="138" spans="1:11" ht="15.75">
      <c r="A138" s="190"/>
      <c r="C138" s="48"/>
      <c r="D138" s="48"/>
      <c r="E138" s="48"/>
      <c r="F138" s="48"/>
      <c r="G138" s="48"/>
      <c r="H138" s="48"/>
      <c r="K138" s="179"/>
    </row>
    <row r="139" spans="1:11" ht="15.75">
      <c r="A139" s="190"/>
      <c r="C139" s="48"/>
      <c r="D139" s="48"/>
      <c r="E139" s="48"/>
      <c r="F139" s="48"/>
      <c r="G139" s="48"/>
      <c r="H139" s="48"/>
      <c r="K139" s="179"/>
    </row>
    <row r="140" spans="1:11" ht="15.75">
      <c r="A140" s="190"/>
      <c r="C140" s="48"/>
      <c r="D140" s="48"/>
      <c r="E140" s="48"/>
      <c r="F140" s="48"/>
      <c r="G140" s="48"/>
      <c r="H140" s="48"/>
      <c r="K140" s="179"/>
    </row>
    <row r="141" spans="1:11" ht="15.75">
      <c r="A141" s="190"/>
      <c r="C141" s="48"/>
      <c r="D141" s="48"/>
      <c r="E141" s="48"/>
      <c r="F141" s="48"/>
      <c r="G141" s="48"/>
      <c r="H141" s="48"/>
      <c r="K141" s="179"/>
    </row>
    <row r="142" spans="1:11" ht="15.75">
      <c r="A142" s="190"/>
      <c r="C142" s="48"/>
      <c r="D142" s="48"/>
      <c r="E142" s="48"/>
      <c r="F142" s="48"/>
      <c r="G142" s="48"/>
      <c r="H142" s="48"/>
      <c r="K142" s="179"/>
    </row>
    <row r="143" spans="1:11" ht="15.75">
      <c r="A143" s="190"/>
      <c r="C143" s="48"/>
      <c r="D143" s="48"/>
      <c r="E143" s="48"/>
      <c r="F143" s="48"/>
      <c r="G143" s="48"/>
      <c r="H143" s="48"/>
      <c r="K143" s="179"/>
    </row>
    <row r="144" spans="1:11" ht="15.75">
      <c r="A144" s="190"/>
      <c r="C144" s="48"/>
      <c r="D144" s="48"/>
      <c r="E144" s="48"/>
      <c r="F144" s="48"/>
      <c r="G144" s="48"/>
      <c r="H144" s="48"/>
      <c r="K144" s="179"/>
    </row>
    <row r="145" spans="1:11" ht="15.75">
      <c r="A145" s="190"/>
      <c r="C145" s="48"/>
      <c r="D145" s="48"/>
      <c r="E145" s="48"/>
      <c r="F145" s="48"/>
      <c r="G145" s="48"/>
      <c r="H145" s="48"/>
      <c r="K145" s="179"/>
    </row>
    <row r="146" spans="1:11" ht="15.75">
      <c r="A146" s="190"/>
      <c r="C146" s="48"/>
      <c r="D146" s="48"/>
      <c r="E146" s="48"/>
      <c r="F146" s="48"/>
      <c r="G146" s="48"/>
      <c r="H146" s="48"/>
      <c r="K146" s="179"/>
    </row>
    <row r="147" spans="1:11" ht="15.75">
      <c r="A147" s="190"/>
      <c r="C147" s="48"/>
      <c r="D147" s="48"/>
      <c r="E147" s="48"/>
      <c r="F147" s="48"/>
      <c r="G147" s="48"/>
      <c r="H147" s="48"/>
      <c r="K147" s="179"/>
    </row>
    <row r="148" spans="1:11" ht="15.75">
      <c r="A148" s="190"/>
      <c r="C148" s="48"/>
      <c r="D148" s="48"/>
      <c r="E148" s="48"/>
      <c r="F148" s="48"/>
      <c r="G148" s="48"/>
      <c r="H148" s="48"/>
      <c r="K148" s="179"/>
    </row>
    <row r="149" spans="1:11" ht="15.75">
      <c r="A149" s="190"/>
      <c r="C149" s="48"/>
      <c r="D149" s="48"/>
      <c r="E149" s="48"/>
      <c r="F149" s="48"/>
      <c r="G149" s="48"/>
      <c r="H149" s="48"/>
      <c r="K149" s="179"/>
    </row>
    <row r="150" spans="1:11" ht="15.75">
      <c r="A150" s="190"/>
      <c r="C150" s="48"/>
      <c r="D150" s="48"/>
      <c r="E150" s="48"/>
      <c r="F150" s="48"/>
      <c r="G150" s="48"/>
      <c r="H150" s="48"/>
      <c r="K150" s="179"/>
    </row>
    <row r="151" spans="1:11" ht="15.75">
      <c r="A151" s="190"/>
      <c r="C151" s="48"/>
      <c r="D151" s="48"/>
      <c r="E151" s="48"/>
      <c r="F151" s="48"/>
      <c r="G151" s="48"/>
      <c r="H151" s="48"/>
      <c r="K151" s="179"/>
    </row>
    <row r="152" spans="1:11" ht="15.75">
      <c r="A152" s="190"/>
      <c r="C152" s="48"/>
      <c r="D152" s="48"/>
      <c r="E152" s="48"/>
      <c r="F152" s="48"/>
      <c r="G152" s="48"/>
      <c r="H152" s="48"/>
      <c r="K152" s="179"/>
    </row>
    <row r="153" spans="1:11" ht="15.75">
      <c r="A153" s="190"/>
      <c r="C153" s="48"/>
      <c r="D153" s="48"/>
      <c r="E153" s="48"/>
      <c r="F153" s="48"/>
      <c r="G153" s="48"/>
      <c r="H153" s="48"/>
      <c r="K153" s="179"/>
    </row>
    <row r="154" spans="1:11" ht="15.75">
      <c r="A154" s="190"/>
      <c r="C154" s="48"/>
      <c r="D154" s="48"/>
      <c r="E154" s="48"/>
      <c r="F154" s="48"/>
      <c r="G154" s="48"/>
      <c r="H154" s="48"/>
      <c r="K154" s="179"/>
    </row>
    <row r="155" spans="1:11" ht="15.75">
      <c r="A155" s="190"/>
      <c r="C155" s="48"/>
      <c r="D155" s="48"/>
      <c r="E155" s="48"/>
      <c r="F155" s="48"/>
      <c r="G155" s="48"/>
      <c r="H155" s="48"/>
      <c r="K155" s="179"/>
    </row>
    <row r="156" spans="1:11" ht="15.75">
      <c r="A156" s="190"/>
      <c r="C156" s="48"/>
      <c r="D156" s="48"/>
      <c r="E156" s="48"/>
      <c r="F156" s="48"/>
      <c r="G156" s="48"/>
      <c r="H156" s="48"/>
      <c r="K156" s="179"/>
    </row>
    <row r="157" spans="1:11" ht="15.75">
      <c r="A157" s="190"/>
      <c r="C157" s="48"/>
      <c r="D157" s="48"/>
      <c r="E157" s="48"/>
      <c r="F157" s="48"/>
      <c r="G157" s="48"/>
      <c r="H157" s="48"/>
      <c r="K157" s="179"/>
    </row>
    <row r="158" spans="1:11" ht="15.75">
      <c r="A158" s="190"/>
      <c r="C158" s="48"/>
      <c r="D158" s="48"/>
      <c r="E158" s="48"/>
      <c r="F158" s="48"/>
      <c r="G158" s="48"/>
      <c r="H158" s="48"/>
      <c r="K158" s="179"/>
    </row>
    <row r="159" spans="1:11" ht="15.75">
      <c r="A159" s="190"/>
      <c r="C159" s="48"/>
      <c r="D159" s="48"/>
      <c r="E159" s="48"/>
      <c r="F159" s="48"/>
      <c r="G159" s="48"/>
      <c r="H159" s="48"/>
      <c r="K159" s="179"/>
    </row>
    <row r="160" spans="1:11" ht="15.75">
      <c r="A160" s="190"/>
      <c r="C160" s="48"/>
      <c r="D160" s="48"/>
      <c r="E160" s="48"/>
      <c r="F160" s="48"/>
      <c r="G160" s="48"/>
      <c r="H160" s="48"/>
      <c r="K160" s="179"/>
    </row>
    <row r="161" spans="1:11" ht="15.75">
      <c r="A161" s="190"/>
      <c r="C161" s="48"/>
      <c r="D161" s="48"/>
      <c r="E161" s="48"/>
      <c r="F161" s="48"/>
      <c r="G161" s="48"/>
      <c r="H161" s="48"/>
      <c r="K161" s="179"/>
    </row>
    <row r="162" spans="1:11" ht="15.75">
      <c r="A162" s="190"/>
      <c r="C162" s="48"/>
      <c r="D162" s="48"/>
      <c r="E162" s="48"/>
      <c r="F162" s="48"/>
      <c r="G162" s="48"/>
      <c r="H162" s="48"/>
      <c r="K162" s="179"/>
    </row>
    <row r="163" spans="1:11" ht="15.75">
      <c r="A163" s="190"/>
      <c r="C163" s="48"/>
      <c r="D163" s="48"/>
      <c r="E163" s="48"/>
      <c r="F163" s="48"/>
      <c r="G163" s="48"/>
      <c r="H163" s="48"/>
      <c r="K163" s="179"/>
    </row>
    <row r="164" spans="1:11" ht="15.75">
      <c r="A164" s="190"/>
      <c r="C164" s="48"/>
      <c r="D164" s="48"/>
      <c r="E164" s="48"/>
      <c r="F164" s="48"/>
      <c r="G164" s="48"/>
      <c r="H164" s="48"/>
      <c r="K164" s="179"/>
    </row>
    <row r="165" spans="1:11" ht="15.75">
      <c r="A165" s="190"/>
      <c r="C165" s="48"/>
      <c r="D165" s="48"/>
      <c r="E165" s="48"/>
      <c r="F165" s="48"/>
      <c r="G165" s="48"/>
      <c r="H165" s="48"/>
      <c r="K165" s="179"/>
    </row>
    <row r="166" spans="1:11" ht="15.75">
      <c r="A166" s="190"/>
      <c r="C166" s="48"/>
      <c r="D166" s="48"/>
      <c r="E166" s="48"/>
      <c r="F166" s="48"/>
      <c r="G166" s="48"/>
      <c r="H166" s="48"/>
      <c r="K166" s="179"/>
    </row>
    <row r="167" spans="1:11" ht="15.75">
      <c r="A167" s="190"/>
      <c r="C167" s="48"/>
      <c r="D167" s="48"/>
      <c r="E167" s="48"/>
      <c r="F167" s="48"/>
      <c r="G167" s="48"/>
      <c r="H167" s="48"/>
      <c r="K167" s="179"/>
    </row>
    <row r="168" spans="1:11" ht="15.75">
      <c r="A168" s="190"/>
      <c r="C168" s="48"/>
      <c r="D168" s="48"/>
      <c r="E168" s="48"/>
      <c r="F168" s="48"/>
      <c r="G168" s="48"/>
      <c r="H168" s="48"/>
      <c r="K168" s="179"/>
    </row>
    <row r="169" spans="1:11" ht="15.75">
      <c r="A169" s="190"/>
      <c r="C169" s="48"/>
      <c r="D169" s="48"/>
      <c r="E169" s="48"/>
      <c r="F169" s="48"/>
      <c r="G169" s="48"/>
      <c r="H169" s="48"/>
      <c r="K169" s="179"/>
    </row>
    <row r="170" spans="1:11" ht="15.75">
      <c r="A170" s="190"/>
      <c r="C170" s="48"/>
      <c r="D170" s="48"/>
      <c r="E170" s="48"/>
      <c r="F170" s="48"/>
      <c r="G170" s="48"/>
      <c r="H170" s="48"/>
      <c r="K170" s="179"/>
    </row>
    <row r="171" spans="1:11" ht="15.75">
      <c r="A171" s="190"/>
      <c r="C171" s="48"/>
      <c r="D171" s="48"/>
      <c r="E171" s="48"/>
      <c r="F171" s="48"/>
      <c r="G171" s="48"/>
      <c r="H171" s="48"/>
      <c r="K171" s="179"/>
    </row>
    <row r="172" spans="1:11" ht="15.75">
      <c r="A172" s="190"/>
      <c r="C172" s="48"/>
      <c r="D172" s="48"/>
      <c r="E172" s="48"/>
      <c r="F172" s="48"/>
      <c r="G172" s="48"/>
      <c r="H172" s="48"/>
      <c r="K172" s="179"/>
    </row>
    <row r="173" spans="1:11" ht="15.75">
      <c r="A173" s="190"/>
      <c r="C173" s="48"/>
      <c r="D173" s="48"/>
      <c r="E173" s="48"/>
      <c r="F173" s="48"/>
      <c r="G173" s="48"/>
      <c r="H173" s="48"/>
      <c r="K173" s="179"/>
    </row>
    <row r="174" spans="1:11" ht="15.75">
      <c r="A174" s="190"/>
      <c r="C174" s="48"/>
      <c r="D174" s="48"/>
      <c r="E174" s="48"/>
      <c r="F174" s="48"/>
      <c r="G174" s="48"/>
      <c r="H174" s="48"/>
      <c r="K174" s="179"/>
    </row>
    <row r="175" spans="1:11" ht="15.75">
      <c r="A175" s="190"/>
      <c r="C175" s="48"/>
      <c r="D175" s="48"/>
      <c r="E175" s="48"/>
      <c r="F175" s="48"/>
      <c r="G175" s="48"/>
      <c r="H175" s="48"/>
      <c r="K175" s="179"/>
    </row>
    <row r="176" spans="1:11" ht="15.75">
      <c r="A176" s="190"/>
      <c r="C176" s="48"/>
      <c r="D176" s="48"/>
      <c r="E176" s="48"/>
      <c r="F176" s="48"/>
      <c r="G176" s="48"/>
      <c r="H176" s="48"/>
      <c r="K176" s="179"/>
    </row>
    <row r="177" spans="1:11" ht="15.75">
      <c r="A177" s="190"/>
      <c r="C177" s="48"/>
      <c r="D177" s="48"/>
      <c r="E177" s="48"/>
      <c r="F177" s="48"/>
      <c r="G177" s="48"/>
      <c r="H177" s="48"/>
      <c r="K177" s="179"/>
    </row>
    <row r="178" spans="1:11" ht="15.75">
      <c r="A178" s="190"/>
      <c r="C178" s="48"/>
      <c r="D178" s="48"/>
      <c r="E178" s="48"/>
      <c r="F178" s="48"/>
      <c r="G178" s="48"/>
      <c r="H178" s="48"/>
      <c r="K178" s="179"/>
    </row>
    <row r="179" spans="1:11" ht="15.75">
      <c r="A179" s="190"/>
      <c r="C179" s="48"/>
      <c r="D179" s="48"/>
      <c r="E179" s="48"/>
      <c r="F179" s="48"/>
      <c r="G179" s="48"/>
      <c r="H179" s="48"/>
      <c r="K179" s="179"/>
    </row>
    <row r="180" spans="1:11" ht="15.75">
      <c r="A180" s="190"/>
      <c r="C180" s="48"/>
      <c r="D180" s="48"/>
      <c r="E180" s="48"/>
      <c r="F180" s="48"/>
      <c r="G180" s="48"/>
      <c r="H180" s="48"/>
      <c r="K180" s="179"/>
    </row>
    <row r="181" spans="1:11" ht="15.75">
      <c r="A181" s="190"/>
      <c r="C181" s="48"/>
      <c r="D181" s="48"/>
      <c r="E181" s="48"/>
      <c r="F181" s="48"/>
      <c r="G181" s="48"/>
      <c r="H181" s="48"/>
      <c r="K181" s="179"/>
    </row>
    <row r="182" spans="1:11" ht="15.75">
      <c r="A182" s="190"/>
      <c r="C182" s="48"/>
      <c r="D182" s="48"/>
      <c r="E182" s="48"/>
      <c r="F182" s="48"/>
      <c r="G182" s="48"/>
      <c r="H182" s="48"/>
      <c r="K182" s="179"/>
    </row>
    <row r="183" spans="1:11" ht="15.75">
      <c r="A183" s="190"/>
      <c r="C183" s="48"/>
      <c r="D183" s="48"/>
      <c r="E183" s="48"/>
      <c r="F183" s="48"/>
      <c r="G183" s="48"/>
      <c r="H183" s="48"/>
      <c r="K183" s="179"/>
    </row>
    <row r="184" spans="1:11" ht="15.75">
      <c r="A184" s="190"/>
      <c r="C184" s="48"/>
      <c r="D184" s="48"/>
      <c r="E184" s="48"/>
      <c r="F184" s="48"/>
      <c r="G184" s="48"/>
      <c r="H184" s="48"/>
      <c r="K184" s="179"/>
    </row>
    <row r="185" spans="1:11" ht="15.75">
      <c r="A185" s="190"/>
      <c r="C185" s="48"/>
      <c r="D185" s="48"/>
      <c r="E185" s="48"/>
      <c r="F185" s="48"/>
      <c r="G185" s="48"/>
      <c r="H185" s="48"/>
      <c r="K185" s="179"/>
    </row>
    <row r="186" spans="1:11" ht="15.75">
      <c r="A186" s="190"/>
      <c r="C186" s="48"/>
      <c r="D186" s="48"/>
      <c r="E186" s="48"/>
      <c r="F186" s="48"/>
      <c r="G186" s="48"/>
      <c r="H186" s="48"/>
      <c r="K186" s="179"/>
    </row>
    <row r="187" spans="1:11" ht="15.75">
      <c r="A187" s="190"/>
      <c r="C187" s="48"/>
      <c r="D187" s="48"/>
      <c r="E187" s="48"/>
      <c r="F187" s="48"/>
      <c r="G187" s="48"/>
      <c r="H187" s="48"/>
      <c r="K187" s="179"/>
    </row>
    <row r="188" spans="1:11" ht="15.75">
      <c r="A188" s="190"/>
      <c r="C188" s="48"/>
      <c r="D188" s="48"/>
      <c r="E188" s="48"/>
      <c r="F188" s="48"/>
      <c r="G188" s="48"/>
      <c r="H188" s="48"/>
      <c r="K188" s="179"/>
    </row>
    <row r="189" spans="1:11" ht="15.75">
      <c r="A189" s="190"/>
      <c r="C189" s="48"/>
      <c r="D189" s="48"/>
      <c r="E189" s="48"/>
      <c r="F189" s="48"/>
      <c r="G189" s="48"/>
      <c r="H189" s="48"/>
      <c r="K189" s="179"/>
    </row>
    <row r="190" spans="1:11" ht="15.75">
      <c r="A190" s="190"/>
      <c r="C190" s="48"/>
      <c r="D190" s="48"/>
      <c r="E190" s="48"/>
      <c r="F190" s="48"/>
      <c r="G190" s="48"/>
      <c r="H190" s="48"/>
      <c r="K190" s="179"/>
    </row>
    <row r="191" spans="1:11" ht="15.75">
      <c r="A191" s="190"/>
      <c r="C191" s="48"/>
      <c r="D191" s="48"/>
      <c r="E191" s="48"/>
      <c r="F191" s="48"/>
      <c r="G191" s="48"/>
      <c r="H191" s="48"/>
      <c r="K191" s="179"/>
    </row>
    <row r="192" spans="1:11" ht="15.75">
      <c r="A192" s="190"/>
      <c r="C192" s="48"/>
      <c r="D192" s="48"/>
      <c r="E192" s="48"/>
      <c r="F192" s="48"/>
      <c r="G192" s="48"/>
      <c r="H192" s="48"/>
      <c r="K192" s="179"/>
    </row>
    <row r="193" spans="1:11" ht="15.75">
      <c r="A193" s="190"/>
      <c r="C193" s="48"/>
      <c r="D193" s="48"/>
      <c r="E193" s="48"/>
      <c r="F193" s="48"/>
      <c r="G193" s="48"/>
      <c r="H193" s="48"/>
      <c r="K193" s="179"/>
    </row>
    <row r="194" spans="1:11" ht="15.75">
      <c r="A194" s="190"/>
      <c r="C194" s="48"/>
      <c r="D194" s="48"/>
      <c r="E194" s="48"/>
      <c r="F194" s="48"/>
      <c r="G194" s="48"/>
      <c r="H194" s="48"/>
      <c r="K194" s="179"/>
    </row>
    <row r="195" spans="1:11" ht="15.75">
      <c r="A195" s="190"/>
      <c r="C195" s="48"/>
      <c r="D195" s="48"/>
      <c r="E195" s="48"/>
      <c r="F195" s="48"/>
      <c r="G195" s="48"/>
      <c r="H195" s="48"/>
      <c r="K195" s="179"/>
    </row>
    <row r="196" spans="1:11" ht="15.75">
      <c r="A196" s="190"/>
      <c r="C196" s="48"/>
      <c r="D196" s="48"/>
      <c r="E196" s="48"/>
      <c r="F196" s="48"/>
      <c r="G196" s="48"/>
      <c r="H196" s="48"/>
      <c r="K196" s="179"/>
    </row>
    <row r="197" spans="1:11" ht="15.75">
      <c r="A197" s="190"/>
      <c r="C197" s="48"/>
      <c r="D197" s="48"/>
      <c r="E197" s="48"/>
      <c r="F197" s="48"/>
      <c r="G197" s="48"/>
      <c r="H197" s="48"/>
      <c r="K197" s="179"/>
    </row>
    <row r="198" spans="1:11" ht="15.75">
      <c r="A198" s="190"/>
      <c r="C198" s="48"/>
      <c r="D198" s="48"/>
      <c r="E198" s="48"/>
      <c r="F198" s="48"/>
      <c r="G198" s="48"/>
      <c r="H198" s="48"/>
      <c r="K198" s="179"/>
    </row>
    <row r="199" spans="1:11" ht="15.75">
      <c r="A199" s="190"/>
      <c r="C199" s="48"/>
      <c r="D199" s="48"/>
      <c r="E199" s="48"/>
      <c r="F199" s="48"/>
      <c r="G199" s="48"/>
      <c r="H199" s="48"/>
      <c r="K199" s="179"/>
    </row>
    <row r="200" spans="1:11" ht="15.75">
      <c r="A200" s="190"/>
      <c r="C200" s="48"/>
      <c r="D200" s="48"/>
      <c r="E200" s="48"/>
      <c r="F200" s="48"/>
      <c r="G200" s="48"/>
      <c r="H200" s="48"/>
      <c r="K200" s="179"/>
    </row>
    <row r="201" spans="1:11" ht="15.75">
      <c r="A201" s="190"/>
      <c r="C201" s="48"/>
      <c r="D201" s="48"/>
      <c r="E201" s="48"/>
      <c r="F201" s="48"/>
      <c r="G201" s="48"/>
      <c r="H201" s="48"/>
      <c r="K201" s="179"/>
    </row>
    <row r="202" spans="1:11" ht="15.75">
      <c r="A202" s="190"/>
      <c r="C202" s="48"/>
      <c r="D202" s="48"/>
      <c r="E202" s="48"/>
      <c r="F202" s="48"/>
      <c r="G202" s="48"/>
      <c r="H202" s="48"/>
      <c r="K202" s="179"/>
    </row>
    <row r="203" spans="1:11" ht="15.75">
      <c r="A203" s="190"/>
      <c r="C203" s="48"/>
      <c r="D203" s="48"/>
      <c r="E203" s="48"/>
      <c r="F203" s="48"/>
      <c r="G203" s="48"/>
      <c r="H203" s="48"/>
      <c r="K203" s="179"/>
    </row>
    <row r="204" spans="1:11" ht="15.75">
      <c r="A204" s="190"/>
      <c r="C204" s="48"/>
      <c r="D204" s="48"/>
      <c r="E204" s="48"/>
      <c r="F204" s="48"/>
      <c r="G204" s="48"/>
      <c r="H204" s="48"/>
      <c r="K204" s="179"/>
    </row>
    <row r="205" spans="1:11" ht="15.75">
      <c r="A205" s="190"/>
      <c r="C205" s="48"/>
      <c r="D205" s="48"/>
      <c r="E205" s="48"/>
      <c r="F205" s="48"/>
      <c r="G205" s="48"/>
      <c r="H205" s="48"/>
      <c r="K205" s="179"/>
    </row>
    <row r="206" spans="1:11" ht="15.75">
      <c r="A206" s="190"/>
      <c r="C206" s="48"/>
      <c r="D206" s="48"/>
      <c r="E206" s="48"/>
      <c r="F206" s="48"/>
      <c r="G206" s="48"/>
      <c r="H206" s="48"/>
      <c r="K206" s="179"/>
    </row>
    <row r="207" spans="1:11" ht="15.75">
      <c r="A207" s="190"/>
      <c r="C207" s="48"/>
      <c r="D207" s="48"/>
      <c r="E207" s="48"/>
      <c r="F207" s="48"/>
      <c r="G207" s="48"/>
      <c r="H207" s="48"/>
      <c r="K207" s="179"/>
    </row>
    <row r="208" spans="1:11" ht="15.75">
      <c r="A208" s="190"/>
      <c r="C208" s="48"/>
      <c r="D208" s="48"/>
      <c r="E208" s="48"/>
      <c r="F208" s="48"/>
      <c r="G208" s="48"/>
      <c r="H208" s="48"/>
      <c r="K208" s="179"/>
    </row>
    <row r="209" spans="1:11" ht="15.75">
      <c r="A209" s="190"/>
      <c r="C209" s="48"/>
      <c r="D209" s="48"/>
      <c r="E209" s="48"/>
      <c r="F209" s="48"/>
      <c r="G209" s="48"/>
      <c r="H209" s="48"/>
      <c r="K209" s="179"/>
    </row>
    <row r="210" spans="1:11" ht="15.75">
      <c r="A210" s="25"/>
      <c r="C210" s="48"/>
      <c r="D210" s="48"/>
      <c r="E210" s="48"/>
      <c r="F210" s="48"/>
      <c r="G210" s="48"/>
      <c r="H210" s="48"/>
      <c r="K210" s="179"/>
    </row>
    <row r="211" spans="1:11" ht="15.75">
      <c r="A211" s="25"/>
      <c r="C211" s="48"/>
      <c r="D211" s="48"/>
      <c r="E211" s="48"/>
      <c r="F211" s="48"/>
      <c r="G211" s="48"/>
      <c r="H211" s="48"/>
      <c r="K211" s="179"/>
    </row>
    <row r="212" spans="1:11" ht="15.75">
      <c r="A212" s="25"/>
      <c r="C212" s="48"/>
      <c r="D212" s="48"/>
      <c r="E212" s="48"/>
      <c r="F212" s="48"/>
      <c r="G212" s="48"/>
      <c r="H212" s="48"/>
      <c r="K212" s="179"/>
    </row>
    <row r="213" spans="1:11" ht="15.75">
      <c r="A213" s="25"/>
      <c r="C213" s="48"/>
      <c r="D213" s="48"/>
      <c r="E213" s="48"/>
      <c r="F213" s="48"/>
      <c r="G213" s="48"/>
      <c r="H213" s="48"/>
    </row>
    <row r="214" spans="1:11" ht="15.75">
      <c r="A214" s="25"/>
      <c r="C214" s="48"/>
      <c r="D214" s="48"/>
      <c r="E214" s="48"/>
      <c r="F214" s="48"/>
      <c r="G214" s="48"/>
      <c r="H214" s="48"/>
    </row>
    <row r="215" spans="1:11" ht="15.75">
      <c r="A215" s="25"/>
      <c r="C215" s="48"/>
      <c r="D215" s="48"/>
      <c r="E215" s="48"/>
      <c r="F215" s="48"/>
      <c r="G215" s="48"/>
      <c r="H215" s="48"/>
    </row>
    <row r="216" spans="1:11" ht="15.75">
      <c r="A216" s="25"/>
      <c r="C216" s="48"/>
      <c r="D216" s="48"/>
      <c r="E216" s="48"/>
      <c r="F216" s="48"/>
      <c r="G216" s="48"/>
      <c r="H216" s="48"/>
    </row>
    <row r="217" spans="1:11" ht="15.75">
      <c r="A217" s="25"/>
      <c r="C217" s="48"/>
      <c r="D217" s="48"/>
      <c r="E217" s="48"/>
      <c r="F217" s="48"/>
      <c r="G217" s="48"/>
      <c r="H217" s="48"/>
    </row>
    <row r="218" spans="1:11" ht="15.75">
      <c r="A218" s="25"/>
      <c r="C218" s="48"/>
      <c r="D218" s="48"/>
      <c r="E218" s="48"/>
      <c r="F218" s="48"/>
      <c r="G218" s="48"/>
      <c r="H218" s="48"/>
    </row>
    <row r="219" spans="1:11" ht="15.75">
      <c r="A219" s="25"/>
      <c r="C219" s="48"/>
      <c r="D219" s="48"/>
      <c r="E219" s="48"/>
      <c r="F219" s="48"/>
      <c r="G219" s="48"/>
      <c r="H219" s="48"/>
    </row>
    <row r="220" spans="1:11" ht="15.75">
      <c r="A220" s="25"/>
      <c r="C220" s="48"/>
      <c r="D220" s="48"/>
      <c r="E220" s="48"/>
      <c r="F220" s="48"/>
      <c r="G220" s="48"/>
      <c r="H220" s="48"/>
    </row>
    <row r="221" spans="1:11" ht="15.75">
      <c r="A221" s="25"/>
      <c r="C221" s="48"/>
      <c r="D221" s="48"/>
      <c r="E221" s="48"/>
      <c r="F221" s="48"/>
      <c r="G221" s="48"/>
      <c r="H221" s="48"/>
    </row>
    <row r="222" spans="1:11" ht="15.75">
      <c r="A222" s="25"/>
      <c r="C222" s="48"/>
      <c r="D222" s="48"/>
      <c r="E222" s="48"/>
      <c r="F222" s="48"/>
      <c r="G222" s="48"/>
      <c r="H222" s="48"/>
    </row>
    <row r="223" spans="1:11" ht="15.75">
      <c r="A223" s="25"/>
      <c r="C223" s="48"/>
      <c r="D223" s="48"/>
      <c r="E223" s="48"/>
      <c r="F223" s="48"/>
      <c r="G223" s="48"/>
      <c r="H223" s="48"/>
    </row>
    <row r="224" spans="1:11" ht="15.75">
      <c r="A224" s="25"/>
      <c r="C224" s="48"/>
      <c r="D224" s="48"/>
      <c r="E224" s="48"/>
      <c r="F224" s="48"/>
      <c r="G224" s="48"/>
      <c r="H224" s="48"/>
    </row>
    <row r="225" spans="1:8" ht="15.75">
      <c r="A225" s="25"/>
      <c r="C225" s="48"/>
      <c r="D225" s="48"/>
      <c r="E225" s="48"/>
      <c r="F225" s="48"/>
      <c r="G225" s="48"/>
      <c r="H225" s="48"/>
    </row>
    <row r="226" spans="1:8" ht="15.75">
      <c r="A226" s="25"/>
      <c r="C226" s="48"/>
      <c r="D226" s="48"/>
      <c r="E226" s="48"/>
      <c r="F226" s="48"/>
      <c r="G226" s="48"/>
      <c r="H226" s="48"/>
    </row>
    <row r="227" spans="1:8" ht="15.75">
      <c r="A227" s="25"/>
      <c r="C227" s="48"/>
      <c r="D227" s="48"/>
      <c r="E227" s="48"/>
      <c r="F227" s="48"/>
      <c r="G227" s="48"/>
      <c r="H227" s="48"/>
    </row>
    <row r="228" spans="1:8" ht="15.75">
      <c r="A228" s="25"/>
      <c r="C228" s="48"/>
      <c r="D228" s="48"/>
      <c r="E228" s="48"/>
      <c r="F228" s="48"/>
      <c r="G228" s="48"/>
      <c r="H228" s="48"/>
    </row>
    <row r="229" spans="1:8" ht="15.75">
      <c r="A229" s="25"/>
      <c r="C229" s="48"/>
      <c r="D229" s="48"/>
      <c r="E229" s="48"/>
      <c r="F229" s="48"/>
      <c r="G229" s="48"/>
      <c r="H229" s="48"/>
    </row>
    <row r="230" spans="1:8" ht="15.75">
      <c r="A230" s="25"/>
      <c r="C230" s="48"/>
      <c r="D230" s="48"/>
      <c r="E230" s="48"/>
      <c r="F230" s="48"/>
      <c r="G230" s="48"/>
      <c r="H230" s="48"/>
    </row>
    <row r="231" spans="1:8" ht="15.75">
      <c r="A231" s="25"/>
      <c r="C231" s="48"/>
      <c r="D231" s="48"/>
      <c r="E231" s="48"/>
      <c r="F231" s="48"/>
      <c r="G231" s="48"/>
      <c r="H231" s="48"/>
    </row>
    <row r="232" spans="1:8" ht="15.75">
      <c r="A232" s="25"/>
      <c r="C232" s="48"/>
      <c r="D232" s="48"/>
      <c r="E232" s="48"/>
      <c r="F232" s="48"/>
      <c r="G232" s="48"/>
      <c r="H232" s="48"/>
    </row>
    <row r="233" spans="1:8" ht="15.75">
      <c r="A233" s="25"/>
      <c r="C233" s="48"/>
      <c r="D233" s="48"/>
      <c r="E233" s="48"/>
      <c r="F233" s="48"/>
      <c r="G233" s="48"/>
      <c r="H233" s="48"/>
    </row>
    <row r="234" spans="1:8" ht="15.75">
      <c r="A234" s="25"/>
      <c r="C234" s="48"/>
      <c r="D234" s="48"/>
      <c r="E234" s="48"/>
      <c r="F234" s="48"/>
      <c r="G234" s="48"/>
      <c r="H234" s="48"/>
    </row>
    <row r="235" spans="1:8" ht="15.75">
      <c r="A235" s="25"/>
      <c r="C235" s="48"/>
      <c r="D235" s="48"/>
      <c r="E235" s="48"/>
      <c r="F235" s="48"/>
      <c r="G235" s="48"/>
      <c r="H235" s="48"/>
    </row>
    <row r="236" spans="1:8" ht="15.75">
      <c r="A236" s="25"/>
      <c r="C236" s="48"/>
      <c r="D236" s="48"/>
      <c r="E236" s="48"/>
      <c r="F236" s="48"/>
      <c r="G236" s="48"/>
      <c r="H236" s="48"/>
    </row>
    <row r="237" spans="1:8" ht="15.75">
      <c r="A237" s="25"/>
      <c r="C237" s="48"/>
      <c r="D237" s="48"/>
      <c r="E237" s="48"/>
      <c r="F237" s="48"/>
      <c r="G237" s="48"/>
      <c r="H237" s="48"/>
    </row>
    <row r="238" spans="1:8" ht="15.75">
      <c r="A238" s="25"/>
      <c r="C238" s="48"/>
      <c r="D238" s="48"/>
      <c r="E238" s="48"/>
      <c r="F238" s="48"/>
      <c r="G238" s="48"/>
      <c r="H238" s="48"/>
    </row>
    <row r="239" spans="1:8" ht="15.75">
      <c r="A239" s="25"/>
      <c r="C239" s="48"/>
      <c r="D239" s="48"/>
      <c r="E239" s="48"/>
      <c r="F239" s="48"/>
      <c r="G239" s="48"/>
      <c r="H239" s="48"/>
    </row>
    <row r="240" spans="1:8" ht="15.75">
      <c r="A240" s="25"/>
      <c r="C240" s="48"/>
      <c r="D240" s="48"/>
      <c r="E240" s="48"/>
      <c r="F240" s="48"/>
      <c r="G240" s="48"/>
      <c r="H240" s="48"/>
    </row>
    <row r="241" spans="1:8" ht="15.75">
      <c r="A241" s="25"/>
      <c r="C241" s="48"/>
      <c r="D241" s="48"/>
      <c r="E241" s="48"/>
      <c r="F241" s="48"/>
      <c r="G241" s="48"/>
      <c r="H241" s="48"/>
    </row>
    <row r="242" spans="1:8" ht="15.75">
      <c r="A242" s="25"/>
      <c r="C242" s="48"/>
      <c r="D242" s="48"/>
      <c r="E242" s="48"/>
      <c r="F242" s="48"/>
      <c r="G242" s="48"/>
      <c r="H242" s="48"/>
    </row>
    <row r="243" spans="1:8" ht="15.75">
      <c r="A243" s="25"/>
      <c r="C243" s="48"/>
      <c r="D243" s="48"/>
      <c r="E243" s="48"/>
      <c r="F243" s="48"/>
      <c r="G243" s="48"/>
      <c r="H243" s="48"/>
    </row>
    <row r="244" spans="1:8" ht="15.75">
      <c r="A244" s="25"/>
      <c r="C244" s="48"/>
      <c r="D244" s="48"/>
      <c r="E244" s="48"/>
      <c r="F244" s="48"/>
      <c r="G244" s="48"/>
      <c r="H244" s="48"/>
    </row>
    <row r="245" spans="1:8" ht="15.75">
      <c r="A245" s="25"/>
      <c r="C245" s="48"/>
      <c r="D245" s="48"/>
      <c r="E245" s="48"/>
      <c r="F245" s="48"/>
      <c r="G245" s="48"/>
      <c r="H245" s="48"/>
    </row>
    <row r="246" spans="1:8" ht="15.75">
      <c r="A246" s="25"/>
      <c r="C246" s="48"/>
      <c r="D246" s="48"/>
      <c r="E246" s="48"/>
      <c r="F246" s="48"/>
      <c r="G246" s="48"/>
      <c r="H246" s="48"/>
    </row>
    <row r="247" spans="1:8" ht="15.75">
      <c r="A247" s="25"/>
      <c r="C247" s="48"/>
      <c r="D247" s="48"/>
      <c r="E247" s="48"/>
      <c r="F247" s="48"/>
      <c r="G247" s="48"/>
      <c r="H247" s="48"/>
    </row>
    <row r="248" spans="1:8" ht="15.75">
      <c r="A248" s="25"/>
      <c r="C248" s="48"/>
      <c r="D248" s="48"/>
      <c r="E248" s="48"/>
      <c r="F248" s="48"/>
      <c r="G248" s="48"/>
      <c r="H248" s="48"/>
    </row>
    <row r="249" spans="1:8" ht="15.75">
      <c r="A249" s="25"/>
      <c r="C249" s="48"/>
      <c r="D249" s="48"/>
      <c r="E249" s="48"/>
      <c r="F249" s="48"/>
      <c r="G249" s="48"/>
      <c r="H249" s="48"/>
    </row>
    <row r="250" spans="1:8" ht="15.75">
      <c r="A250" s="25"/>
      <c r="C250" s="48"/>
      <c r="D250" s="48"/>
      <c r="E250" s="48"/>
      <c r="F250" s="48"/>
      <c r="G250" s="48"/>
      <c r="H250" s="48"/>
    </row>
    <row r="251" spans="1:8" ht="15.75">
      <c r="A251" s="25"/>
      <c r="C251" s="48"/>
      <c r="D251" s="48"/>
      <c r="E251" s="48"/>
      <c r="F251" s="48"/>
      <c r="G251" s="48"/>
      <c r="H251" s="48"/>
    </row>
    <row r="252" spans="1:8" ht="15.75">
      <c r="A252" s="25"/>
      <c r="C252" s="48"/>
      <c r="D252" s="48"/>
      <c r="E252" s="48"/>
      <c r="F252" s="48"/>
      <c r="G252" s="48"/>
      <c r="H252" s="48"/>
    </row>
    <row r="253" spans="1:8" ht="15.75">
      <c r="A253" s="25"/>
      <c r="C253" s="48"/>
      <c r="D253" s="48"/>
      <c r="E253" s="48"/>
      <c r="F253" s="48"/>
      <c r="G253" s="48"/>
      <c r="H253" s="48"/>
    </row>
    <row r="254" spans="1:8" ht="15.75">
      <c r="A254" s="25"/>
      <c r="C254" s="48"/>
      <c r="D254" s="48"/>
      <c r="E254" s="48"/>
      <c r="F254" s="48"/>
      <c r="G254" s="48"/>
      <c r="H254" s="48"/>
    </row>
    <row r="255" spans="1:8" ht="15.75">
      <c r="A255" s="25"/>
      <c r="C255" s="48"/>
      <c r="D255" s="48"/>
      <c r="E255" s="48"/>
      <c r="F255" s="48"/>
      <c r="G255" s="48"/>
      <c r="H255" s="48"/>
    </row>
    <row r="256" spans="1:8" ht="15.75">
      <c r="A256" s="25"/>
      <c r="C256" s="48"/>
      <c r="D256" s="48"/>
      <c r="E256" s="48"/>
      <c r="F256" s="48"/>
      <c r="G256" s="48"/>
      <c r="H256" s="48"/>
    </row>
    <row r="257" spans="1:8" ht="15.75">
      <c r="A257" s="25"/>
      <c r="C257" s="48"/>
      <c r="D257" s="48"/>
      <c r="E257" s="48"/>
      <c r="F257" s="48"/>
      <c r="G257" s="48"/>
      <c r="H257" s="48"/>
    </row>
    <row r="258" spans="1:8" ht="15.75">
      <c r="A258" s="25"/>
      <c r="C258" s="48"/>
      <c r="D258" s="48"/>
      <c r="E258" s="48"/>
      <c r="F258" s="48"/>
      <c r="G258" s="48"/>
      <c r="H258" s="48"/>
    </row>
    <row r="259" spans="1:8" ht="15.75">
      <c r="A259" s="25"/>
      <c r="C259" s="48"/>
      <c r="D259" s="48"/>
      <c r="E259" s="48"/>
      <c r="F259" s="48"/>
      <c r="G259" s="48"/>
      <c r="H259" s="48"/>
    </row>
    <row r="260" spans="1:8" ht="15.75">
      <c r="A260" s="25"/>
      <c r="C260" s="48"/>
      <c r="D260" s="48"/>
      <c r="E260" s="48"/>
      <c r="F260" s="48"/>
      <c r="G260" s="48"/>
      <c r="H260" s="48"/>
    </row>
    <row r="261" spans="1:8" ht="15.75">
      <c r="A261" s="25"/>
      <c r="C261" s="48"/>
      <c r="D261" s="48"/>
      <c r="E261" s="48"/>
      <c r="F261" s="48"/>
      <c r="G261" s="48"/>
      <c r="H261" s="48"/>
    </row>
    <row r="262" spans="1:8" ht="15.75">
      <c r="A262" s="25"/>
      <c r="C262" s="48"/>
      <c r="D262" s="48"/>
      <c r="E262" s="48"/>
      <c r="F262" s="48"/>
      <c r="G262" s="48"/>
      <c r="H262" s="48"/>
    </row>
    <row r="263" spans="1:8" ht="15.75">
      <c r="A263" s="25"/>
      <c r="C263" s="48"/>
      <c r="D263" s="48"/>
      <c r="E263" s="48"/>
      <c r="F263" s="48"/>
      <c r="G263" s="48"/>
      <c r="H263" s="48"/>
    </row>
    <row r="264" spans="1:8" ht="15.75">
      <c r="A264" s="25"/>
      <c r="C264" s="48"/>
      <c r="D264" s="48"/>
      <c r="E264" s="48"/>
      <c r="F264" s="48"/>
      <c r="G264" s="48"/>
      <c r="H264" s="48"/>
    </row>
    <row r="265" spans="1:8" ht="15.75">
      <c r="A265" s="25"/>
      <c r="C265" s="48"/>
      <c r="D265" s="48"/>
      <c r="E265" s="48"/>
      <c r="F265" s="48"/>
      <c r="G265" s="48"/>
      <c r="H265" s="48"/>
    </row>
    <row r="266" spans="1:8" ht="15.75">
      <c r="A266" s="25"/>
      <c r="C266" s="48"/>
      <c r="D266" s="48"/>
      <c r="E266" s="48"/>
      <c r="F266" s="48"/>
      <c r="G266" s="48"/>
      <c r="H266" s="48"/>
    </row>
    <row r="267" spans="1:8" ht="15.75">
      <c r="A267" s="25"/>
      <c r="C267" s="48"/>
      <c r="D267" s="48"/>
      <c r="E267" s="48"/>
      <c r="F267" s="48"/>
      <c r="G267" s="48"/>
      <c r="H267" s="48"/>
    </row>
    <row r="268" spans="1:8" ht="15.75">
      <c r="A268" s="25"/>
      <c r="C268" s="48"/>
      <c r="D268" s="48"/>
      <c r="E268" s="48"/>
      <c r="F268" s="48"/>
      <c r="G268" s="48"/>
      <c r="H268" s="48"/>
    </row>
    <row r="269" spans="1:8" ht="15.75">
      <c r="A269" s="25"/>
      <c r="C269" s="48"/>
      <c r="D269" s="48"/>
      <c r="E269" s="48"/>
      <c r="F269" s="48"/>
      <c r="G269" s="48"/>
      <c r="H269" s="48"/>
    </row>
    <row r="270" spans="1:8" ht="15.75">
      <c r="A270" s="25"/>
      <c r="C270" s="48"/>
      <c r="D270" s="48"/>
      <c r="E270" s="48"/>
      <c r="F270" s="48"/>
      <c r="G270" s="48"/>
      <c r="H270" s="48"/>
    </row>
    <row r="271" spans="1:8" ht="15.75">
      <c r="A271" s="25"/>
      <c r="C271" s="48"/>
      <c r="D271" s="48"/>
      <c r="E271" s="48"/>
      <c r="F271" s="48"/>
      <c r="G271" s="48"/>
      <c r="H271" s="48"/>
    </row>
    <row r="272" spans="1:8" ht="15.75">
      <c r="A272" s="25"/>
      <c r="C272" s="48"/>
      <c r="D272" s="48"/>
      <c r="E272" s="48"/>
      <c r="F272" s="48"/>
      <c r="G272" s="48"/>
      <c r="H272" s="48"/>
    </row>
    <row r="273" spans="1:8" ht="15.75">
      <c r="A273" s="25"/>
      <c r="C273" s="48"/>
      <c r="D273" s="48"/>
      <c r="E273" s="48"/>
      <c r="F273" s="48"/>
      <c r="G273" s="48"/>
      <c r="H273" s="48"/>
    </row>
    <row r="274" spans="1:8" ht="15.75">
      <c r="A274" s="25"/>
      <c r="C274" s="48"/>
      <c r="D274" s="48"/>
      <c r="E274" s="48"/>
      <c r="F274" s="48"/>
      <c r="G274" s="48"/>
      <c r="H274" s="48"/>
    </row>
    <row r="275" spans="1:8" ht="15.75">
      <c r="A275" s="25"/>
      <c r="C275" s="48"/>
      <c r="D275" s="48"/>
      <c r="E275" s="48"/>
      <c r="F275" s="48"/>
      <c r="G275" s="48"/>
      <c r="H275" s="48"/>
    </row>
    <row r="276" spans="1:8" ht="15.75">
      <c r="A276" s="25"/>
      <c r="C276" s="48"/>
      <c r="D276" s="48"/>
      <c r="E276" s="48"/>
      <c r="F276" s="48"/>
      <c r="G276" s="48"/>
      <c r="H276" s="48"/>
    </row>
    <row r="277" spans="1:8" ht="15.75">
      <c r="A277" s="25"/>
      <c r="C277" s="48"/>
      <c r="D277" s="48"/>
      <c r="E277" s="48"/>
      <c r="F277" s="48"/>
      <c r="G277" s="48"/>
      <c r="H277" s="48"/>
    </row>
    <row r="278" spans="1:8" ht="15.75">
      <c r="A278" s="25"/>
      <c r="C278" s="48"/>
      <c r="D278" s="48"/>
      <c r="E278" s="48"/>
      <c r="F278" s="48"/>
      <c r="G278" s="48"/>
      <c r="H278" s="48"/>
    </row>
    <row r="279" spans="1:8" ht="15.75">
      <c r="A279" s="25"/>
      <c r="C279" s="48"/>
      <c r="D279" s="48"/>
      <c r="E279" s="48"/>
      <c r="F279" s="48"/>
      <c r="G279" s="48"/>
      <c r="H279" s="48"/>
    </row>
    <row r="280" spans="1:8" ht="15.75">
      <c r="A280" s="25"/>
      <c r="C280" s="48"/>
      <c r="D280" s="48"/>
      <c r="E280" s="48"/>
      <c r="F280" s="48"/>
      <c r="G280" s="48"/>
      <c r="H280" s="48"/>
    </row>
    <row r="281" spans="1:8" ht="15.75">
      <c r="A281" s="25"/>
      <c r="C281" s="48"/>
      <c r="D281" s="48"/>
      <c r="E281" s="48"/>
      <c r="F281" s="48"/>
      <c r="G281" s="48"/>
      <c r="H281" s="48"/>
    </row>
    <row r="282" spans="1:8" ht="15.75">
      <c r="A282" s="25"/>
    </row>
    <row r="283" spans="1:8" ht="15.75">
      <c r="A283" s="25"/>
    </row>
    <row r="284" spans="1:8" ht="15.75">
      <c r="A284" s="25"/>
    </row>
    <row r="285" spans="1:8" ht="15.75">
      <c r="A285" s="25"/>
    </row>
    <row r="286" spans="1:8" ht="15.75">
      <c r="A286" s="25"/>
    </row>
    <row r="287" spans="1:8" ht="15.75">
      <c r="A287" s="25"/>
    </row>
    <row r="288" spans="1:8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topLeftCell="A2" zoomScale="85" zoomScaleNormal="85" workbookViewId="0">
      <selection activeCell="R10" sqref="R10"/>
    </sheetView>
  </sheetViews>
  <sheetFormatPr defaultRowHeight="15"/>
  <cols>
    <col min="1" max="1" width="37.7109375" style="26" customWidth="1"/>
    <col min="2" max="2" width="12.85546875" style="572" customWidth="1"/>
    <col min="3" max="14" width="13" style="572" customWidth="1"/>
    <col min="15" max="15" width="13" style="42" customWidth="1"/>
    <col min="16" max="16" width="13.85546875" style="191" hidden="1" customWidth="1"/>
    <col min="17" max="17" width="2.5703125" style="191" customWidth="1"/>
    <col min="18" max="256" width="9.140625" style="572"/>
    <col min="257" max="257" width="37.7109375" style="572" customWidth="1"/>
    <col min="258" max="258" width="12.85546875" style="572" customWidth="1"/>
    <col min="259" max="271" width="13" style="572" customWidth="1"/>
    <col min="272" max="272" width="0" style="572" hidden="1" customWidth="1"/>
    <col min="273" max="273" width="2.5703125" style="572" customWidth="1"/>
    <col min="274" max="512" width="9.140625" style="572"/>
    <col min="513" max="513" width="37.7109375" style="572" customWidth="1"/>
    <col min="514" max="514" width="12.85546875" style="572" customWidth="1"/>
    <col min="515" max="527" width="13" style="572" customWidth="1"/>
    <col min="528" max="528" width="0" style="572" hidden="1" customWidth="1"/>
    <col min="529" max="529" width="2.5703125" style="572" customWidth="1"/>
    <col min="530" max="768" width="9.140625" style="572"/>
    <col min="769" max="769" width="37.7109375" style="572" customWidth="1"/>
    <col min="770" max="770" width="12.85546875" style="572" customWidth="1"/>
    <col min="771" max="783" width="13" style="572" customWidth="1"/>
    <col min="784" max="784" width="0" style="572" hidden="1" customWidth="1"/>
    <col min="785" max="785" width="2.5703125" style="572" customWidth="1"/>
    <col min="786" max="1024" width="9.140625" style="572"/>
    <col min="1025" max="1025" width="37.7109375" style="572" customWidth="1"/>
    <col min="1026" max="1026" width="12.85546875" style="572" customWidth="1"/>
    <col min="1027" max="1039" width="13" style="572" customWidth="1"/>
    <col min="1040" max="1040" width="0" style="572" hidden="1" customWidth="1"/>
    <col min="1041" max="1041" width="2.5703125" style="572" customWidth="1"/>
    <col min="1042" max="1280" width="9.140625" style="572"/>
    <col min="1281" max="1281" width="37.7109375" style="572" customWidth="1"/>
    <col min="1282" max="1282" width="12.85546875" style="572" customWidth="1"/>
    <col min="1283" max="1295" width="13" style="572" customWidth="1"/>
    <col min="1296" max="1296" width="0" style="572" hidden="1" customWidth="1"/>
    <col min="1297" max="1297" width="2.5703125" style="572" customWidth="1"/>
    <col min="1298" max="1536" width="9.140625" style="572"/>
    <col min="1537" max="1537" width="37.7109375" style="572" customWidth="1"/>
    <col min="1538" max="1538" width="12.85546875" style="572" customWidth="1"/>
    <col min="1539" max="1551" width="13" style="572" customWidth="1"/>
    <col min="1552" max="1552" width="0" style="572" hidden="1" customWidth="1"/>
    <col min="1553" max="1553" width="2.5703125" style="572" customWidth="1"/>
    <col min="1554" max="1792" width="9.140625" style="572"/>
    <col min="1793" max="1793" width="37.7109375" style="572" customWidth="1"/>
    <col min="1794" max="1794" width="12.85546875" style="572" customWidth="1"/>
    <col min="1795" max="1807" width="13" style="572" customWidth="1"/>
    <col min="1808" max="1808" width="0" style="572" hidden="1" customWidth="1"/>
    <col min="1809" max="1809" width="2.5703125" style="572" customWidth="1"/>
    <col min="1810" max="2048" width="9.140625" style="572"/>
    <col min="2049" max="2049" width="37.7109375" style="572" customWidth="1"/>
    <col min="2050" max="2050" width="12.85546875" style="572" customWidth="1"/>
    <col min="2051" max="2063" width="13" style="572" customWidth="1"/>
    <col min="2064" max="2064" width="0" style="572" hidden="1" customWidth="1"/>
    <col min="2065" max="2065" width="2.5703125" style="572" customWidth="1"/>
    <col min="2066" max="2304" width="9.140625" style="572"/>
    <col min="2305" max="2305" width="37.7109375" style="572" customWidth="1"/>
    <col min="2306" max="2306" width="12.85546875" style="572" customWidth="1"/>
    <col min="2307" max="2319" width="13" style="572" customWidth="1"/>
    <col min="2320" max="2320" width="0" style="572" hidden="1" customWidth="1"/>
    <col min="2321" max="2321" width="2.5703125" style="572" customWidth="1"/>
    <col min="2322" max="2560" width="9.140625" style="572"/>
    <col min="2561" max="2561" width="37.7109375" style="572" customWidth="1"/>
    <col min="2562" max="2562" width="12.85546875" style="572" customWidth="1"/>
    <col min="2563" max="2575" width="13" style="572" customWidth="1"/>
    <col min="2576" max="2576" width="0" style="572" hidden="1" customWidth="1"/>
    <col min="2577" max="2577" width="2.5703125" style="572" customWidth="1"/>
    <col min="2578" max="2816" width="9.140625" style="572"/>
    <col min="2817" max="2817" width="37.7109375" style="572" customWidth="1"/>
    <col min="2818" max="2818" width="12.85546875" style="572" customWidth="1"/>
    <col min="2819" max="2831" width="13" style="572" customWidth="1"/>
    <col min="2832" max="2832" width="0" style="572" hidden="1" customWidth="1"/>
    <col min="2833" max="2833" width="2.5703125" style="572" customWidth="1"/>
    <col min="2834" max="3072" width="9.140625" style="572"/>
    <col min="3073" max="3073" width="37.7109375" style="572" customWidth="1"/>
    <col min="3074" max="3074" width="12.85546875" style="572" customWidth="1"/>
    <col min="3075" max="3087" width="13" style="572" customWidth="1"/>
    <col min="3088" max="3088" width="0" style="572" hidden="1" customWidth="1"/>
    <col min="3089" max="3089" width="2.5703125" style="572" customWidth="1"/>
    <col min="3090" max="3328" width="9.140625" style="572"/>
    <col min="3329" max="3329" width="37.7109375" style="572" customWidth="1"/>
    <col min="3330" max="3330" width="12.85546875" style="572" customWidth="1"/>
    <col min="3331" max="3343" width="13" style="572" customWidth="1"/>
    <col min="3344" max="3344" width="0" style="572" hidden="1" customWidth="1"/>
    <col min="3345" max="3345" width="2.5703125" style="572" customWidth="1"/>
    <col min="3346" max="3584" width="9.140625" style="572"/>
    <col min="3585" max="3585" width="37.7109375" style="572" customWidth="1"/>
    <col min="3586" max="3586" width="12.85546875" style="572" customWidth="1"/>
    <col min="3587" max="3599" width="13" style="572" customWidth="1"/>
    <col min="3600" max="3600" width="0" style="572" hidden="1" customWidth="1"/>
    <col min="3601" max="3601" width="2.5703125" style="572" customWidth="1"/>
    <col min="3602" max="3840" width="9.140625" style="572"/>
    <col min="3841" max="3841" width="37.7109375" style="572" customWidth="1"/>
    <col min="3842" max="3842" width="12.85546875" style="572" customWidth="1"/>
    <col min="3843" max="3855" width="13" style="572" customWidth="1"/>
    <col min="3856" max="3856" width="0" style="572" hidden="1" customWidth="1"/>
    <col min="3857" max="3857" width="2.5703125" style="572" customWidth="1"/>
    <col min="3858" max="4096" width="9.140625" style="572"/>
    <col min="4097" max="4097" width="37.7109375" style="572" customWidth="1"/>
    <col min="4098" max="4098" width="12.85546875" style="572" customWidth="1"/>
    <col min="4099" max="4111" width="13" style="572" customWidth="1"/>
    <col min="4112" max="4112" width="0" style="572" hidden="1" customWidth="1"/>
    <col min="4113" max="4113" width="2.5703125" style="572" customWidth="1"/>
    <col min="4114" max="4352" width="9.140625" style="572"/>
    <col min="4353" max="4353" width="37.7109375" style="572" customWidth="1"/>
    <col min="4354" max="4354" width="12.85546875" style="572" customWidth="1"/>
    <col min="4355" max="4367" width="13" style="572" customWidth="1"/>
    <col min="4368" max="4368" width="0" style="572" hidden="1" customWidth="1"/>
    <col min="4369" max="4369" width="2.5703125" style="572" customWidth="1"/>
    <col min="4370" max="4608" width="9.140625" style="572"/>
    <col min="4609" max="4609" width="37.7109375" style="572" customWidth="1"/>
    <col min="4610" max="4610" width="12.85546875" style="572" customWidth="1"/>
    <col min="4611" max="4623" width="13" style="572" customWidth="1"/>
    <col min="4624" max="4624" width="0" style="572" hidden="1" customWidth="1"/>
    <col min="4625" max="4625" width="2.5703125" style="572" customWidth="1"/>
    <col min="4626" max="4864" width="9.140625" style="572"/>
    <col min="4865" max="4865" width="37.7109375" style="572" customWidth="1"/>
    <col min="4866" max="4866" width="12.85546875" style="572" customWidth="1"/>
    <col min="4867" max="4879" width="13" style="572" customWidth="1"/>
    <col min="4880" max="4880" width="0" style="572" hidden="1" customWidth="1"/>
    <col min="4881" max="4881" width="2.5703125" style="572" customWidth="1"/>
    <col min="4882" max="5120" width="9.140625" style="572"/>
    <col min="5121" max="5121" width="37.7109375" style="572" customWidth="1"/>
    <col min="5122" max="5122" width="12.85546875" style="572" customWidth="1"/>
    <col min="5123" max="5135" width="13" style="572" customWidth="1"/>
    <col min="5136" max="5136" width="0" style="572" hidden="1" customWidth="1"/>
    <col min="5137" max="5137" width="2.5703125" style="572" customWidth="1"/>
    <col min="5138" max="5376" width="9.140625" style="572"/>
    <col min="5377" max="5377" width="37.7109375" style="572" customWidth="1"/>
    <col min="5378" max="5378" width="12.85546875" style="572" customWidth="1"/>
    <col min="5379" max="5391" width="13" style="572" customWidth="1"/>
    <col min="5392" max="5392" width="0" style="572" hidden="1" customWidth="1"/>
    <col min="5393" max="5393" width="2.5703125" style="572" customWidth="1"/>
    <col min="5394" max="5632" width="9.140625" style="572"/>
    <col min="5633" max="5633" width="37.7109375" style="572" customWidth="1"/>
    <col min="5634" max="5634" width="12.85546875" style="572" customWidth="1"/>
    <col min="5635" max="5647" width="13" style="572" customWidth="1"/>
    <col min="5648" max="5648" width="0" style="572" hidden="1" customWidth="1"/>
    <col min="5649" max="5649" width="2.5703125" style="572" customWidth="1"/>
    <col min="5650" max="5888" width="9.140625" style="572"/>
    <col min="5889" max="5889" width="37.7109375" style="572" customWidth="1"/>
    <col min="5890" max="5890" width="12.85546875" style="572" customWidth="1"/>
    <col min="5891" max="5903" width="13" style="572" customWidth="1"/>
    <col min="5904" max="5904" width="0" style="572" hidden="1" customWidth="1"/>
    <col min="5905" max="5905" width="2.5703125" style="572" customWidth="1"/>
    <col min="5906" max="6144" width="9.140625" style="572"/>
    <col min="6145" max="6145" width="37.7109375" style="572" customWidth="1"/>
    <col min="6146" max="6146" width="12.85546875" style="572" customWidth="1"/>
    <col min="6147" max="6159" width="13" style="572" customWidth="1"/>
    <col min="6160" max="6160" width="0" style="572" hidden="1" customWidth="1"/>
    <col min="6161" max="6161" width="2.5703125" style="572" customWidth="1"/>
    <col min="6162" max="6400" width="9.140625" style="572"/>
    <col min="6401" max="6401" width="37.7109375" style="572" customWidth="1"/>
    <col min="6402" max="6402" width="12.85546875" style="572" customWidth="1"/>
    <col min="6403" max="6415" width="13" style="572" customWidth="1"/>
    <col min="6416" max="6416" width="0" style="572" hidden="1" customWidth="1"/>
    <col min="6417" max="6417" width="2.5703125" style="572" customWidth="1"/>
    <col min="6418" max="6656" width="9.140625" style="572"/>
    <col min="6657" max="6657" width="37.7109375" style="572" customWidth="1"/>
    <col min="6658" max="6658" width="12.85546875" style="572" customWidth="1"/>
    <col min="6659" max="6671" width="13" style="572" customWidth="1"/>
    <col min="6672" max="6672" width="0" style="572" hidden="1" customWidth="1"/>
    <col min="6673" max="6673" width="2.5703125" style="572" customWidth="1"/>
    <col min="6674" max="6912" width="9.140625" style="572"/>
    <col min="6913" max="6913" width="37.7109375" style="572" customWidth="1"/>
    <col min="6914" max="6914" width="12.85546875" style="572" customWidth="1"/>
    <col min="6915" max="6927" width="13" style="572" customWidth="1"/>
    <col min="6928" max="6928" width="0" style="572" hidden="1" customWidth="1"/>
    <col min="6929" max="6929" width="2.5703125" style="572" customWidth="1"/>
    <col min="6930" max="7168" width="9.140625" style="572"/>
    <col min="7169" max="7169" width="37.7109375" style="572" customWidth="1"/>
    <col min="7170" max="7170" width="12.85546875" style="572" customWidth="1"/>
    <col min="7171" max="7183" width="13" style="572" customWidth="1"/>
    <col min="7184" max="7184" width="0" style="572" hidden="1" customWidth="1"/>
    <col min="7185" max="7185" width="2.5703125" style="572" customWidth="1"/>
    <col min="7186" max="7424" width="9.140625" style="572"/>
    <col min="7425" max="7425" width="37.7109375" style="572" customWidth="1"/>
    <col min="7426" max="7426" width="12.85546875" style="572" customWidth="1"/>
    <col min="7427" max="7439" width="13" style="572" customWidth="1"/>
    <col min="7440" max="7440" width="0" style="572" hidden="1" customWidth="1"/>
    <col min="7441" max="7441" width="2.5703125" style="572" customWidth="1"/>
    <col min="7442" max="7680" width="9.140625" style="572"/>
    <col min="7681" max="7681" width="37.7109375" style="572" customWidth="1"/>
    <col min="7682" max="7682" width="12.85546875" style="572" customWidth="1"/>
    <col min="7683" max="7695" width="13" style="572" customWidth="1"/>
    <col min="7696" max="7696" width="0" style="572" hidden="1" customWidth="1"/>
    <col min="7697" max="7697" width="2.5703125" style="572" customWidth="1"/>
    <col min="7698" max="7936" width="9.140625" style="572"/>
    <col min="7937" max="7937" width="37.7109375" style="572" customWidth="1"/>
    <col min="7938" max="7938" width="12.85546875" style="572" customWidth="1"/>
    <col min="7939" max="7951" width="13" style="572" customWidth="1"/>
    <col min="7952" max="7952" width="0" style="572" hidden="1" customWidth="1"/>
    <col min="7953" max="7953" width="2.5703125" style="572" customWidth="1"/>
    <col min="7954" max="8192" width="9.140625" style="572"/>
    <col min="8193" max="8193" width="37.7109375" style="572" customWidth="1"/>
    <col min="8194" max="8194" width="12.85546875" style="572" customWidth="1"/>
    <col min="8195" max="8207" width="13" style="572" customWidth="1"/>
    <col min="8208" max="8208" width="0" style="572" hidden="1" customWidth="1"/>
    <col min="8209" max="8209" width="2.5703125" style="572" customWidth="1"/>
    <col min="8210" max="8448" width="9.140625" style="572"/>
    <col min="8449" max="8449" width="37.7109375" style="572" customWidth="1"/>
    <col min="8450" max="8450" width="12.85546875" style="572" customWidth="1"/>
    <col min="8451" max="8463" width="13" style="572" customWidth="1"/>
    <col min="8464" max="8464" width="0" style="572" hidden="1" customWidth="1"/>
    <col min="8465" max="8465" width="2.5703125" style="572" customWidth="1"/>
    <col min="8466" max="8704" width="9.140625" style="572"/>
    <col min="8705" max="8705" width="37.7109375" style="572" customWidth="1"/>
    <col min="8706" max="8706" width="12.85546875" style="572" customWidth="1"/>
    <col min="8707" max="8719" width="13" style="572" customWidth="1"/>
    <col min="8720" max="8720" width="0" style="572" hidden="1" customWidth="1"/>
    <col min="8721" max="8721" width="2.5703125" style="572" customWidth="1"/>
    <col min="8722" max="8960" width="9.140625" style="572"/>
    <col min="8961" max="8961" width="37.7109375" style="572" customWidth="1"/>
    <col min="8962" max="8962" width="12.85546875" style="572" customWidth="1"/>
    <col min="8963" max="8975" width="13" style="572" customWidth="1"/>
    <col min="8976" max="8976" width="0" style="572" hidden="1" customWidth="1"/>
    <col min="8977" max="8977" width="2.5703125" style="572" customWidth="1"/>
    <col min="8978" max="9216" width="9.140625" style="572"/>
    <col min="9217" max="9217" width="37.7109375" style="572" customWidth="1"/>
    <col min="9218" max="9218" width="12.85546875" style="572" customWidth="1"/>
    <col min="9219" max="9231" width="13" style="572" customWidth="1"/>
    <col min="9232" max="9232" width="0" style="572" hidden="1" customWidth="1"/>
    <col min="9233" max="9233" width="2.5703125" style="572" customWidth="1"/>
    <col min="9234" max="9472" width="9.140625" style="572"/>
    <col min="9473" max="9473" width="37.7109375" style="572" customWidth="1"/>
    <col min="9474" max="9474" width="12.85546875" style="572" customWidth="1"/>
    <col min="9475" max="9487" width="13" style="572" customWidth="1"/>
    <col min="9488" max="9488" width="0" style="572" hidden="1" customWidth="1"/>
    <col min="9489" max="9489" width="2.5703125" style="572" customWidth="1"/>
    <col min="9490" max="9728" width="9.140625" style="572"/>
    <col min="9729" max="9729" width="37.7109375" style="572" customWidth="1"/>
    <col min="9730" max="9730" width="12.85546875" style="572" customWidth="1"/>
    <col min="9731" max="9743" width="13" style="572" customWidth="1"/>
    <col min="9744" max="9744" width="0" style="572" hidden="1" customWidth="1"/>
    <col min="9745" max="9745" width="2.5703125" style="572" customWidth="1"/>
    <col min="9746" max="9984" width="9.140625" style="572"/>
    <col min="9985" max="9985" width="37.7109375" style="572" customWidth="1"/>
    <col min="9986" max="9986" width="12.85546875" style="572" customWidth="1"/>
    <col min="9987" max="9999" width="13" style="572" customWidth="1"/>
    <col min="10000" max="10000" width="0" style="572" hidden="1" customWidth="1"/>
    <col min="10001" max="10001" width="2.5703125" style="572" customWidth="1"/>
    <col min="10002" max="10240" width="9.140625" style="572"/>
    <col min="10241" max="10241" width="37.7109375" style="572" customWidth="1"/>
    <col min="10242" max="10242" width="12.85546875" style="572" customWidth="1"/>
    <col min="10243" max="10255" width="13" style="572" customWidth="1"/>
    <col min="10256" max="10256" width="0" style="572" hidden="1" customWidth="1"/>
    <col min="10257" max="10257" width="2.5703125" style="572" customWidth="1"/>
    <col min="10258" max="10496" width="9.140625" style="572"/>
    <col min="10497" max="10497" width="37.7109375" style="572" customWidth="1"/>
    <col min="10498" max="10498" width="12.85546875" style="572" customWidth="1"/>
    <col min="10499" max="10511" width="13" style="572" customWidth="1"/>
    <col min="10512" max="10512" width="0" style="572" hidden="1" customWidth="1"/>
    <col min="10513" max="10513" width="2.5703125" style="572" customWidth="1"/>
    <col min="10514" max="10752" width="9.140625" style="572"/>
    <col min="10753" max="10753" width="37.7109375" style="572" customWidth="1"/>
    <col min="10754" max="10754" width="12.85546875" style="572" customWidth="1"/>
    <col min="10755" max="10767" width="13" style="572" customWidth="1"/>
    <col min="10768" max="10768" width="0" style="572" hidden="1" customWidth="1"/>
    <col min="10769" max="10769" width="2.5703125" style="572" customWidth="1"/>
    <col min="10770" max="11008" width="9.140625" style="572"/>
    <col min="11009" max="11009" width="37.7109375" style="572" customWidth="1"/>
    <col min="11010" max="11010" width="12.85546875" style="572" customWidth="1"/>
    <col min="11011" max="11023" width="13" style="572" customWidth="1"/>
    <col min="11024" max="11024" width="0" style="572" hidden="1" customWidth="1"/>
    <col min="11025" max="11025" width="2.5703125" style="572" customWidth="1"/>
    <col min="11026" max="11264" width="9.140625" style="572"/>
    <col min="11265" max="11265" width="37.7109375" style="572" customWidth="1"/>
    <col min="11266" max="11266" width="12.85546875" style="572" customWidth="1"/>
    <col min="11267" max="11279" width="13" style="572" customWidth="1"/>
    <col min="11280" max="11280" width="0" style="572" hidden="1" customWidth="1"/>
    <col min="11281" max="11281" width="2.5703125" style="572" customWidth="1"/>
    <col min="11282" max="11520" width="9.140625" style="572"/>
    <col min="11521" max="11521" width="37.7109375" style="572" customWidth="1"/>
    <col min="11522" max="11522" width="12.85546875" style="572" customWidth="1"/>
    <col min="11523" max="11535" width="13" style="572" customWidth="1"/>
    <col min="11536" max="11536" width="0" style="572" hidden="1" customWidth="1"/>
    <col min="11537" max="11537" width="2.5703125" style="572" customWidth="1"/>
    <col min="11538" max="11776" width="9.140625" style="572"/>
    <col min="11777" max="11777" width="37.7109375" style="572" customWidth="1"/>
    <col min="11778" max="11778" width="12.85546875" style="572" customWidth="1"/>
    <col min="11779" max="11791" width="13" style="572" customWidth="1"/>
    <col min="11792" max="11792" width="0" style="572" hidden="1" customWidth="1"/>
    <col min="11793" max="11793" width="2.5703125" style="572" customWidth="1"/>
    <col min="11794" max="12032" width="9.140625" style="572"/>
    <col min="12033" max="12033" width="37.7109375" style="572" customWidth="1"/>
    <col min="12034" max="12034" width="12.85546875" style="572" customWidth="1"/>
    <col min="12035" max="12047" width="13" style="572" customWidth="1"/>
    <col min="12048" max="12048" width="0" style="572" hidden="1" customWidth="1"/>
    <col min="12049" max="12049" width="2.5703125" style="572" customWidth="1"/>
    <col min="12050" max="12288" width="9.140625" style="572"/>
    <col min="12289" max="12289" width="37.7109375" style="572" customWidth="1"/>
    <col min="12290" max="12290" width="12.85546875" style="572" customWidth="1"/>
    <col min="12291" max="12303" width="13" style="572" customWidth="1"/>
    <col min="12304" max="12304" width="0" style="572" hidden="1" customWidth="1"/>
    <col min="12305" max="12305" width="2.5703125" style="572" customWidth="1"/>
    <col min="12306" max="12544" width="9.140625" style="572"/>
    <col min="12545" max="12545" width="37.7109375" style="572" customWidth="1"/>
    <col min="12546" max="12546" width="12.85546875" style="572" customWidth="1"/>
    <col min="12547" max="12559" width="13" style="572" customWidth="1"/>
    <col min="12560" max="12560" width="0" style="572" hidden="1" customWidth="1"/>
    <col min="12561" max="12561" width="2.5703125" style="572" customWidth="1"/>
    <col min="12562" max="12800" width="9.140625" style="572"/>
    <col min="12801" max="12801" width="37.7109375" style="572" customWidth="1"/>
    <col min="12802" max="12802" width="12.85546875" style="572" customWidth="1"/>
    <col min="12803" max="12815" width="13" style="572" customWidth="1"/>
    <col min="12816" max="12816" width="0" style="572" hidden="1" customWidth="1"/>
    <col min="12817" max="12817" width="2.5703125" style="572" customWidth="1"/>
    <col min="12818" max="13056" width="9.140625" style="572"/>
    <col min="13057" max="13057" width="37.7109375" style="572" customWidth="1"/>
    <col min="13058" max="13058" width="12.85546875" style="572" customWidth="1"/>
    <col min="13059" max="13071" width="13" style="572" customWidth="1"/>
    <col min="13072" max="13072" width="0" style="572" hidden="1" customWidth="1"/>
    <col min="13073" max="13073" width="2.5703125" style="572" customWidth="1"/>
    <col min="13074" max="13312" width="9.140625" style="572"/>
    <col min="13313" max="13313" width="37.7109375" style="572" customWidth="1"/>
    <col min="13314" max="13314" width="12.85546875" style="572" customWidth="1"/>
    <col min="13315" max="13327" width="13" style="572" customWidth="1"/>
    <col min="13328" max="13328" width="0" style="572" hidden="1" customWidth="1"/>
    <col min="13329" max="13329" width="2.5703125" style="572" customWidth="1"/>
    <col min="13330" max="13568" width="9.140625" style="572"/>
    <col min="13569" max="13569" width="37.7109375" style="572" customWidth="1"/>
    <col min="13570" max="13570" width="12.85546875" style="572" customWidth="1"/>
    <col min="13571" max="13583" width="13" style="572" customWidth="1"/>
    <col min="13584" max="13584" width="0" style="572" hidden="1" customWidth="1"/>
    <col min="13585" max="13585" width="2.5703125" style="572" customWidth="1"/>
    <col min="13586" max="13824" width="9.140625" style="572"/>
    <col min="13825" max="13825" width="37.7109375" style="572" customWidth="1"/>
    <col min="13826" max="13826" width="12.85546875" style="572" customWidth="1"/>
    <col min="13827" max="13839" width="13" style="572" customWidth="1"/>
    <col min="13840" max="13840" width="0" style="572" hidden="1" customWidth="1"/>
    <col min="13841" max="13841" width="2.5703125" style="572" customWidth="1"/>
    <col min="13842" max="14080" width="9.140625" style="572"/>
    <col min="14081" max="14081" width="37.7109375" style="572" customWidth="1"/>
    <col min="14082" max="14082" width="12.85546875" style="572" customWidth="1"/>
    <col min="14083" max="14095" width="13" style="572" customWidth="1"/>
    <col min="14096" max="14096" width="0" style="572" hidden="1" customWidth="1"/>
    <col min="14097" max="14097" width="2.5703125" style="572" customWidth="1"/>
    <col min="14098" max="14336" width="9.140625" style="572"/>
    <col min="14337" max="14337" width="37.7109375" style="572" customWidth="1"/>
    <col min="14338" max="14338" width="12.85546875" style="572" customWidth="1"/>
    <col min="14339" max="14351" width="13" style="572" customWidth="1"/>
    <col min="14352" max="14352" width="0" style="572" hidden="1" customWidth="1"/>
    <col min="14353" max="14353" width="2.5703125" style="572" customWidth="1"/>
    <col min="14354" max="14592" width="9.140625" style="572"/>
    <col min="14593" max="14593" width="37.7109375" style="572" customWidth="1"/>
    <col min="14594" max="14594" width="12.85546875" style="572" customWidth="1"/>
    <col min="14595" max="14607" width="13" style="572" customWidth="1"/>
    <col min="14608" max="14608" width="0" style="572" hidden="1" customWidth="1"/>
    <col min="14609" max="14609" width="2.5703125" style="572" customWidth="1"/>
    <col min="14610" max="14848" width="9.140625" style="572"/>
    <col min="14849" max="14849" width="37.7109375" style="572" customWidth="1"/>
    <col min="14850" max="14850" width="12.85546875" style="572" customWidth="1"/>
    <col min="14851" max="14863" width="13" style="572" customWidth="1"/>
    <col min="14864" max="14864" width="0" style="572" hidden="1" customWidth="1"/>
    <col min="14865" max="14865" width="2.5703125" style="572" customWidth="1"/>
    <col min="14866" max="15104" width="9.140625" style="572"/>
    <col min="15105" max="15105" width="37.7109375" style="572" customWidth="1"/>
    <col min="15106" max="15106" width="12.85546875" style="572" customWidth="1"/>
    <col min="15107" max="15119" width="13" style="572" customWidth="1"/>
    <col min="15120" max="15120" width="0" style="572" hidden="1" customWidth="1"/>
    <col min="15121" max="15121" width="2.5703125" style="572" customWidth="1"/>
    <col min="15122" max="15360" width="9.140625" style="572"/>
    <col min="15361" max="15361" width="37.7109375" style="572" customWidth="1"/>
    <col min="15362" max="15362" width="12.85546875" style="572" customWidth="1"/>
    <col min="15363" max="15375" width="13" style="572" customWidth="1"/>
    <col min="15376" max="15376" width="0" style="572" hidden="1" customWidth="1"/>
    <col min="15377" max="15377" width="2.5703125" style="572" customWidth="1"/>
    <col min="15378" max="15616" width="9.140625" style="572"/>
    <col min="15617" max="15617" width="37.7109375" style="572" customWidth="1"/>
    <col min="15618" max="15618" width="12.85546875" style="572" customWidth="1"/>
    <col min="15619" max="15631" width="13" style="572" customWidth="1"/>
    <col min="15632" max="15632" width="0" style="572" hidden="1" customWidth="1"/>
    <col min="15633" max="15633" width="2.5703125" style="572" customWidth="1"/>
    <col min="15634" max="15872" width="9.140625" style="572"/>
    <col min="15873" max="15873" width="37.7109375" style="572" customWidth="1"/>
    <col min="15874" max="15874" width="12.85546875" style="572" customWidth="1"/>
    <col min="15875" max="15887" width="13" style="572" customWidth="1"/>
    <col min="15888" max="15888" width="0" style="572" hidden="1" customWidth="1"/>
    <col min="15889" max="15889" width="2.5703125" style="572" customWidth="1"/>
    <col min="15890" max="16128" width="9.140625" style="572"/>
    <col min="16129" max="16129" width="37.7109375" style="572" customWidth="1"/>
    <col min="16130" max="16130" width="12.85546875" style="572" customWidth="1"/>
    <col min="16131" max="16143" width="13" style="572" customWidth="1"/>
    <col min="16144" max="16144" width="0" style="572" hidden="1" customWidth="1"/>
    <col min="16145" max="16145" width="2.5703125" style="572" customWidth="1"/>
    <col min="16146" max="16384" width="9.140625" style="572"/>
  </cols>
  <sheetData>
    <row r="1" spans="1:16" s="1" customFormat="1" ht="3.75" hidden="1" customHeight="1">
      <c r="A1" s="384"/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385"/>
      <c r="P1" s="217"/>
    </row>
    <row r="2" spans="1:16" s="1" customFormat="1" ht="39" customHeight="1">
      <c r="A2" s="698" t="s">
        <v>348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  <c r="P2" s="217"/>
    </row>
    <row r="3" spans="1:16" s="1" customFormat="1" ht="30" customHeight="1">
      <c r="A3" s="698" t="s">
        <v>178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  <c r="P3" s="217"/>
    </row>
    <row r="4" spans="1:16" s="1" customFormat="1" ht="30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  <c r="P4" s="217"/>
    </row>
    <row r="5" spans="1:16" s="40" customFormat="1" ht="39" customHeight="1">
      <c r="A5" s="741" t="s">
        <v>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  <c r="N5" s="741"/>
      <c r="O5" s="741"/>
      <c r="P5" s="139"/>
    </row>
    <row r="6" spans="1:16" s="572" customFormat="1" ht="7.5" customHeight="1">
      <c r="A6" s="159"/>
      <c r="O6" s="42"/>
      <c r="P6" s="191"/>
    </row>
    <row r="7" spans="1:16" s="572" customFormat="1" ht="10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3"/>
      <c r="M7" s="162"/>
      <c r="N7" s="162"/>
      <c r="O7" s="162"/>
      <c r="P7" s="218"/>
    </row>
    <row r="8" spans="1:16" s="572" customFormat="1" ht="51" customHeight="1">
      <c r="A8" s="195"/>
      <c r="B8" s="195" t="s">
        <v>84</v>
      </c>
      <c r="C8" s="195" t="s">
        <v>85</v>
      </c>
      <c r="D8" s="195" t="s">
        <v>86</v>
      </c>
      <c r="E8" s="195" t="s">
        <v>88</v>
      </c>
      <c r="F8" s="195" t="s">
        <v>89</v>
      </c>
      <c r="G8" s="195" t="s">
        <v>91</v>
      </c>
      <c r="H8" s="195" t="s">
        <v>92</v>
      </c>
      <c r="I8" s="195" t="s">
        <v>93</v>
      </c>
      <c r="J8" s="195" t="s">
        <v>94</v>
      </c>
      <c r="K8" s="195" t="s">
        <v>95</v>
      </c>
      <c r="L8" s="195" t="s">
        <v>101</v>
      </c>
      <c r="M8" s="195" t="s">
        <v>103</v>
      </c>
      <c r="N8" s="195" t="s">
        <v>100</v>
      </c>
      <c r="O8" s="195" t="s">
        <v>97</v>
      </c>
      <c r="P8" s="218" t="s">
        <v>179</v>
      </c>
    </row>
    <row r="9" spans="1:16" s="572" customFormat="1" ht="42.75" customHeight="1">
      <c r="A9" s="167" t="s">
        <v>180</v>
      </c>
      <c r="B9" s="167">
        <v>1060303.5561299999</v>
      </c>
      <c r="C9" s="168">
        <v>647199.44884000008</v>
      </c>
      <c r="D9" s="168">
        <v>344564.11582999997</v>
      </c>
      <c r="E9" s="168">
        <v>87444.652300000002</v>
      </c>
      <c r="F9" s="168">
        <v>128292.09696</v>
      </c>
      <c r="G9" s="168">
        <v>209273.30672999998</v>
      </c>
      <c r="H9" s="167">
        <v>147185.30544999999</v>
      </c>
      <c r="I9" s="167">
        <v>139963.38893000002</v>
      </c>
      <c r="J9" s="167">
        <v>135488.89134</v>
      </c>
      <c r="K9" s="167">
        <v>93389.572480000003</v>
      </c>
      <c r="L9" s="167">
        <v>70061.698300000004</v>
      </c>
      <c r="M9" s="167">
        <v>55224.574399999998</v>
      </c>
      <c r="N9" s="167">
        <v>144472.72863999999</v>
      </c>
      <c r="O9" s="167">
        <v>84295.43174</v>
      </c>
      <c r="P9" s="402">
        <v>4536589.0535273999</v>
      </c>
    </row>
    <row r="10" spans="1:16" s="572" customFormat="1" ht="27" customHeight="1">
      <c r="A10" s="167" t="s">
        <v>181</v>
      </c>
      <c r="B10" s="167">
        <v>23868.609989999997</v>
      </c>
      <c r="C10" s="168">
        <v>6005.6789600000002</v>
      </c>
      <c r="D10" s="168">
        <v>2938.2229500000003</v>
      </c>
      <c r="E10" s="168">
        <v>1664.1286200000002</v>
      </c>
      <c r="F10" s="168">
        <v>1253.7832700000001</v>
      </c>
      <c r="G10" s="168">
        <v>2515.5151000000001</v>
      </c>
      <c r="H10" s="167">
        <v>1719.4453100000001</v>
      </c>
      <c r="I10" s="167">
        <v>1214.01594</v>
      </c>
      <c r="J10" s="167">
        <v>1074.38825</v>
      </c>
      <c r="K10" s="167">
        <v>1506.7298000000001</v>
      </c>
      <c r="L10" s="167">
        <v>898.79059999999993</v>
      </c>
      <c r="M10" s="167">
        <v>529.22173999999995</v>
      </c>
      <c r="N10" s="167">
        <v>1844.1569</v>
      </c>
      <c r="O10" s="167">
        <v>515.07084999999995</v>
      </c>
      <c r="P10" s="402">
        <v>-64533.437533699995</v>
      </c>
    </row>
    <row r="11" spans="1:16" s="572" customFormat="1" ht="42.75" customHeight="1">
      <c r="A11" s="167" t="s">
        <v>182</v>
      </c>
      <c r="B11" s="167">
        <v>4670.6286900000005</v>
      </c>
      <c r="C11" s="168">
        <v>10709.42064</v>
      </c>
      <c r="D11" s="168">
        <v>8793.7989799999996</v>
      </c>
      <c r="E11" s="168">
        <v>5472.2084999999997</v>
      </c>
      <c r="F11" s="168">
        <v>1046.9217900000001</v>
      </c>
      <c r="G11" s="168">
        <v>938.13970999999992</v>
      </c>
      <c r="H11" s="167">
        <v>758.64907999999991</v>
      </c>
      <c r="I11" s="167">
        <v>854.22218999999996</v>
      </c>
      <c r="J11" s="167">
        <v>684.27104000000008</v>
      </c>
      <c r="K11" s="167">
        <v>229.85835999999998</v>
      </c>
      <c r="L11" s="167">
        <v>456.89528000000001</v>
      </c>
      <c r="M11" s="167">
        <v>68.057679999999991</v>
      </c>
      <c r="N11" s="167">
        <v>349.74003999999996</v>
      </c>
      <c r="O11" s="167">
        <v>545.60127999999997</v>
      </c>
      <c r="P11" s="402">
        <v>50263.246625799999</v>
      </c>
    </row>
    <row r="12" spans="1:16" s="572" customFormat="1" ht="27" customHeight="1">
      <c r="A12" s="167" t="s">
        <v>183</v>
      </c>
      <c r="B12" s="167">
        <v>259.71647999999999</v>
      </c>
      <c r="C12" s="168">
        <v>366.40246000000002</v>
      </c>
      <c r="D12" s="168">
        <v>251.66989000000001</v>
      </c>
      <c r="E12" s="168">
        <v>324.71472999999997</v>
      </c>
      <c r="F12" s="168">
        <v>36.699849999999998</v>
      </c>
      <c r="G12" s="168">
        <v>46.487300000000005</v>
      </c>
      <c r="H12" s="167">
        <v>39.639969999999998</v>
      </c>
      <c r="I12" s="167">
        <v>33.280559999999994</v>
      </c>
      <c r="J12" s="167">
        <v>24.28088</v>
      </c>
      <c r="K12" s="167">
        <v>15.08283</v>
      </c>
      <c r="L12" s="167">
        <v>18.741540000000001</v>
      </c>
      <c r="M12" s="167">
        <v>3.4948399999999999</v>
      </c>
      <c r="N12" s="167">
        <v>13.949149999999999</v>
      </c>
      <c r="O12" s="167">
        <v>14.986879999999999</v>
      </c>
      <c r="P12" s="402">
        <v>-2079.5989964</v>
      </c>
    </row>
    <row r="13" spans="1:16" s="572" customFormat="1" ht="42.75" customHeight="1">
      <c r="A13" s="167" t="s">
        <v>184</v>
      </c>
      <c r="B13" s="167">
        <v>2643.1459900000004</v>
      </c>
      <c r="C13" s="168">
        <v>3503.1140499999997</v>
      </c>
      <c r="D13" s="168">
        <v>1315.3928000000001</v>
      </c>
      <c r="E13" s="168">
        <v>95.91597999999999</v>
      </c>
      <c r="F13" s="168">
        <v>1347.5254399999999</v>
      </c>
      <c r="G13" s="168">
        <v>230.70975000000001</v>
      </c>
      <c r="H13" s="167">
        <v>863.85464999999999</v>
      </c>
      <c r="I13" s="167">
        <v>232.47485999999998</v>
      </c>
      <c r="J13" s="167">
        <v>312.44966999999997</v>
      </c>
      <c r="K13" s="167">
        <v>31.056319999999999</v>
      </c>
      <c r="L13" s="167">
        <v>108.80812</v>
      </c>
      <c r="M13" s="167">
        <v>2.2661199999999999</v>
      </c>
      <c r="N13" s="167">
        <v>474.97773000000001</v>
      </c>
      <c r="O13" s="167">
        <v>0</v>
      </c>
      <c r="P13" s="402">
        <v>16276.608345000001</v>
      </c>
    </row>
    <row r="14" spans="1:16" s="572" customFormat="1" ht="27" customHeight="1">
      <c r="A14" s="167" t="s">
        <v>185</v>
      </c>
      <c r="B14" s="167">
        <v>1428.37941</v>
      </c>
      <c r="C14" s="168">
        <v>531.70256000000006</v>
      </c>
      <c r="D14" s="168">
        <v>155.57184000000001</v>
      </c>
      <c r="E14" s="168">
        <v>19.183199999999999</v>
      </c>
      <c r="F14" s="168">
        <v>173.22857000000002</v>
      </c>
      <c r="G14" s="168">
        <v>34.381920000000001</v>
      </c>
      <c r="H14" s="167">
        <v>120.06660000000001</v>
      </c>
      <c r="I14" s="167">
        <v>45.617160000000005</v>
      </c>
      <c r="J14" s="167">
        <v>57.100099999999998</v>
      </c>
      <c r="K14" s="167">
        <v>6.2112499999999997</v>
      </c>
      <c r="L14" s="167">
        <v>21.761620000000001</v>
      </c>
      <c r="M14" s="167">
        <v>0.45322000000000001</v>
      </c>
      <c r="N14" s="167">
        <v>62.32732</v>
      </c>
      <c r="O14" s="167">
        <v>0</v>
      </c>
      <c r="P14" s="402">
        <v>-3331.8749715999998</v>
      </c>
    </row>
    <row r="15" spans="1:16" s="572" customFormat="1" ht="42.75" customHeight="1">
      <c r="A15" s="167" t="s">
        <v>186</v>
      </c>
      <c r="B15" s="167">
        <v>1666.32925</v>
      </c>
      <c r="C15" s="168">
        <v>424.42887000000002</v>
      </c>
      <c r="D15" s="168">
        <v>171.28437</v>
      </c>
      <c r="E15" s="168">
        <v>15.96687</v>
      </c>
      <c r="F15" s="168">
        <v>28.611259999999998</v>
      </c>
      <c r="G15" s="168">
        <v>250.15506999999999</v>
      </c>
      <c r="H15" s="167">
        <v>88.570460000000011</v>
      </c>
      <c r="I15" s="167">
        <v>111.23269000000001</v>
      </c>
      <c r="J15" s="167">
        <v>75.430000000000007</v>
      </c>
      <c r="K15" s="167">
        <v>10.451120000000001</v>
      </c>
      <c r="L15" s="167">
        <v>48.069929999999999</v>
      </c>
      <c r="M15" s="167">
        <v>0</v>
      </c>
      <c r="N15" s="167">
        <v>108.64674000000001</v>
      </c>
      <c r="O15" s="167">
        <v>9.3328500000000005</v>
      </c>
      <c r="P15" s="402">
        <v>4026.5705699999999</v>
      </c>
    </row>
    <row r="16" spans="1:16" s="572" customFormat="1" ht="27" customHeight="1">
      <c r="A16" s="167" t="s">
        <v>187</v>
      </c>
      <c r="B16" s="167">
        <v>1666.32925</v>
      </c>
      <c r="C16" s="168">
        <v>169.26688000000001</v>
      </c>
      <c r="D16" s="168">
        <v>62.444580000000002</v>
      </c>
      <c r="E16" s="168">
        <v>7.9834700000000005</v>
      </c>
      <c r="F16" s="168">
        <v>14.305639999999999</v>
      </c>
      <c r="G16" s="168">
        <v>72.052549999999997</v>
      </c>
      <c r="H16" s="167">
        <v>44.285230000000006</v>
      </c>
      <c r="I16" s="167">
        <v>55.61636</v>
      </c>
      <c r="J16" s="167">
        <v>37.715019999999996</v>
      </c>
      <c r="K16" s="167">
        <v>5.2255600000000006</v>
      </c>
      <c r="L16" s="167">
        <v>24.034970000000001</v>
      </c>
      <c r="M16" s="167">
        <v>0</v>
      </c>
      <c r="N16" s="167">
        <v>54.32338</v>
      </c>
      <c r="O16" s="167">
        <v>4.6664300000000001</v>
      </c>
      <c r="P16" s="402">
        <v>-2596.4739850000001</v>
      </c>
    </row>
    <row r="17" spans="1:16" s="572" customFormat="1" ht="42.75" customHeight="1">
      <c r="A17" s="167" t="s">
        <v>188</v>
      </c>
      <c r="B17" s="167">
        <v>1074.52451</v>
      </c>
      <c r="C17" s="168">
        <v>825.28569999999991</v>
      </c>
      <c r="D17" s="168">
        <v>593.70006000000001</v>
      </c>
      <c r="E17" s="168">
        <v>612.23244</v>
      </c>
      <c r="F17" s="168">
        <v>682.63250000000005</v>
      </c>
      <c r="G17" s="168">
        <v>736.48010999999997</v>
      </c>
      <c r="H17" s="167">
        <v>361.05471999999997</v>
      </c>
      <c r="I17" s="167">
        <v>124.59878999999999</v>
      </c>
      <c r="J17" s="167">
        <v>111.00777000000001</v>
      </c>
      <c r="K17" s="167">
        <v>7.5854399999999993</v>
      </c>
      <c r="L17" s="167">
        <v>97.407139999999998</v>
      </c>
      <c r="M17" s="167">
        <v>0</v>
      </c>
      <c r="N17" s="167">
        <v>39.245179999999998</v>
      </c>
      <c r="O17" s="167">
        <v>96.937839999999994</v>
      </c>
      <c r="P17" s="402">
        <v>6180.0595240000002</v>
      </c>
    </row>
    <row r="18" spans="1:16" s="572" customFormat="1" ht="27" customHeight="1">
      <c r="A18" s="167" t="s">
        <v>189</v>
      </c>
      <c r="B18" s="167">
        <v>1089.7738100000001</v>
      </c>
      <c r="C18" s="168">
        <v>474.24709999999999</v>
      </c>
      <c r="D18" s="168">
        <v>328.58190000000002</v>
      </c>
      <c r="E18" s="168">
        <v>265.84871999999996</v>
      </c>
      <c r="F18" s="168">
        <v>423.80768</v>
      </c>
      <c r="G18" s="168">
        <v>312.12283000000002</v>
      </c>
      <c r="H18" s="167">
        <v>220.60657999999998</v>
      </c>
      <c r="I18" s="167">
        <v>70.871110000000002</v>
      </c>
      <c r="J18" s="167">
        <v>88.806210000000007</v>
      </c>
      <c r="K18" s="167">
        <v>6.0683500000000006</v>
      </c>
      <c r="L18" s="167">
        <v>77.925710000000009</v>
      </c>
      <c r="M18" s="167">
        <v>0</v>
      </c>
      <c r="N18" s="167">
        <v>31.396129999999999</v>
      </c>
      <c r="O18" s="167">
        <v>77.550269999999998</v>
      </c>
      <c r="P18" s="402">
        <v>-3943.0781416</v>
      </c>
    </row>
    <row r="19" spans="1:16" s="572" customFormat="1" ht="42.75" customHeight="1">
      <c r="A19" s="167" t="s">
        <v>190</v>
      </c>
      <c r="B19" s="167">
        <v>17797.768989999997</v>
      </c>
      <c r="C19" s="168">
        <v>8599.5747100000008</v>
      </c>
      <c r="D19" s="168">
        <v>8682.7053400000004</v>
      </c>
      <c r="E19" s="168">
        <v>2235.1846299999997</v>
      </c>
      <c r="F19" s="168">
        <v>2021.1667199999999</v>
      </c>
      <c r="G19" s="168">
        <v>3824.05096</v>
      </c>
      <c r="H19" s="167">
        <v>2048.64311</v>
      </c>
      <c r="I19" s="167">
        <v>792.70375000000001</v>
      </c>
      <c r="J19" s="167">
        <v>2685.1270199999999</v>
      </c>
      <c r="K19" s="167">
        <v>291.89570000000003</v>
      </c>
      <c r="L19" s="167">
        <v>359.77183000000002</v>
      </c>
      <c r="M19" s="167">
        <v>427.87892999999997</v>
      </c>
      <c r="N19" s="167">
        <v>676.65250000000003</v>
      </c>
      <c r="O19" s="167">
        <v>164.19344000000001</v>
      </c>
      <c r="P19" s="402">
        <v>62193.625373400006</v>
      </c>
    </row>
    <row r="20" spans="1:16" s="572" customFormat="1" ht="27" customHeight="1">
      <c r="A20" s="167" t="s">
        <v>191</v>
      </c>
      <c r="B20" s="167">
        <v>17829.2618</v>
      </c>
      <c r="C20" s="168">
        <v>7901.3242199999995</v>
      </c>
      <c r="D20" s="168">
        <v>6478.7007899999999</v>
      </c>
      <c r="E20" s="168">
        <v>2074.6477399999999</v>
      </c>
      <c r="F20" s="168">
        <v>1235.7548200000001</v>
      </c>
      <c r="G20" s="168">
        <v>3692.2998700000003</v>
      </c>
      <c r="H20" s="167">
        <v>1746.3809899999999</v>
      </c>
      <c r="I20" s="167">
        <v>746.25743999999997</v>
      </c>
      <c r="J20" s="167">
        <v>2468.2140199999999</v>
      </c>
      <c r="K20" s="167">
        <v>291.89570000000003</v>
      </c>
      <c r="L20" s="167">
        <v>261.32287000000002</v>
      </c>
      <c r="M20" s="167">
        <v>364.89411000000001</v>
      </c>
      <c r="N20" s="167">
        <v>619.30331999999999</v>
      </c>
      <c r="O20" s="167">
        <v>164.19344000000001</v>
      </c>
      <c r="P20" s="402">
        <v>-55886.440629299999</v>
      </c>
    </row>
    <row r="21" spans="1:16" s="572" customFormat="1" ht="55.5" customHeight="1">
      <c r="A21" s="404" t="s">
        <v>192</v>
      </c>
      <c r="B21" s="405">
        <v>1088155.9535599998</v>
      </c>
      <c r="C21" s="405">
        <v>671261.27280999999</v>
      </c>
      <c r="D21" s="405">
        <v>364120.99737999996</v>
      </c>
      <c r="E21" s="405">
        <v>95876.160720000014</v>
      </c>
      <c r="F21" s="405">
        <v>133418.95467000001</v>
      </c>
      <c r="G21" s="405">
        <v>215252.84232999998</v>
      </c>
      <c r="H21" s="405">
        <v>151306.07746999996</v>
      </c>
      <c r="I21" s="405">
        <v>142078.62120999998</v>
      </c>
      <c r="J21" s="405">
        <v>139357.17683999997</v>
      </c>
      <c r="K21" s="405">
        <v>93960.419419999991</v>
      </c>
      <c r="L21" s="405">
        <v>71132.650599999994</v>
      </c>
      <c r="M21" s="405">
        <v>55722.777129999995</v>
      </c>
      <c r="N21" s="405">
        <v>146121.99083</v>
      </c>
      <c r="O21" s="405">
        <v>85111.49715000001</v>
      </c>
      <c r="P21" s="174">
        <f>P9+P11+P13+P15+P17+P19</f>
        <v>4675529.1639655996</v>
      </c>
    </row>
    <row r="22" spans="1:16" s="572" customFormat="1" ht="55.5" customHeight="1">
      <c r="A22" s="173" t="s">
        <v>333</v>
      </c>
      <c r="B22" s="174">
        <v>46142.070739999996</v>
      </c>
      <c r="C22" s="174">
        <v>15448.622179999998</v>
      </c>
      <c r="D22" s="174">
        <v>10215.19195</v>
      </c>
      <c r="E22" s="174">
        <v>4356.50648</v>
      </c>
      <c r="F22" s="174">
        <v>3137.5798300000001</v>
      </c>
      <c r="G22" s="174">
        <v>6672.8595700000005</v>
      </c>
      <c r="H22" s="174">
        <v>3890.4246800000001</v>
      </c>
      <c r="I22" s="174">
        <v>2165.6585700000001</v>
      </c>
      <c r="J22" s="174">
        <v>3750.5044799999996</v>
      </c>
      <c r="K22" s="174">
        <v>1831.2134900000003</v>
      </c>
      <c r="L22" s="174">
        <v>1302.5773099999999</v>
      </c>
      <c r="M22" s="174">
        <v>898.06390999999985</v>
      </c>
      <c r="N22" s="174">
        <v>2625.4562000000001</v>
      </c>
      <c r="O22" s="174">
        <v>776.46786999999995</v>
      </c>
      <c r="P22" s="174">
        <f>P10+P12+P14+P16+P18+P20</f>
        <v>-132370.90425759999</v>
      </c>
    </row>
    <row r="23" spans="1:16" s="179" customFormat="1" ht="55.5" customHeight="1" thickBot="1">
      <c r="A23" s="456" t="s">
        <v>334</v>
      </c>
      <c r="B23" s="457">
        <v>0.23273428854779485</v>
      </c>
      <c r="C23" s="457">
        <v>0.14356904839422766</v>
      </c>
      <c r="D23" s="457">
        <v>7.7878029333297294E-2</v>
      </c>
      <c r="E23" s="457">
        <v>2.0505948601266265E-2</v>
      </c>
      <c r="F23" s="457">
        <v>2.8535583886047093E-2</v>
      </c>
      <c r="G23" s="457">
        <v>4.603817766531286E-2</v>
      </c>
      <c r="H23" s="457">
        <v>3.2361273379731867E-2</v>
      </c>
      <c r="I23" s="457">
        <v>3.0387709332454362E-2</v>
      </c>
      <c r="J23" s="457">
        <v>2.9805648078088921E-2</v>
      </c>
      <c r="K23" s="457">
        <v>2.0096210744262894E-2</v>
      </c>
      <c r="L23" s="457">
        <v>1.5213818180885451E-2</v>
      </c>
      <c r="M23" s="457">
        <v>1.191796162014272E-2</v>
      </c>
      <c r="N23" s="457">
        <v>3.1252503343614069E-2</v>
      </c>
      <c r="O23" s="457">
        <v>1.8203607370467514E-2</v>
      </c>
      <c r="P23" s="458"/>
    </row>
    <row r="24" spans="1:16" s="572" customFormat="1" ht="15" customHeight="1">
      <c r="A24" s="210" t="s">
        <v>349</v>
      </c>
      <c r="B24" s="179"/>
      <c r="C24" s="211"/>
      <c r="D24" s="211"/>
      <c r="E24" s="211"/>
      <c r="F24" s="211"/>
      <c r="G24" s="211"/>
      <c r="H24" s="212"/>
      <c r="I24" s="212"/>
      <c r="J24" s="212"/>
      <c r="K24" s="212"/>
      <c r="L24" s="212"/>
      <c r="M24" s="212"/>
      <c r="N24" s="212"/>
      <c r="O24" s="459"/>
      <c r="P24" s="407"/>
    </row>
    <row r="25" spans="1:16" s="572" customFormat="1" ht="39" customHeight="1">
      <c r="A25" s="718" t="s">
        <v>196</v>
      </c>
      <c r="B25" s="739"/>
      <c r="C25" s="739"/>
      <c r="D25" s="739"/>
      <c r="E25" s="739"/>
      <c r="F25" s="739"/>
      <c r="G25" s="739"/>
      <c r="H25" s="739"/>
      <c r="I25" s="739"/>
      <c r="J25" s="739"/>
      <c r="K25" s="739"/>
      <c r="L25" s="742"/>
      <c r="M25" s="742"/>
      <c r="N25" s="742"/>
      <c r="O25" s="742"/>
      <c r="P25" s="407"/>
    </row>
    <row r="26" spans="1:16" s="572" customFormat="1" ht="39" customHeight="1">
      <c r="A26" s="718" t="s">
        <v>197</v>
      </c>
      <c r="B26" s="739"/>
      <c r="C26" s="739"/>
      <c r="D26" s="739"/>
      <c r="E26" s="739"/>
      <c r="F26" s="739"/>
      <c r="G26" s="739"/>
      <c r="H26" s="739"/>
      <c r="I26" s="739"/>
      <c r="J26" s="739"/>
      <c r="K26" s="739"/>
      <c r="L26" s="739"/>
      <c r="M26" s="739"/>
      <c r="N26" s="739"/>
      <c r="O26" s="739"/>
      <c r="P26" s="379"/>
    </row>
    <row r="27" spans="1:16" s="572" customFormat="1" ht="13.5" customHeight="1">
      <c r="A27" s="210" t="s">
        <v>350</v>
      </c>
      <c r="C27" s="24"/>
      <c r="D27" s="24"/>
      <c r="E27" s="24"/>
      <c r="F27" s="24"/>
      <c r="G27" s="24"/>
      <c r="H27" s="23"/>
      <c r="I27" s="23"/>
      <c r="J27" s="23"/>
      <c r="K27" s="23"/>
      <c r="L27" s="23"/>
      <c r="M27" s="23"/>
      <c r="N27" s="23"/>
      <c r="O27" s="459"/>
      <c r="P27" s="379"/>
    </row>
    <row r="28" spans="1:16" s="572" customFormat="1" ht="9" customHeight="1">
      <c r="A28" s="188"/>
      <c r="C28" s="24"/>
      <c r="D28" s="24"/>
      <c r="E28" s="24"/>
      <c r="F28" s="24"/>
      <c r="G28" s="24"/>
      <c r="H28" s="23"/>
      <c r="I28" s="23"/>
      <c r="J28" s="23"/>
      <c r="K28" s="23"/>
      <c r="L28" s="23"/>
      <c r="M28" s="23"/>
      <c r="N28" s="23"/>
      <c r="O28" s="459"/>
      <c r="P28" s="379"/>
    </row>
    <row r="29" spans="1:16" s="572" customFormat="1" ht="9" customHeight="1">
      <c r="A29" s="22"/>
      <c r="C29" s="24"/>
      <c r="D29" s="24"/>
      <c r="E29" s="24"/>
      <c r="F29" s="24"/>
      <c r="G29" s="24"/>
      <c r="H29" s="23"/>
      <c r="I29" s="23"/>
      <c r="J29" s="23"/>
      <c r="K29" s="23"/>
      <c r="L29" s="23"/>
      <c r="M29" s="23"/>
      <c r="N29" s="23"/>
      <c r="O29" s="459"/>
      <c r="P29" s="379"/>
    </row>
    <row r="30" spans="1:16" s="572" customFormat="1" ht="9" customHeight="1">
      <c r="A30" s="22"/>
      <c r="C30" s="24"/>
      <c r="D30" s="24"/>
      <c r="E30" s="24"/>
      <c r="F30" s="24"/>
      <c r="G30" s="24"/>
      <c r="H30" s="23"/>
      <c r="I30" s="23"/>
      <c r="J30" s="23"/>
      <c r="K30" s="23"/>
      <c r="L30" s="23"/>
      <c r="M30" s="23"/>
      <c r="N30" s="23"/>
      <c r="O30" s="459"/>
      <c r="P30" s="379"/>
    </row>
    <row r="31" spans="1:16" s="572" customFormat="1" ht="9" customHeight="1">
      <c r="A31" s="22"/>
      <c r="B31" s="215"/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23"/>
      <c r="P31" s="379"/>
    </row>
    <row r="32" spans="1:16" s="572" customFormat="1" ht="9" customHeight="1">
      <c r="A32" s="22"/>
      <c r="B32" s="215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23"/>
      <c r="P32" s="379"/>
    </row>
    <row r="33" spans="1:16" s="572" customFormat="1" ht="9" customHeight="1">
      <c r="A33" s="22"/>
      <c r="B33" s="215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23"/>
      <c r="P33" s="379"/>
    </row>
    <row r="34" spans="1:16" s="572" customFormat="1" ht="9" customHeight="1">
      <c r="A34" s="185"/>
      <c r="B34" s="215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23"/>
      <c r="P34" s="379"/>
    </row>
    <row r="35" spans="1:16" s="572" customFormat="1" ht="9" customHeight="1">
      <c r="A35" s="22"/>
      <c r="B35" s="215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P35" s="379"/>
    </row>
    <row r="36" spans="1:16" s="572" customFormat="1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P36" s="379"/>
    </row>
    <row r="37" spans="1:16" s="572" customFormat="1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P37" s="379"/>
    </row>
    <row r="38" spans="1:16" s="572" customFormat="1" ht="9" customHeight="1">
      <c r="A38" s="22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P38" s="379"/>
    </row>
    <row r="39" spans="1:16" s="572" customFormat="1" ht="9" customHeight="1">
      <c r="A39" s="22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P39" s="379"/>
    </row>
    <row r="40" spans="1:16" s="572" customFormat="1" ht="9" customHeight="1">
      <c r="A40" s="18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P40" s="379"/>
    </row>
    <row r="41" spans="1:16" s="572" customFormat="1" ht="9" customHeight="1">
      <c r="A41" s="22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P41" s="379"/>
    </row>
    <row r="42" spans="1:16" s="572" customFormat="1" ht="9" customHeight="1">
      <c r="A42" s="22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P42" s="379"/>
    </row>
    <row r="43" spans="1:16" s="572" customFormat="1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P43" s="379"/>
    </row>
    <row r="44" spans="1:16" s="572" customFormat="1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P44" s="379"/>
    </row>
    <row r="45" spans="1:16" s="572" customFormat="1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P45" s="379"/>
    </row>
    <row r="46" spans="1:16" s="572" customFormat="1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P46" s="379"/>
    </row>
    <row r="47" spans="1:16" s="572" customFormat="1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P47" s="379"/>
    </row>
    <row r="48" spans="1:16" s="572" customFormat="1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P48" s="379"/>
    </row>
    <row r="49" spans="1:16" s="572" customFormat="1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P49" s="379"/>
    </row>
    <row r="50" spans="1:16" s="572" customFormat="1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P50" s="379"/>
    </row>
    <row r="51" spans="1:16" s="572" customFormat="1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P51" s="379"/>
    </row>
    <row r="52" spans="1:16" s="572" customFormat="1" ht="9" customHeight="1">
      <c r="A52" s="186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P52" s="379"/>
    </row>
    <row r="53" spans="1:16" s="572" customFormat="1" ht="9" customHeight="1">
      <c r="A53" s="186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P53" s="379"/>
    </row>
    <row r="54" spans="1:16" s="572" customFormat="1" ht="9" customHeight="1">
      <c r="A54" s="186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P54" s="379"/>
    </row>
    <row r="55" spans="1:16" s="572" customFormat="1" ht="9" customHeight="1">
      <c r="A55" s="186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P55" s="379"/>
    </row>
    <row r="56" spans="1:16" s="572" customFormat="1" ht="9" customHeight="1">
      <c r="A56" s="187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P56" s="379"/>
    </row>
    <row r="57" spans="1:16" s="572" customFormat="1" ht="9" customHeight="1">
      <c r="A57" s="187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P57" s="379"/>
    </row>
    <row r="58" spans="1:16" s="572" customFormat="1" ht="9" customHeight="1">
      <c r="A58" s="188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P58" s="379"/>
    </row>
    <row r="59" spans="1:16" s="572" customFormat="1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P59" s="379"/>
    </row>
    <row r="60" spans="1:16" s="572" customFormat="1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P60" s="379"/>
    </row>
    <row r="61" spans="1:16" s="572" customFormat="1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P61" s="379"/>
    </row>
    <row r="62" spans="1:16" s="572" customFormat="1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P62" s="379"/>
    </row>
    <row r="63" spans="1:16" s="572" customFormat="1" ht="9" customHeight="1">
      <c r="A63" s="186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P63" s="379"/>
    </row>
    <row r="64" spans="1:16" s="572" customFormat="1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P64" s="379"/>
    </row>
    <row r="65" spans="1:16" s="572" customFormat="1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P65" s="379"/>
    </row>
    <row r="66" spans="1:16" s="572" customFormat="1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P66" s="379"/>
    </row>
    <row r="67" spans="1:16" s="572" customFormat="1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P67" s="379"/>
    </row>
    <row r="68" spans="1:16" s="572" customFormat="1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P68" s="379"/>
    </row>
    <row r="69" spans="1:16" s="572" customFormat="1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P69" s="379"/>
    </row>
    <row r="70" spans="1:16" s="572" customFormat="1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P70" s="379"/>
    </row>
    <row r="71" spans="1:16" s="572" customFormat="1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P71" s="379"/>
    </row>
    <row r="72" spans="1:16" s="572" customFormat="1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P72" s="379"/>
    </row>
    <row r="73" spans="1:16" s="572" customFormat="1" ht="9" customHeight="1">
      <c r="A73" s="22"/>
      <c r="C73" s="48"/>
      <c r="D73" s="48"/>
      <c r="E73" s="48"/>
      <c r="F73" s="48"/>
      <c r="G73" s="48"/>
      <c r="O73" s="42"/>
      <c r="P73" s="191"/>
    </row>
    <row r="74" spans="1:16" s="572" customFormat="1" ht="9" customHeight="1">
      <c r="A74" s="22"/>
      <c r="C74" s="48"/>
      <c r="D74" s="48"/>
      <c r="E74" s="48"/>
      <c r="F74" s="48"/>
      <c r="G74" s="48"/>
      <c r="O74" s="42"/>
      <c r="P74" s="191"/>
    </row>
    <row r="75" spans="1:16" s="572" customFormat="1" ht="9" customHeight="1">
      <c r="A75" s="22"/>
      <c r="C75" s="48"/>
      <c r="D75" s="48"/>
      <c r="E75" s="48"/>
      <c r="F75" s="48"/>
      <c r="G75" s="48"/>
      <c r="O75" s="42"/>
      <c r="P75" s="191"/>
    </row>
    <row r="76" spans="1:16" s="572" customFormat="1" ht="9" customHeight="1">
      <c r="A76" s="22"/>
      <c r="C76" s="48"/>
      <c r="D76" s="48"/>
      <c r="E76" s="48"/>
      <c r="F76" s="48"/>
      <c r="G76" s="48"/>
      <c r="O76" s="42"/>
      <c r="P76" s="191"/>
    </row>
    <row r="77" spans="1:16" s="572" customFormat="1" ht="9" customHeight="1">
      <c r="A77" s="22"/>
      <c r="C77" s="48"/>
      <c r="D77" s="48"/>
      <c r="E77" s="48"/>
      <c r="F77" s="48"/>
      <c r="G77" s="48"/>
      <c r="O77" s="42"/>
      <c r="P77" s="191"/>
    </row>
    <row r="78" spans="1:16" s="572" customFormat="1" ht="9" customHeight="1">
      <c r="A78" s="22"/>
      <c r="C78" s="48"/>
      <c r="D78" s="48"/>
      <c r="E78" s="48"/>
      <c r="F78" s="48"/>
      <c r="G78" s="48"/>
      <c r="O78" s="42"/>
      <c r="P78" s="191"/>
    </row>
    <row r="79" spans="1:16" s="572" customFormat="1" ht="9" customHeight="1">
      <c r="A79" s="186"/>
      <c r="C79" s="48"/>
      <c r="D79" s="48"/>
      <c r="E79" s="48"/>
      <c r="F79" s="48"/>
      <c r="G79" s="48"/>
      <c r="O79" s="42"/>
      <c r="P79" s="191"/>
    </row>
    <row r="80" spans="1:16" s="572" customFormat="1" ht="9" customHeight="1">
      <c r="A80" s="188"/>
      <c r="C80" s="48"/>
      <c r="D80" s="48"/>
      <c r="E80" s="48"/>
      <c r="F80" s="48"/>
      <c r="G80" s="48"/>
      <c r="O80" s="42"/>
      <c r="P80" s="191"/>
    </row>
    <row r="81" spans="1:16" s="572" customFormat="1" ht="9" customHeight="1">
      <c r="A81" s="22"/>
      <c r="C81" s="48"/>
      <c r="D81" s="48"/>
      <c r="E81" s="48"/>
      <c r="F81" s="48"/>
      <c r="G81" s="48"/>
      <c r="O81" s="42"/>
      <c r="P81" s="191"/>
    </row>
    <row r="82" spans="1:16" s="572" customFormat="1" ht="9" customHeight="1">
      <c r="A82" s="22"/>
      <c r="C82" s="48"/>
      <c r="D82" s="48"/>
      <c r="E82" s="48"/>
      <c r="F82" s="48"/>
      <c r="G82" s="48"/>
      <c r="O82" s="42"/>
      <c r="P82" s="191"/>
    </row>
    <row r="83" spans="1:16" s="572" customFormat="1" ht="9" customHeight="1">
      <c r="A83" s="22"/>
      <c r="C83" s="48"/>
      <c r="D83" s="48"/>
      <c r="E83" s="48"/>
      <c r="F83" s="48"/>
      <c r="G83" s="48"/>
      <c r="O83" s="42"/>
      <c r="P83" s="191"/>
    </row>
    <row r="84" spans="1:16" s="572" customFormat="1" ht="9" customHeight="1">
      <c r="A84" s="22"/>
      <c r="C84" s="48"/>
      <c r="D84" s="48"/>
      <c r="E84" s="48"/>
      <c r="F84" s="48"/>
      <c r="G84" s="48"/>
      <c r="O84" s="42"/>
      <c r="P84" s="191"/>
    </row>
    <row r="85" spans="1:16" s="572" customFormat="1" ht="9" customHeight="1">
      <c r="A85" s="22"/>
      <c r="C85" s="48"/>
      <c r="D85" s="48"/>
      <c r="E85" s="48"/>
      <c r="F85" s="48"/>
      <c r="G85" s="48"/>
      <c r="O85" s="42"/>
      <c r="P85" s="191"/>
    </row>
    <row r="86" spans="1:16" s="572" customFormat="1" ht="9" customHeight="1">
      <c r="A86" s="22"/>
      <c r="C86" s="48"/>
      <c r="D86" s="48"/>
      <c r="E86" s="48"/>
      <c r="F86" s="48"/>
      <c r="G86" s="48"/>
      <c r="O86" s="42"/>
      <c r="P86" s="191"/>
    </row>
    <row r="87" spans="1:16" s="572" customFormat="1" ht="9" customHeight="1">
      <c r="A87" s="22"/>
      <c r="C87" s="48"/>
      <c r="D87" s="48"/>
      <c r="E87" s="48"/>
      <c r="F87" s="48"/>
      <c r="G87" s="48"/>
      <c r="O87" s="42"/>
      <c r="P87" s="191"/>
    </row>
    <row r="88" spans="1:16" s="572" customFormat="1" ht="9" customHeight="1">
      <c r="A88" s="22"/>
      <c r="C88" s="48"/>
      <c r="D88" s="48"/>
      <c r="E88" s="48"/>
      <c r="F88" s="48"/>
      <c r="G88" s="48"/>
      <c r="O88" s="42"/>
      <c r="P88" s="191"/>
    </row>
    <row r="89" spans="1:16" s="572" customFormat="1" ht="9" customHeight="1">
      <c r="A89" s="22"/>
      <c r="C89" s="48"/>
      <c r="D89" s="48"/>
      <c r="E89" s="48"/>
      <c r="F89" s="48"/>
      <c r="G89" s="48"/>
      <c r="O89" s="42"/>
      <c r="P89" s="191"/>
    </row>
    <row r="90" spans="1:16" s="572" customFormat="1" ht="9" customHeight="1">
      <c r="A90" s="188"/>
      <c r="C90" s="48"/>
      <c r="D90" s="48"/>
      <c r="E90" s="48"/>
      <c r="F90" s="48"/>
      <c r="G90" s="48"/>
      <c r="O90" s="42"/>
      <c r="P90" s="191"/>
    </row>
    <row r="91" spans="1:16" s="572" customFormat="1" ht="9" customHeight="1">
      <c r="A91" s="22"/>
      <c r="C91" s="48"/>
      <c r="D91" s="48"/>
      <c r="E91" s="48"/>
      <c r="F91" s="48"/>
      <c r="G91" s="48"/>
      <c r="O91" s="42"/>
      <c r="P91" s="191"/>
    </row>
    <row r="92" spans="1:16" s="572" customFormat="1" ht="9" customHeight="1">
      <c r="A92" s="22"/>
      <c r="C92" s="48"/>
      <c r="D92" s="48"/>
      <c r="E92" s="48"/>
      <c r="F92" s="48"/>
      <c r="G92" s="48"/>
      <c r="O92" s="42"/>
      <c r="P92" s="191"/>
    </row>
    <row r="93" spans="1:16" s="572" customFormat="1" ht="9" customHeight="1">
      <c r="A93" s="22"/>
      <c r="C93" s="48"/>
      <c r="D93" s="48"/>
      <c r="E93" s="48"/>
      <c r="F93" s="48"/>
      <c r="G93" s="48"/>
      <c r="O93" s="42"/>
      <c r="P93" s="191"/>
    </row>
    <row r="94" spans="1:16" s="572" customFormat="1">
      <c r="A94" s="189"/>
      <c r="C94" s="48"/>
      <c r="D94" s="48"/>
      <c r="E94" s="48"/>
      <c r="F94" s="48"/>
      <c r="G94" s="48"/>
      <c r="O94" s="42"/>
      <c r="P94" s="191"/>
    </row>
    <row r="95" spans="1:16" s="572" customFormat="1">
      <c r="A95" s="189"/>
      <c r="C95" s="48"/>
      <c r="D95" s="48"/>
      <c r="E95" s="48"/>
      <c r="F95" s="48"/>
      <c r="G95" s="48"/>
      <c r="O95" s="42"/>
      <c r="P95" s="191"/>
    </row>
    <row r="96" spans="1:16" s="572" customFormat="1">
      <c r="A96" s="189"/>
      <c r="C96" s="48"/>
      <c r="D96" s="48"/>
      <c r="E96" s="48"/>
      <c r="F96" s="48"/>
      <c r="G96" s="48"/>
      <c r="O96" s="42"/>
      <c r="P96" s="191"/>
    </row>
    <row r="97" spans="1:16" s="572" customFormat="1">
      <c r="A97" s="189"/>
      <c r="C97" s="48"/>
      <c r="D97" s="48"/>
      <c r="E97" s="48"/>
      <c r="F97" s="48"/>
      <c r="G97" s="48"/>
      <c r="O97" s="42"/>
      <c r="P97" s="191"/>
    </row>
    <row r="98" spans="1:16" s="572" customFormat="1">
      <c r="A98" s="189"/>
      <c r="C98" s="48"/>
      <c r="D98" s="48"/>
      <c r="E98" s="48"/>
      <c r="F98" s="48"/>
      <c r="G98" s="48"/>
      <c r="O98" s="42"/>
      <c r="P98" s="191"/>
    </row>
    <row r="99" spans="1:16" s="572" customFormat="1">
      <c r="A99" s="189"/>
      <c r="C99" s="48"/>
      <c r="D99" s="48"/>
      <c r="E99" s="48"/>
      <c r="F99" s="48"/>
      <c r="G99" s="48"/>
      <c r="O99" s="42"/>
      <c r="P99" s="191"/>
    </row>
    <row r="100" spans="1:16" s="572" customFormat="1">
      <c r="A100" s="189"/>
      <c r="C100" s="48"/>
      <c r="D100" s="48"/>
      <c r="E100" s="48"/>
      <c r="F100" s="48"/>
      <c r="G100" s="48"/>
      <c r="O100" s="42"/>
      <c r="P100" s="191"/>
    </row>
    <row r="101" spans="1:16" s="572" customFormat="1" ht="15.75">
      <c r="A101" s="190"/>
      <c r="C101" s="48"/>
      <c r="D101" s="48"/>
      <c r="E101" s="48"/>
      <c r="F101" s="48"/>
      <c r="G101" s="48"/>
      <c r="O101" s="42"/>
      <c r="P101" s="191"/>
    </row>
    <row r="102" spans="1:16" s="572" customFormat="1" ht="15.75">
      <c r="A102" s="190"/>
      <c r="C102" s="48"/>
      <c r="D102" s="48"/>
      <c r="E102" s="48"/>
      <c r="F102" s="48"/>
      <c r="G102" s="48"/>
      <c r="O102" s="42"/>
      <c r="P102" s="191"/>
    </row>
    <row r="103" spans="1:16" s="572" customFormat="1" ht="15.75">
      <c r="A103" s="190"/>
      <c r="C103" s="48"/>
      <c r="D103" s="48"/>
      <c r="E103" s="48"/>
      <c r="F103" s="48"/>
      <c r="G103" s="48"/>
      <c r="O103" s="42"/>
      <c r="P103" s="191"/>
    </row>
    <row r="104" spans="1:16" s="572" customFormat="1" ht="15.75">
      <c r="A104" s="190"/>
      <c r="C104" s="48"/>
      <c r="D104" s="48"/>
      <c r="E104" s="48"/>
      <c r="F104" s="48"/>
      <c r="G104" s="48"/>
      <c r="O104" s="42"/>
      <c r="P104" s="191"/>
    </row>
    <row r="105" spans="1:16" s="572" customFormat="1" ht="15.75">
      <c r="A105" s="190"/>
      <c r="C105" s="48"/>
      <c r="D105" s="48"/>
      <c r="E105" s="48"/>
      <c r="F105" s="48"/>
      <c r="G105" s="48"/>
      <c r="O105" s="42"/>
      <c r="P105" s="191"/>
    </row>
    <row r="106" spans="1:16" s="572" customFormat="1" ht="15.75">
      <c r="A106" s="190"/>
      <c r="C106" s="48"/>
      <c r="D106" s="48"/>
      <c r="E106" s="48"/>
      <c r="F106" s="48"/>
      <c r="G106" s="48"/>
      <c r="O106" s="42"/>
      <c r="P106" s="191"/>
    </row>
    <row r="107" spans="1:16" s="572" customFormat="1" ht="15.75">
      <c r="A107" s="190"/>
      <c r="C107" s="48"/>
      <c r="D107" s="48"/>
      <c r="E107" s="48"/>
      <c r="F107" s="48"/>
      <c r="G107" s="48"/>
      <c r="O107" s="42"/>
      <c r="P107" s="191"/>
    </row>
    <row r="108" spans="1:16" s="572" customFormat="1" ht="15.75">
      <c r="A108" s="190"/>
      <c r="C108" s="48"/>
      <c r="D108" s="48"/>
      <c r="E108" s="48"/>
      <c r="F108" s="48"/>
      <c r="G108" s="48"/>
      <c r="O108" s="42"/>
      <c r="P108" s="191"/>
    </row>
    <row r="109" spans="1:16" s="572" customFormat="1" ht="15.75">
      <c r="A109" s="190"/>
      <c r="C109" s="48"/>
      <c r="D109" s="48"/>
      <c r="E109" s="48"/>
      <c r="F109" s="48"/>
      <c r="G109" s="48"/>
      <c r="O109" s="42"/>
      <c r="P109" s="191"/>
    </row>
    <row r="110" spans="1:16" s="572" customFormat="1" ht="15.75">
      <c r="A110" s="190"/>
      <c r="C110" s="48"/>
      <c r="D110" s="48"/>
      <c r="E110" s="48"/>
      <c r="F110" s="48"/>
      <c r="G110" s="48"/>
      <c r="O110" s="42"/>
      <c r="P110" s="191"/>
    </row>
    <row r="111" spans="1:16" s="572" customFormat="1" ht="15.75">
      <c r="A111" s="190"/>
      <c r="C111" s="48"/>
      <c r="D111" s="48"/>
      <c r="E111" s="48"/>
      <c r="F111" s="48"/>
      <c r="G111" s="48"/>
      <c r="O111" s="42"/>
      <c r="P111" s="191"/>
    </row>
    <row r="112" spans="1:16" s="572" customFormat="1" ht="15.75">
      <c r="A112" s="190"/>
      <c r="C112" s="48"/>
      <c r="D112" s="48"/>
      <c r="E112" s="48"/>
      <c r="F112" s="48"/>
      <c r="G112" s="48"/>
      <c r="O112" s="42"/>
      <c r="P112" s="191"/>
    </row>
    <row r="113" spans="1:16" s="572" customFormat="1" ht="15.75">
      <c r="A113" s="190"/>
      <c r="C113" s="48"/>
      <c r="D113" s="48"/>
      <c r="E113" s="48"/>
      <c r="F113" s="48"/>
      <c r="G113" s="48"/>
      <c r="O113" s="42"/>
      <c r="P113" s="191"/>
    </row>
    <row r="114" spans="1:16" s="572" customFormat="1" ht="15.75">
      <c r="A114" s="190"/>
      <c r="C114" s="48"/>
      <c r="D114" s="48"/>
      <c r="E114" s="48"/>
      <c r="F114" s="48"/>
      <c r="G114" s="48"/>
      <c r="O114" s="42"/>
      <c r="P114" s="191"/>
    </row>
    <row r="115" spans="1:16" s="572" customFormat="1" ht="15.75">
      <c r="A115" s="190"/>
      <c r="C115" s="48"/>
      <c r="D115" s="48"/>
      <c r="E115" s="48"/>
      <c r="F115" s="48"/>
      <c r="G115" s="48"/>
      <c r="O115" s="42"/>
      <c r="P115" s="191"/>
    </row>
    <row r="116" spans="1:16" s="572" customFormat="1" ht="15.75">
      <c r="A116" s="190"/>
      <c r="C116" s="48"/>
      <c r="D116" s="48"/>
      <c r="E116" s="48"/>
      <c r="F116" s="48"/>
      <c r="G116" s="48"/>
      <c r="O116" s="42"/>
      <c r="P116" s="191"/>
    </row>
    <row r="117" spans="1:16" s="572" customFormat="1" ht="15.75">
      <c r="A117" s="190"/>
      <c r="C117" s="48"/>
      <c r="D117" s="48"/>
      <c r="E117" s="48"/>
      <c r="F117" s="48"/>
      <c r="G117" s="48"/>
      <c r="O117" s="42"/>
      <c r="P117" s="191"/>
    </row>
    <row r="118" spans="1:16" s="572" customFormat="1" ht="15.75">
      <c r="A118" s="190"/>
      <c r="C118" s="48"/>
      <c r="D118" s="48"/>
      <c r="E118" s="48"/>
      <c r="F118" s="48"/>
      <c r="G118" s="48"/>
      <c r="O118" s="42"/>
      <c r="P118" s="191"/>
    </row>
    <row r="119" spans="1:16" s="572" customFormat="1" ht="15.75">
      <c r="A119" s="190"/>
      <c r="C119" s="48"/>
      <c r="D119" s="48"/>
      <c r="E119" s="48"/>
      <c r="F119" s="48"/>
      <c r="G119" s="48"/>
      <c r="O119" s="42"/>
      <c r="P119" s="191"/>
    </row>
    <row r="120" spans="1:16" s="572" customFormat="1" ht="15.75">
      <c r="A120" s="190"/>
      <c r="C120" s="48"/>
      <c r="D120" s="48"/>
      <c r="E120" s="48"/>
      <c r="F120" s="48"/>
      <c r="G120" s="48"/>
      <c r="O120" s="42"/>
      <c r="P120" s="191"/>
    </row>
    <row r="121" spans="1:16" s="572" customFormat="1" ht="15.75">
      <c r="A121" s="190"/>
      <c r="C121" s="48"/>
      <c r="D121" s="48"/>
      <c r="E121" s="48"/>
      <c r="F121" s="48"/>
      <c r="G121" s="48"/>
      <c r="O121" s="42"/>
      <c r="P121" s="191"/>
    </row>
    <row r="122" spans="1:16" s="572" customFormat="1" ht="15.75">
      <c r="A122" s="190"/>
      <c r="C122" s="48"/>
      <c r="D122" s="48"/>
      <c r="E122" s="48"/>
      <c r="F122" s="48"/>
      <c r="G122" s="48"/>
      <c r="O122" s="42"/>
      <c r="P122" s="191"/>
    </row>
    <row r="123" spans="1:16" s="572" customFormat="1" ht="15.75">
      <c r="A123" s="190"/>
      <c r="C123" s="48"/>
      <c r="D123" s="48"/>
      <c r="E123" s="48"/>
      <c r="F123" s="48"/>
      <c r="G123" s="48"/>
      <c r="O123" s="42"/>
      <c r="P123" s="191"/>
    </row>
    <row r="124" spans="1:16" s="572" customFormat="1" ht="15.75">
      <c r="A124" s="190"/>
      <c r="C124" s="48"/>
      <c r="D124" s="48"/>
      <c r="E124" s="48"/>
      <c r="F124" s="48"/>
      <c r="G124" s="48"/>
      <c r="O124" s="42"/>
      <c r="P124" s="191"/>
    </row>
    <row r="125" spans="1:16" s="572" customFormat="1" ht="15.75">
      <c r="A125" s="190"/>
      <c r="C125" s="48"/>
      <c r="D125" s="48"/>
      <c r="E125" s="48"/>
      <c r="F125" s="48"/>
      <c r="G125" s="48"/>
      <c r="O125" s="42"/>
      <c r="P125" s="191"/>
    </row>
    <row r="126" spans="1:16" s="572" customFormat="1" ht="15.75">
      <c r="A126" s="190"/>
      <c r="C126" s="48"/>
      <c r="D126" s="48"/>
      <c r="E126" s="48"/>
      <c r="F126" s="48"/>
      <c r="G126" s="48"/>
      <c r="O126" s="42"/>
      <c r="P126" s="191"/>
    </row>
    <row r="127" spans="1:16" s="572" customFormat="1" ht="15.75">
      <c r="A127" s="190"/>
      <c r="C127" s="48"/>
      <c r="D127" s="48"/>
      <c r="E127" s="48"/>
      <c r="F127" s="48"/>
      <c r="G127" s="48"/>
      <c r="O127" s="42"/>
      <c r="P127" s="191"/>
    </row>
    <row r="128" spans="1:16" s="572" customFormat="1" ht="15.75">
      <c r="A128" s="190"/>
      <c r="C128" s="48"/>
      <c r="D128" s="48"/>
      <c r="E128" s="48"/>
      <c r="F128" s="48"/>
      <c r="G128" s="48"/>
      <c r="O128" s="42"/>
      <c r="P128" s="191"/>
    </row>
    <row r="129" spans="1:16" s="572" customFormat="1" ht="15.75">
      <c r="A129" s="190"/>
      <c r="C129" s="48"/>
      <c r="D129" s="48"/>
      <c r="E129" s="48"/>
      <c r="F129" s="48"/>
      <c r="G129" s="48"/>
      <c r="O129" s="42"/>
      <c r="P129" s="191"/>
    </row>
    <row r="130" spans="1:16" s="572" customFormat="1" ht="15.75">
      <c r="A130" s="190"/>
      <c r="C130" s="48"/>
      <c r="D130" s="48"/>
      <c r="E130" s="48"/>
      <c r="F130" s="48"/>
      <c r="G130" s="48"/>
      <c r="O130" s="42"/>
      <c r="P130" s="191"/>
    </row>
    <row r="131" spans="1:16" s="572" customFormat="1" ht="15.75">
      <c r="A131" s="190"/>
      <c r="C131" s="48"/>
      <c r="D131" s="48"/>
      <c r="E131" s="48"/>
      <c r="F131" s="48"/>
      <c r="G131" s="48"/>
      <c r="O131" s="42"/>
      <c r="P131" s="191"/>
    </row>
    <row r="132" spans="1:16" s="572" customFormat="1" ht="15.75">
      <c r="A132" s="190"/>
      <c r="C132" s="48"/>
      <c r="D132" s="48"/>
      <c r="E132" s="48"/>
      <c r="F132" s="48"/>
      <c r="G132" s="48"/>
      <c r="O132" s="42"/>
      <c r="P132" s="191"/>
    </row>
    <row r="133" spans="1:16" s="572" customFormat="1" ht="15.75">
      <c r="A133" s="190"/>
      <c r="C133" s="48"/>
      <c r="D133" s="48"/>
      <c r="E133" s="48"/>
      <c r="F133" s="48"/>
      <c r="G133" s="48"/>
      <c r="O133" s="42"/>
      <c r="P133" s="191"/>
    </row>
    <row r="134" spans="1:16" s="572" customFormat="1" ht="15.75">
      <c r="A134" s="190"/>
      <c r="C134" s="48"/>
      <c r="D134" s="48"/>
      <c r="E134" s="48"/>
      <c r="F134" s="48"/>
      <c r="G134" s="48"/>
      <c r="O134" s="42"/>
      <c r="P134" s="191"/>
    </row>
    <row r="135" spans="1:16" s="572" customFormat="1" ht="15.75">
      <c r="A135" s="190"/>
      <c r="C135" s="48"/>
      <c r="D135" s="48"/>
      <c r="E135" s="48"/>
      <c r="F135" s="48"/>
      <c r="G135" s="48"/>
      <c r="O135" s="42"/>
      <c r="P135" s="191"/>
    </row>
    <row r="136" spans="1:16" s="572" customFormat="1" ht="15.75">
      <c r="A136" s="190"/>
      <c r="C136" s="48"/>
      <c r="D136" s="48"/>
      <c r="E136" s="48"/>
      <c r="F136" s="48"/>
      <c r="G136" s="48"/>
      <c r="O136" s="42"/>
      <c r="P136" s="191"/>
    </row>
    <row r="137" spans="1:16" s="572" customFormat="1" ht="15.75">
      <c r="A137" s="190"/>
      <c r="C137" s="48"/>
      <c r="D137" s="48"/>
      <c r="E137" s="48"/>
      <c r="F137" s="48"/>
      <c r="G137" s="48"/>
      <c r="O137" s="42"/>
      <c r="P137" s="191"/>
    </row>
    <row r="138" spans="1:16" s="572" customFormat="1" ht="15.75">
      <c r="A138" s="190"/>
      <c r="C138" s="48"/>
      <c r="D138" s="48"/>
      <c r="E138" s="48"/>
      <c r="F138" s="48"/>
      <c r="G138" s="48"/>
      <c r="O138" s="42"/>
      <c r="P138" s="191"/>
    </row>
    <row r="139" spans="1:16" s="572" customFormat="1" ht="15.75">
      <c r="A139" s="190"/>
      <c r="C139" s="48"/>
      <c r="D139" s="48"/>
      <c r="E139" s="48"/>
      <c r="F139" s="48"/>
      <c r="G139" s="48"/>
      <c r="O139" s="42"/>
      <c r="P139" s="191"/>
    </row>
    <row r="140" spans="1:16" s="572" customFormat="1" ht="15.75">
      <c r="A140" s="190"/>
      <c r="C140" s="48"/>
      <c r="D140" s="48"/>
      <c r="E140" s="48"/>
      <c r="F140" s="48"/>
      <c r="G140" s="48"/>
      <c r="O140" s="42"/>
      <c r="P140" s="191"/>
    </row>
    <row r="141" spans="1:16" s="572" customFormat="1" ht="15.75">
      <c r="A141" s="190"/>
      <c r="C141" s="48"/>
      <c r="D141" s="48"/>
      <c r="E141" s="48"/>
      <c r="F141" s="48"/>
      <c r="G141" s="48"/>
      <c r="O141" s="42"/>
      <c r="P141" s="191"/>
    </row>
    <row r="142" spans="1:16" s="572" customFormat="1" ht="15.75">
      <c r="A142" s="190"/>
      <c r="C142" s="48"/>
      <c r="D142" s="48"/>
      <c r="E142" s="48"/>
      <c r="F142" s="48"/>
      <c r="G142" s="48"/>
      <c r="O142" s="42"/>
      <c r="P142" s="191"/>
    </row>
    <row r="143" spans="1:16" s="572" customFormat="1" ht="15.75">
      <c r="A143" s="190"/>
      <c r="C143" s="48"/>
      <c r="D143" s="48"/>
      <c r="E143" s="48"/>
      <c r="F143" s="48"/>
      <c r="G143" s="48"/>
      <c r="O143" s="42"/>
      <c r="P143" s="191"/>
    </row>
    <row r="144" spans="1:16" s="572" customFormat="1" ht="15.75">
      <c r="A144" s="190"/>
      <c r="C144" s="48"/>
      <c r="D144" s="48"/>
      <c r="E144" s="48"/>
      <c r="F144" s="48"/>
      <c r="G144" s="48"/>
      <c r="O144" s="42"/>
      <c r="P144" s="191"/>
    </row>
    <row r="145" spans="1:16" s="572" customFormat="1" ht="15.75">
      <c r="A145" s="190"/>
      <c r="C145" s="48"/>
      <c r="D145" s="48"/>
      <c r="E145" s="48"/>
      <c r="F145" s="48"/>
      <c r="G145" s="48"/>
      <c r="O145" s="42"/>
      <c r="P145" s="191"/>
    </row>
    <row r="146" spans="1:16" s="572" customFormat="1" ht="15.75">
      <c r="A146" s="190"/>
      <c r="C146" s="48"/>
      <c r="D146" s="48"/>
      <c r="E146" s="48"/>
      <c r="F146" s="48"/>
      <c r="G146" s="48"/>
      <c r="O146" s="42"/>
      <c r="P146" s="191"/>
    </row>
    <row r="147" spans="1:16" s="572" customFormat="1" ht="15.75">
      <c r="A147" s="190"/>
      <c r="C147" s="48"/>
      <c r="D147" s="48"/>
      <c r="E147" s="48"/>
      <c r="F147" s="48"/>
      <c r="G147" s="48"/>
      <c r="O147" s="42"/>
      <c r="P147" s="191"/>
    </row>
    <row r="148" spans="1:16" s="572" customFormat="1" ht="15.75">
      <c r="A148" s="190"/>
      <c r="C148" s="48"/>
      <c r="D148" s="48"/>
      <c r="E148" s="48"/>
      <c r="F148" s="48"/>
      <c r="G148" s="48"/>
      <c r="O148" s="42"/>
      <c r="P148" s="191"/>
    </row>
    <row r="149" spans="1:16" s="572" customFormat="1" ht="15.75">
      <c r="A149" s="190"/>
      <c r="C149" s="48"/>
      <c r="D149" s="48"/>
      <c r="E149" s="48"/>
      <c r="F149" s="48"/>
      <c r="G149" s="48"/>
      <c r="O149" s="42"/>
      <c r="P149" s="191"/>
    </row>
    <row r="150" spans="1:16" s="572" customFormat="1" ht="15.75">
      <c r="A150" s="190"/>
      <c r="C150" s="48"/>
      <c r="D150" s="48"/>
      <c r="E150" s="48"/>
      <c r="F150" s="48"/>
      <c r="G150" s="48"/>
      <c r="O150" s="42"/>
      <c r="P150" s="191"/>
    </row>
    <row r="151" spans="1:16" s="572" customFormat="1" ht="15.75">
      <c r="A151" s="190"/>
      <c r="C151" s="48"/>
      <c r="D151" s="48"/>
      <c r="E151" s="48"/>
      <c r="F151" s="48"/>
      <c r="G151" s="48"/>
      <c r="O151" s="42"/>
      <c r="P151" s="191"/>
    </row>
    <row r="152" spans="1:16" s="572" customFormat="1" ht="15.75">
      <c r="A152" s="190"/>
      <c r="C152" s="48"/>
      <c r="D152" s="48"/>
      <c r="E152" s="48"/>
      <c r="F152" s="48"/>
      <c r="G152" s="48"/>
      <c r="O152" s="42"/>
      <c r="P152" s="191"/>
    </row>
    <row r="153" spans="1:16" s="572" customFormat="1" ht="15.75">
      <c r="A153" s="190"/>
      <c r="C153" s="48"/>
      <c r="D153" s="48"/>
      <c r="E153" s="48"/>
      <c r="F153" s="48"/>
      <c r="G153" s="48"/>
      <c r="O153" s="42"/>
      <c r="P153" s="191"/>
    </row>
    <row r="154" spans="1:16" s="572" customFormat="1" ht="15.75">
      <c r="A154" s="190"/>
      <c r="C154" s="48"/>
      <c r="D154" s="48"/>
      <c r="E154" s="48"/>
      <c r="F154" s="48"/>
      <c r="G154" s="48"/>
      <c r="O154" s="42"/>
      <c r="P154" s="191"/>
    </row>
    <row r="155" spans="1:16" s="572" customFormat="1" ht="15.75">
      <c r="A155" s="190"/>
      <c r="C155" s="48"/>
      <c r="D155" s="48"/>
      <c r="E155" s="48"/>
      <c r="F155" s="48"/>
      <c r="G155" s="48"/>
      <c r="O155" s="42"/>
      <c r="P155" s="191"/>
    </row>
    <row r="156" spans="1:16" s="572" customFormat="1" ht="15.75">
      <c r="A156" s="190"/>
      <c r="C156" s="48"/>
      <c r="D156" s="48"/>
      <c r="E156" s="48"/>
      <c r="F156" s="48"/>
      <c r="G156" s="48"/>
      <c r="O156" s="42"/>
      <c r="P156" s="191"/>
    </row>
    <row r="157" spans="1:16" s="572" customFormat="1" ht="15.75">
      <c r="A157" s="190"/>
      <c r="C157" s="48"/>
      <c r="D157" s="48"/>
      <c r="E157" s="48"/>
      <c r="F157" s="48"/>
      <c r="G157" s="48"/>
      <c r="O157" s="42"/>
      <c r="P157" s="191"/>
    </row>
    <row r="158" spans="1:16" s="572" customFormat="1" ht="15.75">
      <c r="A158" s="190"/>
      <c r="C158" s="48"/>
      <c r="D158" s="48"/>
      <c r="E158" s="48"/>
      <c r="F158" s="48"/>
      <c r="G158" s="48"/>
      <c r="O158" s="42"/>
      <c r="P158" s="191"/>
    </row>
    <row r="159" spans="1:16" s="572" customFormat="1" ht="15.75">
      <c r="A159" s="190"/>
      <c r="C159" s="48"/>
      <c r="D159" s="48"/>
      <c r="E159" s="48"/>
      <c r="F159" s="48"/>
      <c r="G159" s="48"/>
      <c r="O159" s="42"/>
      <c r="P159" s="191"/>
    </row>
    <row r="160" spans="1:16" s="572" customFormat="1" ht="15.75">
      <c r="A160" s="190"/>
      <c r="C160" s="48"/>
      <c r="D160" s="48"/>
      <c r="E160" s="48"/>
      <c r="F160" s="48"/>
      <c r="G160" s="48"/>
      <c r="O160" s="42"/>
      <c r="P160" s="191"/>
    </row>
    <row r="161" spans="1:16" s="572" customFormat="1" ht="15.75">
      <c r="A161" s="190"/>
      <c r="C161" s="48"/>
      <c r="D161" s="48"/>
      <c r="E161" s="48"/>
      <c r="F161" s="48"/>
      <c r="G161" s="48"/>
      <c r="O161" s="42"/>
      <c r="P161" s="191"/>
    </row>
    <row r="162" spans="1:16" s="572" customFormat="1" ht="15.75">
      <c r="A162" s="190"/>
      <c r="C162" s="48"/>
      <c r="D162" s="48"/>
      <c r="E162" s="48"/>
      <c r="F162" s="48"/>
      <c r="G162" s="48"/>
      <c r="O162" s="42"/>
      <c r="P162" s="191"/>
    </row>
    <row r="163" spans="1:16" s="572" customFormat="1" ht="15.75">
      <c r="A163" s="190"/>
      <c r="C163" s="48"/>
      <c r="D163" s="48"/>
      <c r="E163" s="48"/>
      <c r="F163" s="48"/>
      <c r="G163" s="48"/>
      <c r="O163" s="42"/>
      <c r="P163" s="191"/>
    </row>
    <row r="164" spans="1:16" s="572" customFormat="1" ht="15.75">
      <c r="A164" s="190"/>
      <c r="C164" s="48"/>
      <c r="D164" s="48"/>
      <c r="E164" s="48"/>
      <c r="F164" s="48"/>
      <c r="G164" s="48"/>
      <c r="O164" s="42"/>
      <c r="P164" s="191"/>
    </row>
    <row r="165" spans="1:16" s="572" customFormat="1" ht="15.75">
      <c r="A165" s="190"/>
      <c r="C165" s="48"/>
      <c r="D165" s="48"/>
      <c r="E165" s="48"/>
      <c r="F165" s="48"/>
      <c r="G165" s="48"/>
      <c r="O165" s="42"/>
      <c r="P165" s="191"/>
    </row>
    <row r="166" spans="1:16" s="572" customFormat="1" ht="15.75">
      <c r="A166" s="190"/>
      <c r="C166" s="48"/>
      <c r="D166" s="48"/>
      <c r="E166" s="48"/>
      <c r="F166" s="48"/>
      <c r="G166" s="48"/>
      <c r="O166" s="42"/>
      <c r="P166" s="191"/>
    </row>
    <row r="167" spans="1:16" s="572" customFormat="1" ht="15.75">
      <c r="A167" s="190"/>
      <c r="C167" s="48"/>
      <c r="D167" s="48"/>
      <c r="E167" s="48"/>
      <c r="F167" s="48"/>
      <c r="G167" s="48"/>
      <c r="O167" s="42"/>
      <c r="P167" s="191"/>
    </row>
    <row r="168" spans="1:16" s="572" customFormat="1" ht="15.75">
      <c r="A168" s="190"/>
      <c r="C168" s="48"/>
      <c r="D168" s="48"/>
      <c r="E168" s="48"/>
      <c r="F168" s="48"/>
      <c r="G168" s="48"/>
      <c r="O168" s="42"/>
      <c r="P168" s="191"/>
    </row>
    <row r="169" spans="1:16" s="572" customFormat="1" ht="15.75">
      <c r="A169" s="190"/>
      <c r="C169" s="48"/>
      <c r="D169" s="48"/>
      <c r="E169" s="48"/>
      <c r="F169" s="48"/>
      <c r="G169" s="48"/>
      <c r="O169" s="42"/>
      <c r="P169" s="191"/>
    </row>
    <row r="170" spans="1:16" s="572" customFormat="1" ht="15.75">
      <c r="A170" s="190"/>
      <c r="C170" s="48"/>
      <c r="D170" s="48"/>
      <c r="E170" s="48"/>
      <c r="F170" s="48"/>
      <c r="G170" s="48"/>
      <c r="O170" s="42"/>
      <c r="P170" s="191"/>
    </row>
    <row r="171" spans="1:16" s="572" customFormat="1" ht="15.75">
      <c r="A171" s="190"/>
      <c r="C171" s="48"/>
      <c r="D171" s="48"/>
      <c r="E171" s="48"/>
      <c r="F171" s="48"/>
      <c r="G171" s="48"/>
      <c r="O171" s="42"/>
      <c r="P171" s="191"/>
    </row>
    <row r="172" spans="1:16" s="572" customFormat="1" ht="15.75">
      <c r="A172" s="190"/>
      <c r="C172" s="48"/>
      <c r="D172" s="48"/>
      <c r="E172" s="48"/>
      <c r="F172" s="48"/>
      <c r="G172" s="48"/>
      <c r="O172" s="42"/>
      <c r="P172" s="191"/>
    </row>
    <row r="173" spans="1:16" s="572" customFormat="1" ht="15.75">
      <c r="A173" s="190"/>
      <c r="C173" s="48"/>
      <c r="D173" s="48"/>
      <c r="E173" s="48"/>
      <c r="F173" s="48"/>
      <c r="G173" s="48"/>
      <c r="O173" s="42"/>
      <c r="P173" s="191"/>
    </row>
    <row r="174" spans="1:16" s="572" customFormat="1" ht="15.75">
      <c r="A174" s="190"/>
      <c r="C174" s="48"/>
      <c r="D174" s="48"/>
      <c r="E174" s="48"/>
      <c r="F174" s="48"/>
      <c r="G174" s="48"/>
      <c r="O174" s="42"/>
      <c r="P174" s="191"/>
    </row>
    <row r="175" spans="1:16" s="572" customFormat="1" ht="15.75">
      <c r="A175" s="190"/>
      <c r="C175" s="48"/>
      <c r="D175" s="48"/>
      <c r="E175" s="48"/>
      <c r="F175" s="48"/>
      <c r="G175" s="48"/>
      <c r="O175" s="42"/>
      <c r="P175" s="191"/>
    </row>
    <row r="176" spans="1:16" s="572" customFormat="1" ht="15.75">
      <c r="A176" s="190"/>
      <c r="C176" s="48"/>
      <c r="D176" s="48"/>
      <c r="E176" s="48"/>
      <c r="F176" s="48"/>
      <c r="G176" s="48"/>
      <c r="O176" s="42"/>
      <c r="P176" s="191"/>
    </row>
    <row r="177" spans="1:16" s="572" customFormat="1" ht="15.75">
      <c r="A177" s="190"/>
      <c r="C177" s="48"/>
      <c r="D177" s="48"/>
      <c r="E177" s="48"/>
      <c r="F177" s="48"/>
      <c r="G177" s="48"/>
      <c r="O177" s="42"/>
      <c r="P177" s="191"/>
    </row>
    <row r="178" spans="1:16" s="572" customFormat="1" ht="15.75">
      <c r="A178" s="190"/>
      <c r="C178" s="48"/>
      <c r="D178" s="48"/>
      <c r="E178" s="48"/>
      <c r="F178" s="48"/>
      <c r="G178" s="48"/>
      <c r="O178" s="42"/>
      <c r="P178" s="191"/>
    </row>
    <row r="179" spans="1:16" s="572" customFormat="1" ht="15.75">
      <c r="A179" s="190"/>
      <c r="C179" s="48"/>
      <c r="D179" s="48"/>
      <c r="E179" s="48"/>
      <c r="F179" s="48"/>
      <c r="G179" s="48"/>
      <c r="O179" s="42"/>
      <c r="P179" s="191"/>
    </row>
    <row r="180" spans="1:16" s="572" customFormat="1" ht="15.75">
      <c r="A180" s="190"/>
      <c r="C180" s="48"/>
      <c r="D180" s="48"/>
      <c r="E180" s="48"/>
      <c r="F180" s="48"/>
      <c r="G180" s="48"/>
      <c r="O180" s="42"/>
      <c r="P180" s="191"/>
    </row>
    <row r="181" spans="1:16" s="572" customFormat="1" ht="15.75">
      <c r="A181" s="190"/>
      <c r="C181" s="48"/>
      <c r="D181" s="48"/>
      <c r="E181" s="48"/>
      <c r="F181" s="48"/>
      <c r="G181" s="48"/>
      <c r="O181" s="42"/>
      <c r="P181" s="191"/>
    </row>
    <row r="182" spans="1:16" s="572" customFormat="1" ht="15.75">
      <c r="A182" s="190"/>
      <c r="C182" s="48"/>
      <c r="D182" s="48"/>
      <c r="E182" s="48"/>
      <c r="F182" s="48"/>
      <c r="G182" s="48"/>
      <c r="O182" s="42"/>
      <c r="P182" s="191"/>
    </row>
    <row r="183" spans="1:16" s="572" customFormat="1" ht="15.75">
      <c r="A183" s="190"/>
      <c r="C183" s="48"/>
      <c r="D183" s="48"/>
      <c r="E183" s="48"/>
      <c r="F183" s="48"/>
      <c r="G183" s="48"/>
      <c r="O183" s="42"/>
      <c r="P183" s="191"/>
    </row>
    <row r="184" spans="1:16" s="572" customFormat="1" ht="15.75">
      <c r="A184" s="190"/>
      <c r="C184" s="48"/>
      <c r="D184" s="48"/>
      <c r="E184" s="48"/>
      <c r="F184" s="48"/>
      <c r="G184" s="48"/>
      <c r="O184" s="42"/>
      <c r="P184" s="191"/>
    </row>
    <row r="185" spans="1:16" s="572" customFormat="1" ht="15.75">
      <c r="A185" s="190"/>
      <c r="C185" s="48"/>
      <c r="D185" s="48"/>
      <c r="E185" s="48"/>
      <c r="F185" s="48"/>
      <c r="G185" s="48"/>
      <c r="O185" s="42"/>
      <c r="P185" s="191"/>
    </row>
    <row r="186" spans="1:16" s="572" customFormat="1" ht="15.75">
      <c r="A186" s="190"/>
      <c r="C186" s="48"/>
      <c r="D186" s="48"/>
      <c r="E186" s="48"/>
      <c r="F186" s="48"/>
      <c r="G186" s="48"/>
      <c r="O186" s="42"/>
      <c r="P186" s="191"/>
    </row>
    <row r="187" spans="1:16" s="572" customFormat="1" ht="15.75">
      <c r="A187" s="190"/>
      <c r="C187" s="48"/>
      <c r="D187" s="48"/>
      <c r="E187" s="48"/>
      <c r="F187" s="48"/>
      <c r="G187" s="48"/>
      <c r="O187" s="42"/>
      <c r="P187" s="191"/>
    </row>
    <row r="188" spans="1:16" s="572" customFormat="1" ht="15.75">
      <c r="A188" s="190"/>
      <c r="C188" s="48"/>
      <c r="D188" s="48"/>
      <c r="E188" s="48"/>
      <c r="F188" s="48"/>
      <c r="G188" s="48"/>
      <c r="O188" s="42"/>
      <c r="P188" s="191"/>
    </row>
    <row r="189" spans="1:16" s="572" customFormat="1" ht="15.75">
      <c r="A189" s="190"/>
      <c r="C189" s="48"/>
      <c r="D189" s="48"/>
      <c r="E189" s="48"/>
      <c r="F189" s="48"/>
      <c r="G189" s="48"/>
      <c r="O189" s="42"/>
      <c r="P189" s="191"/>
    </row>
    <row r="190" spans="1:16" s="572" customFormat="1" ht="15.75">
      <c r="A190" s="190"/>
      <c r="C190" s="48"/>
      <c r="D190" s="48"/>
      <c r="E190" s="48"/>
      <c r="F190" s="48"/>
      <c r="G190" s="48"/>
      <c r="O190" s="42"/>
      <c r="P190" s="191"/>
    </row>
    <row r="191" spans="1:16" s="572" customFormat="1" ht="15.75">
      <c r="A191" s="190"/>
      <c r="C191" s="48"/>
      <c r="D191" s="48"/>
      <c r="E191" s="48"/>
      <c r="F191" s="48"/>
      <c r="G191" s="48"/>
      <c r="O191" s="42"/>
      <c r="P191" s="191"/>
    </row>
    <row r="192" spans="1:16" s="572" customFormat="1" ht="15.75">
      <c r="A192" s="25"/>
      <c r="C192" s="48"/>
      <c r="D192" s="48"/>
      <c r="E192" s="48"/>
      <c r="F192" s="48"/>
      <c r="G192" s="48"/>
      <c r="O192" s="42"/>
      <c r="P192" s="191"/>
    </row>
    <row r="193" spans="1:17" ht="15.75">
      <c r="A193" s="25"/>
      <c r="C193" s="48"/>
      <c r="D193" s="48"/>
      <c r="E193" s="48"/>
      <c r="F193" s="48"/>
      <c r="G193" s="48"/>
      <c r="Q193" s="572"/>
    </row>
    <row r="194" spans="1:17" ht="15.75">
      <c r="A194" s="25"/>
      <c r="C194" s="48"/>
      <c r="D194" s="48"/>
      <c r="E194" s="48"/>
      <c r="F194" s="48"/>
      <c r="G194" s="48"/>
      <c r="Q194" s="572"/>
    </row>
    <row r="195" spans="1:17" ht="15.75">
      <c r="A195" s="25"/>
      <c r="C195" s="48"/>
      <c r="D195" s="48"/>
      <c r="E195" s="48"/>
      <c r="F195" s="48"/>
      <c r="G195" s="48"/>
      <c r="Q195" s="572"/>
    </row>
    <row r="196" spans="1:17" ht="15.75">
      <c r="A196" s="25"/>
      <c r="C196" s="48"/>
      <c r="D196" s="48"/>
      <c r="E196" s="48"/>
      <c r="F196" s="48"/>
      <c r="G196" s="48"/>
      <c r="Q196" s="572"/>
    </row>
    <row r="197" spans="1:17" ht="15.75">
      <c r="A197" s="25"/>
      <c r="C197" s="48"/>
      <c r="D197" s="48"/>
      <c r="E197" s="48"/>
      <c r="F197" s="48"/>
      <c r="G197" s="48"/>
      <c r="Q197" s="572"/>
    </row>
    <row r="198" spans="1:17" ht="15.75">
      <c r="A198" s="25"/>
      <c r="C198" s="48"/>
      <c r="D198" s="48"/>
      <c r="E198" s="48"/>
      <c r="F198" s="48"/>
      <c r="G198" s="48"/>
      <c r="Q198" s="572"/>
    </row>
    <row r="199" spans="1:17" ht="15.75">
      <c r="A199" s="25"/>
      <c r="C199" s="48"/>
      <c r="D199" s="48"/>
      <c r="E199" s="48"/>
      <c r="F199" s="48"/>
      <c r="G199" s="48"/>
      <c r="Q199" s="572"/>
    </row>
    <row r="200" spans="1:17" ht="15.75">
      <c r="A200" s="25"/>
      <c r="C200" s="48"/>
      <c r="D200" s="48"/>
      <c r="E200" s="48"/>
      <c r="F200" s="48"/>
      <c r="G200" s="48"/>
      <c r="Q200" s="572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</row>
    <row r="265" spans="1:7" ht="15.75">
      <c r="A265" s="25"/>
    </row>
    <row r="266" spans="1:7" ht="15.75">
      <c r="A266" s="25"/>
    </row>
    <row r="267" spans="1:7" ht="15.75">
      <c r="A267" s="25"/>
    </row>
    <row r="268" spans="1:7" ht="15.75">
      <c r="A268" s="25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topLeftCell="A2" zoomScale="70" zoomScaleNormal="70" workbookViewId="0">
      <selection activeCell="S9" sqref="S9"/>
    </sheetView>
  </sheetViews>
  <sheetFormatPr defaultRowHeight="15"/>
  <cols>
    <col min="1" max="1" width="42.5703125" style="26" customWidth="1"/>
    <col min="2" max="14" width="13.140625" style="572" customWidth="1"/>
    <col min="15" max="15" width="13.140625" style="179" customWidth="1"/>
    <col min="16" max="16" width="2.5703125" style="191" customWidth="1"/>
    <col min="17" max="256" width="9.140625" style="572"/>
    <col min="257" max="257" width="42.5703125" style="572" customWidth="1"/>
    <col min="258" max="271" width="13.140625" style="572" customWidth="1"/>
    <col min="272" max="272" width="2.5703125" style="572" customWidth="1"/>
    <col min="273" max="512" width="9.140625" style="572"/>
    <col min="513" max="513" width="42.5703125" style="572" customWidth="1"/>
    <col min="514" max="527" width="13.140625" style="572" customWidth="1"/>
    <col min="528" max="528" width="2.5703125" style="572" customWidth="1"/>
    <col min="529" max="768" width="9.140625" style="572"/>
    <col min="769" max="769" width="42.5703125" style="572" customWidth="1"/>
    <col min="770" max="783" width="13.140625" style="572" customWidth="1"/>
    <col min="784" max="784" width="2.5703125" style="572" customWidth="1"/>
    <col min="785" max="1024" width="9.140625" style="572"/>
    <col min="1025" max="1025" width="42.5703125" style="572" customWidth="1"/>
    <col min="1026" max="1039" width="13.140625" style="572" customWidth="1"/>
    <col min="1040" max="1040" width="2.5703125" style="572" customWidth="1"/>
    <col min="1041" max="1280" width="9.140625" style="572"/>
    <col min="1281" max="1281" width="42.5703125" style="572" customWidth="1"/>
    <col min="1282" max="1295" width="13.140625" style="572" customWidth="1"/>
    <col min="1296" max="1296" width="2.5703125" style="572" customWidth="1"/>
    <col min="1297" max="1536" width="9.140625" style="572"/>
    <col min="1537" max="1537" width="42.5703125" style="572" customWidth="1"/>
    <col min="1538" max="1551" width="13.140625" style="572" customWidth="1"/>
    <col min="1552" max="1552" width="2.5703125" style="572" customWidth="1"/>
    <col min="1553" max="1792" width="9.140625" style="572"/>
    <col min="1793" max="1793" width="42.5703125" style="572" customWidth="1"/>
    <col min="1794" max="1807" width="13.140625" style="572" customWidth="1"/>
    <col min="1808" max="1808" width="2.5703125" style="572" customWidth="1"/>
    <col min="1809" max="2048" width="9.140625" style="572"/>
    <col min="2049" max="2049" width="42.5703125" style="572" customWidth="1"/>
    <col min="2050" max="2063" width="13.140625" style="572" customWidth="1"/>
    <col min="2064" max="2064" width="2.5703125" style="572" customWidth="1"/>
    <col min="2065" max="2304" width="9.140625" style="572"/>
    <col min="2305" max="2305" width="42.5703125" style="572" customWidth="1"/>
    <col min="2306" max="2319" width="13.140625" style="572" customWidth="1"/>
    <col min="2320" max="2320" width="2.5703125" style="572" customWidth="1"/>
    <col min="2321" max="2560" width="9.140625" style="572"/>
    <col min="2561" max="2561" width="42.5703125" style="572" customWidth="1"/>
    <col min="2562" max="2575" width="13.140625" style="572" customWidth="1"/>
    <col min="2576" max="2576" width="2.5703125" style="572" customWidth="1"/>
    <col min="2577" max="2816" width="9.140625" style="572"/>
    <col min="2817" max="2817" width="42.5703125" style="572" customWidth="1"/>
    <col min="2818" max="2831" width="13.140625" style="572" customWidth="1"/>
    <col min="2832" max="2832" width="2.5703125" style="572" customWidth="1"/>
    <col min="2833" max="3072" width="9.140625" style="572"/>
    <col min="3073" max="3073" width="42.5703125" style="572" customWidth="1"/>
    <col min="3074" max="3087" width="13.140625" style="572" customWidth="1"/>
    <col min="3088" max="3088" width="2.5703125" style="572" customWidth="1"/>
    <col min="3089" max="3328" width="9.140625" style="572"/>
    <col min="3329" max="3329" width="42.5703125" style="572" customWidth="1"/>
    <col min="3330" max="3343" width="13.140625" style="572" customWidth="1"/>
    <col min="3344" max="3344" width="2.5703125" style="572" customWidth="1"/>
    <col min="3345" max="3584" width="9.140625" style="572"/>
    <col min="3585" max="3585" width="42.5703125" style="572" customWidth="1"/>
    <col min="3586" max="3599" width="13.140625" style="572" customWidth="1"/>
    <col min="3600" max="3600" width="2.5703125" style="572" customWidth="1"/>
    <col min="3601" max="3840" width="9.140625" style="572"/>
    <col min="3841" max="3841" width="42.5703125" style="572" customWidth="1"/>
    <col min="3842" max="3855" width="13.140625" style="572" customWidth="1"/>
    <col min="3856" max="3856" width="2.5703125" style="572" customWidth="1"/>
    <col min="3857" max="4096" width="9.140625" style="572"/>
    <col min="4097" max="4097" width="42.5703125" style="572" customWidth="1"/>
    <col min="4098" max="4111" width="13.140625" style="572" customWidth="1"/>
    <col min="4112" max="4112" width="2.5703125" style="572" customWidth="1"/>
    <col min="4113" max="4352" width="9.140625" style="572"/>
    <col min="4353" max="4353" width="42.5703125" style="572" customWidth="1"/>
    <col min="4354" max="4367" width="13.140625" style="572" customWidth="1"/>
    <col min="4368" max="4368" width="2.5703125" style="572" customWidth="1"/>
    <col min="4369" max="4608" width="9.140625" style="572"/>
    <col min="4609" max="4609" width="42.5703125" style="572" customWidth="1"/>
    <col min="4610" max="4623" width="13.140625" style="572" customWidth="1"/>
    <col min="4624" max="4624" width="2.5703125" style="572" customWidth="1"/>
    <col min="4625" max="4864" width="9.140625" style="572"/>
    <col min="4865" max="4865" width="42.5703125" style="572" customWidth="1"/>
    <col min="4866" max="4879" width="13.140625" style="572" customWidth="1"/>
    <col min="4880" max="4880" width="2.5703125" style="572" customWidth="1"/>
    <col min="4881" max="5120" width="9.140625" style="572"/>
    <col min="5121" max="5121" width="42.5703125" style="572" customWidth="1"/>
    <col min="5122" max="5135" width="13.140625" style="572" customWidth="1"/>
    <col min="5136" max="5136" width="2.5703125" style="572" customWidth="1"/>
    <col min="5137" max="5376" width="9.140625" style="572"/>
    <col min="5377" max="5377" width="42.5703125" style="572" customWidth="1"/>
    <col min="5378" max="5391" width="13.140625" style="572" customWidth="1"/>
    <col min="5392" max="5392" width="2.5703125" style="572" customWidth="1"/>
    <col min="5393" max="5632" width="9.140625" style="572"/>
    <col min="5633" max="5633" width="42.5703125" style="572" customWidth="1"/>
    <col min="5634" max="5647" width="13.140625" style="572" customWidth="1"/>
    <col min="5648" max="5648" width="2.5703125" style="572" customWidth="1"/>
    <col min="5649" max="5888" width="9.140625" style="572"/>
    <col min="5889" max="5889" width="42.5703125" style="572" customWidth="1"/>
    <col min="5890" max="5903" width="13.140625" style="572" customWidth="1"/>
    <col min="5904" max="5904" width="2.5703125" style="572" customWidth="1"/>
    <col min="5905" max="6144" width="9.140625" style="572"/>
    <col min="6145" max="6145" width="42.5703125" style="572" customWidth="1"/>
    <col min="6146" max="6159" width="13.140625" style="572" customWidth="1"/>
    <col min="6160" max="6160" width="2.5703125" style="572" customWidth="1"/>
    <col min="6161" max="6400" width="9.140625" style="572"/>
    <col min="6401" max="6401" width="42.5703125" style="572" customWidth="1"/>
    <col min="6402" max="6415" width="13.140625" style="572" customWidth="1"/>
    <col min="6416" max="6416" width="2.5703125" style="572" customWidth="1"/>
    <col min="6417" max="6656" width="9.140625" style="572"/>
    <col min="6657" max="6657" width="42.5703125" style="572" customWidth="1"/>
    <col min="6658" max="6671" width="13.140625" style="572" customWidth="1"/>
    <col min="6672" max="6672" width="2.5703125" style="572" customWidth="1"/>
    <col min="6673" max="6912" width="9.140625" style="572"/>
    <col min="6913" max="6913" width="42.5703125" style="572" customWidth="1"/>
    <col min="6914" max="6927" width="13.140625" style="572" customWidth="1"/>
    <col min="6928" max="6928" width="2.5703125" style="572" customWidth="1"/>
    <col min="6929" max="7168" width="9.140625" style="572"/>
    <col min="7169" max="7169" width="42.5703125" style="572" customWidth="1"/>
    <col min="7170" max="7183" width="13.140625" style="572" customWidth="1"/>
    <col min="7184" max="7184" width="2.5703125" style="572" customWidth="1"/>
    <col min="7185" max="7424" width="9.140625" style="572"/>
    <col min="7425" max="7425" width="42.5703125" style="572" customWidth="1"/>
    <col min="7426" max="7439" width="13.140625" style="572" customWidth="1"/>
    <col min="7440" max="7440" width="2.5703125" style="572" customWidth="1"/>
    <col min="7441" max="7680" width="9.140625" style="572"/>
    <col min="7681" max="7681" width="42.5703125" style="572" customWidth="1"/>
    <col min="7682" max="7695" width="13.140625" style="572" customWidth="1"/>
    <col min="7696" max="7696" width="2.5703125" style="572" customWidth="1"/>
    <col min="7697" max="7936" width="9.140625" style="572"/>
    <col min="7937" max="7937" width="42.5703125" style="572" customWidth="1"/>
    <col min="7938" max="7951" width="13.140625" style="572" customWidth="1"/>
    <col min="7952" max="7952" width="2.5703125" style="572" customWidth="1"/>
    <col min="7953" max="8192" width="9.140625" style="572"/>
    <col min="8193" max="8193" width="42.5703125" style="572" customWidth="1"/>
    <col min="8194" max="8207" width="13.140625" style="572" customWidth="1"/>
    <col min="8208" max="8208" width="2.5703125" style="572" customWidth="1"/>
    <col min="8209" max="8448" width="9.140625" style="572"/>
    <col min="8449" max="8449" width="42.5703125" style="572" customWidth="1"/>
    <col min="8450" max="8463" width="13.140625" style="572" customWidth="1"/>
    <col min="8464" max="8464" width="2.5703125" style="572" customWidth="1"/>
    <col min="8465" max="8704" width="9.140625" style="572"/>
    <col min="8705" max="8705" width="42.5703125" style="572" customWidth="1"/>
    <col min="8706" max="8719" width="13.140625" style="572" customWidth="1"/>
    <col min="8720" max="8720" width="2.5703125" style="572" customWidth="1"/>
    <col min="8721" max="8960" width="9.140625" style="572"/>
    <col min="8961" max="8961" width="42.5703125" style="572" customWidth="1"/>
    <col min="8962" max="8975" width="13.140625" style="572" customWidth="1"/>
    <col min="8976" max="8976" width="2.5703125" style="572" customWidth="1"/>
    <col min="8977" max="9216" width="9.140625" style="572"/>
    <col min="9217" max="9217" width="42.5703125" style="572" customWidth="1"/>
    <col min="9218" max="9231" width="13.140625" style="572" customWidth="1"/>
    <col min="9232" max="9232" width="2.5703125" style="572" customWidth="1"/>
    <col min="9233" max="9472" width="9.140625" style="572"/>
    <col min="9473" max="9473" width="42.5703125" style="572" customWidth="1"/>
    <col min="9474" max="9487" width="13.140625" style="572" customWidth="1"/>
    <col min="9488" max="9488" width="2.5703125" style="572" customWidth="1"/>
    <col min="9489" max="9728" width="9.140625" style="572"/>
    <col min="9729" max="9729" width="42.5703125" style="572" customWidth="1"/>
    <col min="9730" max="9743" width="13.140625" style="572" customWidth="1"/>
    <col min="9744" max="9744" width="2.5703125" style="572" customWidth="1"/>
    <col min="9745" max="9984" width="9.140625" style="572"/>
    <col min="9985" max="9985" width="42.5703125" style="572" customWidth="1"/>
    <col min="9986" max="9999" width="13.140625" style="572" customWidth="1"/>
    <col min="10000" max="10000" width="2.5703125" style="572" customWidth="1"/>
    <col min="10001" max="10240" width="9.140625" style="572"/>
    <col min="10241" max="10241" width="42.5703125" style="572" customWidth="1"/>
    <col min="10242" max="10255" width="13.140625" style="572" customWidth="1"/>
    <col min="10256" max="10256" width="2.5703125" style="572" customWidth="1"/>
    <col min="10257" max="10496" width="9.140625" style="572"/>
    <col min="10497" max="10497" width="42.5703125" style="572" customWidth="1"/>
    <col min="10498" max="10511" width="13.140625" style="572" customWidth="1"/>
    <col min="10512" max="10512" width="2.5703125" style="572" customWidth="1"/>
    <col min="10513" max="10752" width="9.140625" style="572"/>
    <col min="10753" max="10753" width="42.5703125" style="572" customWidth="1"/>
    <col min="10754" max="10767" width="13.140625" style="572" customWidth="1"/>
    <col min="10768" max="10768" width="2.5703125" style="572" customWidth="1"/>
    <col min="10769" max="11008" width="9.140625" style="572"/>
    <col min="11009" max="11009" width="42.5703125" style="572" customWidth="1"/>
    <col min="11010" max="11023" width="13.140625" style="572" customWidth="1"/>
    <col min="11024" max="11024" width="2.5703125" style="572" customWidth="1"/>
    <col min="11025" max="11264" width="9.140625" style="572"/>
    <col min="11265" max="11265" width="42.5703125" style="572" customWidth="1"/>
    <col min="11266" max="11279" width="13.140625" style="572" customWidth="1"/>
    <col min="11280" max="11280" width="2.5703125" style="572" customWidth="1"/>
    <col min="11281" max="11520" width="9.140625" style="572"/>
    <col min="11521" max="11521" width="42.5703125" style="572" customWidth="1"/>
    <col min="11522" max="11535" width="13.140625" style="572" customWidth="1"/>
    <col min="11536" max="11536" width="2.5703125" style="572" customWidth="1"/>
    <col min="11537" max="11776" width="9.140625" style="572"/>
    <col min="11777" max="11777" width="42.5703125" style="572" customWidth="1"/>
    <col min="11778" max="11791" width="13.140625" style="572" customWidth="1"/>
    <col min="11792" max="11792" width="2.5703125" style="572" customWidth="1"/>
    <col min="11793" max="12032" width="9.140625" style="572"/>
    <col min="12033" max="12033" width="42.5703125" style="572" customWidth="1"/>
    <col min="12034" max="12047" width="13.140625" style="572" customWidth="1"/>
    <col min="12048" max="12048" width="2.5703125" style="572" customWidth="1"/>
    <col min="12049" max="12288" width="9.140625" style="572"/>
    <col min="12289" max="12289" width="42.5703125" style="572" customWidth="1"/>
    <col min="12290" max="12303" width="13.140625" style="572" customWidth="1"/>
    <col min="12304" max="12304" width="2.5703125" style="572" customWidth="1"/>
    <col min="12305" max="12544" width="9.140625" style="572"/>
    <col min="12545" max="12545" width="42.5703125" style="572" customWidth="1"/>
    <col min="12546" max="12559" width="13.140625" style="572" customWidth="1"/>
    <col min="12560" max="12560" width="2.5703125" style="572" customWidth="1"/>
    <col min="12561" max="12800" width="9.140625" style="572"/>
    <col min="12801" max="12801" width="42.5703125" style="572" customWidth="1"/>
    <col min="12802" max="12815" width="13.140625" style="572" customWidth="1"/>
    <col min="12816" max="12816" width="2.5703125" style="572" customWidth="1"/>
    <col min="12817" max="13056" width="9.140625" style="572"/>
    <col min="13057" max="13057" width="42.5703125" style="572" customWidth="1"/>
    <col min="13058" max="13071" width="13.140625" style="572" customWidth="1"/>
    <col min="13072" max="13072" width="2.5703125" style="572" customWidth="1"/>
    <col min="13073" max="13312" width="9.140625" style="572"/>
    <col min="13313" max="13313" width="42.5703125" style="572" customWidth="1"/>
    <col min="13314" max="13327" width="13.140625" style="572" customWidth="1"/>
    <col min="13328" max="13328" width="2.5703125" style="572" customWidth="1"/>
    <col min="13329" max="13568" width="9.140625" style="572"/>
    <col min="13569" max="13569" width="42.5703125" style="572" customWidth="1"/>
    <col min="13570" max="13583" width="13.140625" style="572" customWidth="1"/>
    <col min="13584" max="13584" width="2.5703125" style="572" customWidth="1"/>
    <col min="13585" max="13824" width="9.140625" style="572"/>
    <col min="13825" max="13825" width="42.5703125" style="572" customWidth="1"/>
    <col min="13826" max="13839" width="13.140625" style="572" customWidth="1"/>
    <col min="13840" max="13840" width="2.5703125" style="572" customWidth="1"/>
    <col min="13841" max="14080" width="9.140625" style="572"/>
    <col min="14081" max="14081" width="42.5703125" style="572" customWidth="1"/>
    <col min="14082" max="14095" width="13.140625" style="572" customWidth="1"/>
    <col min="14096" max="14096" width="2.5703125" style="572" customWidth="1"/>
    <col min="14097" max="14336" width="9.140625" style="572"/>
    <col min="14337" max="14337" width="42.5703125" style="572" customWidth="1"/>
    <col min="14338" max="14351" width="13.140625" style="572" customWidth="1"/>
    <col min="14352" max="14352" width="2.5703125" style="572" customWidth="1"/>
    <col min="14353" max="14592" width="9.140625" style="572"/>
    <col min="14593" max="14593" width="42.5703125" style="572" customWidth="1"/>
    <col min="14594" max="14607" width="13.140625" style="572" customWidth="1"/>
    <col min="14608" max="14608" width="2.5703125" style="572" customWidth="1"/>
    <col min="14609" max="14848" width="9.140625" style="572"/>
    <col min="14849" max="14849" width="42.5703125" style="572" customWidth="1"/>
    <col min="14850" max="14863" width="13.140625" style="572" customWidth="1"/>
    <col min="14864" max="14864" width="2.5703125" style="572" customWidth="1"/>
    <col min="14865" max="15104" width="9.140625" style="572"/>
    <col min="15105" max="15105" width="42.5703125" style="572" customWidth="1"/>
    <col min="15106" max="15119" width="13.140625" style="572" customWidth="1"/>
    <col min="15120" max="15120" width="2.5703125" style="572" customWidth="1"/>
    <col min="15121" max="15360" width="9.140625" style="572"/>
    <col min="15361" max="15361" width="42.5703125" style="572" customWidth="1"/>
    <col min="15362" max="15375" width="13.140625" style="572" customWidth="1"/>
    <col min="15376" max="15376" width="2.5703125" style="572" customWidth="1"/>
    <col min="15377" max="15616" width="9.140625" style="572"/>
    <col min="15617" max="15617" width="42.5703125" style="572" customWidth="1"/>
    <col min="15618" max="15631" width="13.140625" style="572" customWidth="1"/>
    <col min="15632" max="15632" width="2.5703125" style="572" customWidth="1"/>
    <col min="15633" max="15872" width="9.140625" style="572"/>
    <col min="15873" max="15873" width="42.5703125" style="572" customWidth="1"/>
    <col min="15874" max="15887" width="13.140625" style="572" customWidth="1"/>
    <col min="15888" max="15888" width="2.5703125" style="572" customWidth="1"/>
    <col min="15889" max="16128" width="9.140625" style="572"/>
    <col min="16129" max="16129" width="42.5703125" style="572" customWidth="1"/>
    <col min="16130" max="16143" width="13.140625" style="572" customWidth="1"/>
    <col min="16144" max="16144" width="2.5703125" style="572" customWidth="1"/>
    <col min="16145" max="16384" width="9.140625" style="572"/>
  </cols>
  <sheetData>
    <row r="1" spans="1:16" s="1" customFormat="1" ht="3.75" hidden="1" customHeight="1">
      <c r="A1" s="384"/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460"/>
    </row>
    <row r="2" spans="1:16" s="1" customFormat="1" ht="39" customHeight="1">
      <c r="A2" s="698" t="s">
        <v>348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</row>
    <row r="3" spans="1:16" s="1" customFormat="1" ht="24" customHeight="1">
      <c r="A3" s="698" t="s">
        <v>178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</row>
    <row r="4" spans="1:16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</row>
    <row r="5" spans="1:16" s="1" customFormat="1" ht="34.5" customHeight="1">
      <c r="A5" s="741" t="s">
        <v>2</v>
      </c>
      <c r="B5" s="741"/>
      <c r="C5" s="741"/>
      <c r="D5" s="741"/>
      <c r="E5" s="741"/>
      <c r="F5" s="741"/>
      <c r="G5" s="741"/>
      <c r="H5" s="741"/>
      <c r="I5" s="741"/>
      <c r="J5" s="741"/>
      <c r="K5" s="741"/>
      <c r="L5" s="741"/>
      <c r="M5" s="741"/>
      <c r="N5" s="741"/>
      <c r="O5" s="741"/>
    </row>
    <row r="6" spans="1:16" ht="7.5" customHeight="1">
      <c r="A6" s="159"/>
      <c r="P6" s="572"/>
    </row>
    <row r="7" spans="1:16" ht="10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3"/>
      <c r="M7" s="163"/>
      <c r="N7" s="162"/>
      <c r="O7" s="461"/>
      <c r="P7" s="572"/>
    </row>
    <row r="8" spans="1:16" ht="51" customHeight="1">
      <c r="A8" s="195"/>
      <c r="B8" s="195" t="s">
        <v>99</v>
      </c>
      <c r="C8" s="195" t="s">
        <v>96</v>
      </c>
      <c r="D8" s="195" t="s">
        <v>108</v>
      </c>
      <c r="E8" s="195" t="s">
        <v>107</v>
      </c>
      <c r="F8" s="195" t="s">
        <v>106</v>
      </c>
      <c r="G8" s="195" t="s">
        <v>104</v>
      </c>
      <c r="H8" s="195" t="s">
        <v>105</v>
      </c>
      <c r="I8" s="195" t="s">
        <v>90</v>
      </c>
      <c r="J8" s="195" t="s">
        <v>98</v>
      </c>
      <c r="K8" s="195" t="s">
        <v>102</v>
      </c>
      <c r="L8" s="195" t="s">
        <v>87</v>
      </c>
      <c r="M8" s="195" t="s">
        <v>109</v>
      </c>
      <c r="N8" s="196" t="s">
        <v>351</v>
      </c>
      <c r="O8" s="341" t="s">
        <v>14</v>
      </c>
      <c r="P8" s="572"/>
    </row>
    <row r="9" spans="1:16" ht="42.75" customHeight="1">
      <c r="A9" s="167" t="s">
        <v>180</v>
      </c>
      <c r="B9" s="167">
        <v>63867.418359999996</v>
      </c>
      <c r="C9" s="168">
        <v>47121.528623400001</v>
      </c>
      <c r="D9" s="168">
        <v>67334.075920000003</v>
      </c>
      <c r="E9" s="168">
        <v>101813.96770020001</v>
      </c>
      <c r="F9" s="168">
        <v>50089.695</v>
      </c>
      <c r="G9" s="168">
        <v>137446.48779379998</v>
      </c>
      <c r="H9" s="167">
        <v>159455.13918</v>
      </c>
      <c r="I9" s="167">
        <v>91654.217269999994</v>
      </c>
      <c r="J9" s="167">
        <v>113805.11184</v>
      </c>
      <c r="K9" s="167">
        <v>73933.243480000005</v>
      </c>
      <c r="L9" s="167">
        <v>215393.22438</v>
      </c>
      <c r="M9" s="167">
        <v>67516.175909999991</v>
      </c>
      <c r="N9" s="167">
        <v>4536589.0535273999</v>
      </c>
      <c r="O9" s="169">
        <v>0.9702835538896829</v>
      </c>
      <c r="P9" s="572"/>
    </row>
    <row r="10" spans="1:16" ht="27" customHeight="1">
      <c r="A10" s="167" t="s">
        <v>181</v>
      </c>
      <c r="B10" s="167">
        <v>415.41970000000003</v>
      </c>
      <c r="C10" s="168">
        <v>800.08402419999993</v>
      </c>
      <c r="D10" s="168">
        <v>967.78399999999999</v>
      </c>
      <c r="E10" s="168">
        <v>2454.7743141000001</v>
      </c>
      <c r="F10" s="168">
        <v>520.08071000000007</v>
      </c>
      <c r="G10" s="168">
        <v>1283.2199853999998</v>
      </c>
      <c r="H10" s="167">
        <v>2745.51899</v>
      </c>
      <c r="I10" s="167">
        <v>1691.2481599999999</v>
      </c>
      <c r="J10" s="167">
        <v>1830.3376000000001</v>
      </c>
      <c r="K10" s="167">
        <v>1619.46703</v>
      </c>
      <c r="L10" s="167">
        <v>2097.36942</v>
      </c>
      <c r="M10" s="167">
        <v>560.37531999999999</v>
      </c>
      <c r="N10" s="167">
        <v>64533.437533699995</v>
      </c>
      <c r="O10" s="169">
        <v>1.3802381563794005E-2</v>
      </c>
      <c r="P10" s="572"/>
    </row>
    <row r="11" spans="1:16" ht="42.75" customHeight="1">
      <c r="A11" s="167" t="s">
        <v>182</v>
      </c>
      <c r="B11" s="167">
        <v>1334.55727</v>
      </c>
      <c r="C11" s="168">
        <v>532.13098300000001</v>
      </c>
      <c r="D11" s="168">
        <v>240.13698000000002</v>
      </c>
      <c r="E11" s="168">
        <v>93.446122799999998</v>
      </c>
      <c r="F11" s="168">
        <v>982.43881999999996</v>
      </c>
      <c r="G11" s="168">
        <v>200.13562999999999</v>
      </c>
      <c r="H11" s="167">
        <v>360.67378000000002</v>
      </c>
      <c r="I11" s="167">
        <v>750.23397</v>
      </c>
      <c r="J11" s="167">
        <v>2674.1662700000002</v>
      </c>
      <c r="K11" s="167">
        <v>198.21963</v>
      </c>
      <c r="L11" s="167">
        <v>6180.0136900000007</v>
      </c>
      <c r="M11" s="167">
        <v>1138.68022</v>
      </c>
      <c r="N11" s="167">
        <v>50263.246625799999</v>
      </c>
      <c r="O11" s="169">
        <v>1.0750279778635515E-2</v>
      </c>
      <c r="P11" s="572"/>
    </row>
    <row r="12" spans="1:16" ht="27" customHeight="1">
      <c r="A12" s="167" t="s">
        <v>183</v>
      </c>
      <c r="B12" s="167">
        <v>60.956249999999997</v>
      </c>
      <c r="C12" s="168">
        <v>26.496407899999998</v>
      </c>
      <c r="D12" s="168">
        <v>13.33928</v>
      </c>
      <c r="E12" s="168">
        <v>9.7404033000000005</v>
      </c>
      <c r="F12" s="168">
        <v>52.562730000000002</v>
      </c>
      <c r="G12" s="168">
        <v>9.1666951999999995</v>
      </c>
      <c r="H12" s="167">
        <v>16.629669999999997</v>
      </c>
      <c r="I12" s="167">
        <v>44.764160000000004</v>
      </c>
      <c r="J12" s="167">
        <v>130.24752000000001</v>
      </c>
      <c r="K12" s="167">
        <v>10.5931</v>
      </c>
      <c r="L12" s="167">
        <v>211.82285000000002</v>
      </c>
      <c r="M12" s="167">
        <v>44.132570000000001</v>
      </c>
      <c r="N12" s="167">
        <v>2079.5989964</v>
      </c>
      <c r="O12" s="169">
        <v>4.4478366479403289E-4</v>
      </c>
      <c r="P12" s="572"/>
    </row>
    <row r="13" spans="1:16" ht="42.75" customHeight="1">
      <c r="A13" s="167" t="s">
        <v>184</v>
      </c>
      <c r="B13" s="167">
        <v>0</v>
      </c>
      <c r="C13" s="168">
        <v>62.6602806</v>
      </c>
      <c r="D13" s="168">
        <v>308.26256999999998</v>
      </c>
      <c r="E13" s="168">
        <v>82.220534400000005</v>
      </c>
      <c r="F13" s="168">
        <v>239.62640999999999</v>
      </c>
      <c r="G13" s="168">
        <v>44.432580000000002</v>
      </c>
      <c r="H13" s="167">
        <v>379.1986</v>
      </c>
      <c r="I13" s="167">
        <v>198.50848999999999</v>
      </c>
      <c r="J13" s="167">
        <v>647.97106999999994</v>
      </c>
      <c r="K13" s="167">
        <v>32.755290000000002</v>
      </c>
      <c r="L13" s="167">
        <v>2655.6803500000001</v>
      </c>
      <c r="M13" s="167">
        <v>463.60068999999999</v>
      </c>
      <c r="N13" s="167">
        <v>16276.608345000001</v>
      </c>
      <c r="O13" s="169">
        <v>3.481233412133146E-3</v>
      </c>
      <c r="P13" s="572"/>
    </row>
    <row r="14" spans="1:16" ht="27" customHeight="1">
      <c r="A14" s="167" t="s">
        <v>185</v>
      </c>
      <c r="B14" s="167">
        <v>0</v>
      </c>
      <c r="C14" s="168">
        <v>11.2676347</v>
      </c>
      <c r="D14" s="168">
        <v>40.20908</v>
      </c>
      <c r="E14" s="168">
        <v>16.444106899999998</v>
      </c>
      <c r="F14" s="168">
        <v>47.281730000000003</v>
      </c>
      <c r="G14" s="168">
        <v>8.8865099999999995</v>
      </c>
      <c r="H14" s="167">
        <v>44.82835</v>
      </c>
      <c r="I14" s="167">
        <v>39.701680000000003</v>
      </c>
      <c r="J14" s="167">
        <v>108.43961999999999</v>
      </c>
      <c r="K14" s="167">
        <v>6.5510600000000005</v>
      </c>
      <c r="L14" s="167">
        <v>294.84613999999999</v>
      </c>
      <c r="M14" s="167">
        <v>57.434290000000004</v>
      </c>
      <c r="N14" s="167">
        <v>3331.8749715999998</v>
      </c>
      <c r="O14" s="169">
        <v>7.126198671326509E-4</v>
      </c>
      <c r="P14" s="572"/>
    </row>
    <row r="15" spans="1:16" ht="42.75" customHeight="1">
      <c r="A15" s="167" t="s">
        <v>186</v>
      </c>
      <c r="B15" s="167">
        <v>0</v>
      </c>
      <c r="C15" s="168">
        <v>1.32595</v>
      </c>
      <c r="D15" s="168">
        <v>32.521209999999996</v>
      </c>
      <c r="E15" s="168">
        <v>19.234099999999998</v>
      </c>
      <c r="F15" s="168">
        <v>215.18662</v>
      </c>
      <c r="G15" s="168">
        <v>0</v>
      </c>
      <c r="H15" s="167">
        <v>177.47528</v>
      </c>
      <c r="I15" s="167">
        <v>33.131620000000005</v>
      </c>
      <c r="J15" s="167">
        <v>12.76534</v>
      </c>
      <c r="K15" s="167">
        <v>10.80443</v>
      </c>
      <c r="L15" s="167">
        <v>267.67263000000003</v>
      </c>
      <c r="M15" s="167">
        <v>247.94391000000002</v>
      </c>
      <c r="N15" s="167">
        <v>4026.5705699999999</v>
      </c>
      <c r="O15" s="169">
        <v>8.6120103816972478E-4</v>
      </c>
      <c r="P15" s="572"/>
    </row>
    <row r="16" spans="1:16" ht="27" customHeight="1">
      <c r="A16" s="167" t="s">
        <v>187</v>
      </c>
      <c r="B16" s="167">
        <v>0</v>
      </c>
      <c r="C16" s="168">
        <v>0.66297499999999998</v>
      </c>
      <c r="D16" s="168">
        <v>16.26061</v>
      </c>
      <c r="E16" s="168">
        <v>9.617049999999999</v>
      </c>
      <c r="F16" s="168">
        <v>98.665999999999997</v>
      </c>
      <c r="G16" s="168">
        <v>0</v>
      </c>
      <c r="H16" s="167">
        <v>58.889589999999998</v>
      </c>
      <c r="I16" s="167">
        <v>16.565810000000003</v>
      </c>
      <c r="J16" s="167">
        <v>6.3826700000000001</v>
      </c>
      <c r="K16" s="167">
        <v>5.4022500000000004</v>
      </c>
      <c r="L16" s="167">
        <v>77.076979999999992</v>
      </c>
      <c r="M16" s="167">
        <v>88.700729999999993</v>
      </c>
      <c r="N16" s="167">
        <v>2596.4739850000001</v>
      </c>
      <c r="O16" s="169">
        <v>5.5533264662555829E-4</v>
      </c>
      <c r="P16" s="572"/>
    </row>
    <row r="17" spans="1:16" ht="42.75" customHeight="1">
      <c r="A17" s="167" t="s">
        <v>188</v>
      </c>
      <c r="B17" s="167">
        <v>0</v>
      </c>
      <c r="C17" s="168">
        <v>158.634974</v>
      </c>
      <c r="D17" s="168">
        <v>39.394030000000001</v>
      </c>
      <c r="E17" s="168">
        <v>6.1971400000000001</v>
      </c>
      <c r="F17" s="168">
        <v>20.737089999999998</v>
      </c>
      <c r="G17" s="168">
        <v>0</v>
      </c>
      <c r="H17" s="167">
        <v>0</v>
      </c>
      <c r="I17" s="167">
        <v>111.36223</v>
      </c>
      <c r="J17" s="167">
        <v>24.108310000000003</v>
      </c>
      <c r="K17" s="167">
        <v>6.1267299999999993</v>
      </c>
      <c r="L17" s="167">
        <v>294.31029999999998</v>
      </c>
      <c r="M17" s="167">
        <v>156.49651999999998</v>
      </c>
      <c r="N17" s="167">
        <v>6180.0595240000002</v>
      </c>
      <c r="O17" s="169">
        <v>1.3217882526816104E-3</v>
      </c>
      <c r="P17" s="572"/>
    </row>
    <row r="18" spans="1:16" ht="27" customHeight="1">
      <c r="A18" s="167" t="s">
        <v>189</v>
      </c>
      <c r="B18" s="167">
        <v>0</v>
      </c>
      <c r="C18" s="168">
        <v>65.625129599999994</v>
      </c>
      <c r="D18" s="168">
        <v>31.515229999999999</v>
      </c>
      <c r="E18" s="168">
        <v>4.9577120000000008</v>
      </c>
      <c r="F18" s="168">
        <v>16.589669999999998</v>
      </c>
      <c r="G18" s="168">
        <v>0</v>
      </c>
      <c r="H18" s="167">
        <v>0</v>
      </c>
      <c r="I18" s="167">
        <v>89.089780000000005</v>
      </c>
      <c r="J18" s="167">
        <v>19.286650000000002</v>
      </c>
      <c r="K18" s="167">
        <v>4.9013800000000005</v>
      </c>
      <c r="L18" s="167">
        <v>145.80857999999998</v>
      </c>
      <c r="M18" s="167">
        <v>97.697609999999997</v>
      </c>
      <c r="N18" s="167">
        <v>3943.0781416</v>
      </c>
      <c r="O18" s="169">
        <v>8.4334371646943942E-4</v>
      </c>
      <c r="P18" s="572"/>
    </row>
    <row r="19" spans="1:16" ht="42.75" customHeight="1">
      <c r="A19" s="167" t="s">
        <v>190</v>
      </c>
      <c r="B19" s="167">
        <v>82.816429999999997</v>
      </c>
      <c r="C19" s="168">
        <v>1384.2868118000001</v>
      </c>
      <c r="D19" s="168">
        <v>481.15045000000003</v>
      </c>
      <c r="E19" s="168">
        <v>912.14305160000004</v>
      </c>
      <c r="F19" s="168">
        <v>734.45190000000002</v>
      </c>
      <c r="G19" s="168">
        <v>525.91266000000007</v>
      </c>
      <c r="H19" s="167">
        <v>351.51410999999996</v>
      </c>
      <c r="I19" s="167">
        <v>1745.84968</v>
      </c>
      <c r="J19" s="167">
        <v>755.79124999999999</v>
      </c>
      <c r="K19" s="167">
        <v>486.18171000000001</v>
      </c>
      <c r="L19" s="167">
        <v>2993.90029</v>
      </c>
      <c r="M19" s="167">
        <v>1132.3093999999999</v>
      </c>
      <c r="N19" s="167">
        <v>62193.625373400006</v>
      </c>
      <c r="O19" s="169">
        <v>1.3301943628697169E-2</v>
      </c>
      <c r="P19" s="572"/>
    </row>
    <row r="20" spans="1:16" ht="27" customHeight="1">
      <c r="A20" s="167" t="s">
        <v>191</v>
      </c>
      <c r="B20" s="167">
        <v>82.816429999999997</v>
      </c>
      <c r="C20" s="168">
        <v>1236.7688118000001</v>
      </c>
      <c r="D20" s="168">
        <v>481.15045000000003</v>
      </c>
      <c r="E20" s="168">
        <v>884.18899750000003</v>
      </c>
      <c r="F20" s="168">
        <v>552.18018999999993</v>
      </c>
      <c r="G20" s="168">
        <v>525.91266000000007</v>
      </c>
      <c r="H20" s="167">
        <v>325.78890999999999</v>
      </c>
      <c r="I20" s="167">
        <v>1745.84968</v>
      </c>
      <c r="J20" s="167">
        <v>622.87018999999998</v>
      </c>
      <c r="K20" s="167">
        <v>402.93450999999999</v>
      </c>
      <c r="L20" s="167">
        <v>2112.7667000000001</v>
      </c>
      <c r="M20" s="167">
        <v>1038.76197</v>
      </c>
      <c r="N20" s="167">
        <v>55886.440629299999</v>
      </c>
      <c r="O20" s="169">
        <v>1.1952965893148086E-2</v>
      </c>
      <c r="P20" s="572"/>
    </row>
    <row r="21" spans="1:16" ht="29.25" customHeight="1">
      <c r="A21" s="201" t="s">
        <v>192</v>
      </c>
      <c r="B21" s="202">
        <v>65284.792059999992</v>
      </c>
      <c r="C21" s="202">
        <v>49260.567622800001</v>
      </c>
      <c r="D21" s="202">
        <v>68435.541160000008</v>
      </c>
      <c r="E21" s="202">
        <v>102927.20864900001</v>
      </c>
      <c r="F21" s="202">
        <v>52282.135840000003</v>
      </c>
      <c r="G21" s="202">
        <v>138216.96866379998</v>
      </c>
      <c r="H21" s="202">
        <v>160724.00095000002</v>
      </c>
      <c r="I21" s="202">
        <v>94493.303259999986</v>
      </c>
      <c r="J21" s="202">
        <v>117919.91407999999</v>
      </c>
      <c r="K21" s="202">
        <v>74667.331270000024</v>
      </c>
      <c r="L21" s="202">
        <v>227784.80163999999</v>
      </c>
      <c r="M21" s="202">
        <v>70655.206649999993</v>
      </c>
      <c r="N21" s="202">
        <v>4675529.1639655996</v>
      </c>
      <c r="O21" s="462">
        <v>1</v>
      </c>
      <c r="P21" s="572"/>
    </row>
    <row r="22" spans="1:16" ht="27" customHeight="1">
      <c r="A22" s="342" t="s">
        <v>333</v>
      </c>
      <c r="B22" s="167">
        <v>559.19238000000007</v>
      </c>
      <c r="C22" s="167">
        <v>2140.9049832000001</v>
      </c>
      <c r="D22" s="167">
        <v>1550.25865</v>
      </c>
      <c r="E22" s="167">
        <v>3379.7225837999995</v>
      </c>
      <c r="F22" s="167">
        <v>1287.36103</v>
      </c>
      <c r="G22" s="167">
        <v>1827.1858505999999</v>
      </c>
      <c r="H22" s="167">
        <v>3191.6555099999996</v>
      </c>
      <c r="I22" s="167">
        <v>3627.2192699999996</v>
      </c>
      <c r="J22" s="167">
        <v>2717.5642500000004</v>
      </c>
      <c r="K22" s="167">
        <v>2049.84933</v>
      </c>
      <c r="L22" s="167">
        <v>4939.69067</v>
      </c>
      <c r="M22" s="167">
        <v>1887.10249</v>
      </c>
      <c r="N22" s="167">
        <v>132370.90425759999</v>
      </c>
      <c r="O22" s="198"/>
      <c r="P22" s="572"/>
    </row>
    <row r="23" spans="1:16" s="179" customFormat="1" ht="28.5" customHeight="1" thickBot="1">
      <c r="A23" s="463" t="s">
        <v>334</v>
      </c>
      <c r="B23" s="464">
        <v>1.3963080919941905E-2</v>
      </c>
      <c r="C23" s="464">
        <v>1.0535827260463312E-2</v>
      </c>
      <c r="D23" s="464">
        <v>1.4636961670014626E-2</v>
      </c>
      <c r="E23" s="464">
        <v>2.2014023448353643E-2</v>
      </c>
      <c r="F23" s="464">
        <v>1.1182078863487691E-2</v>
      </c>
      <c r="G23" s="464">
        <v>2.9561780884405777E-2</v>
      </c>
      <c r="H23" s="464">
        <v>3.4375574467314464E-2</v>
      </c>
      <c r="I23" s="464">
        <v>2.0210183691775862E-2</v>
      </c>
      <c r="J23" s="464">
        <v>2.5220656303207606E-2</v>
      </c>
      <c r="K23" s="464">
        <v>1.5969814036336828E-2</v>
      </c>
      <c r="L23" s="464">
        <v>4.8718507285879467E-2</v>
      </c>
      <c r="M23" s="464">
        <v>1.5111702691225014E-2</v>
      </c>
      <c r="N23" s="464">
        <v>1</v>
      </c>
      <c r="O23" s="465"/>
    </row>
    <row r="24" spans="1:16" ht="15" customHeight="1">
      <c r="A24" s="210" t="s">
        <v>335</v>
      </c>
      <c r="B24" s="179"/>
      <c r="C24" s="211"/>
      <c r="D24" s="211"/>
      <c r="E24" s="211"/>
      <c r="F24" s="211"/>
      <c r="G24" s="211"/>
      <c r="H24" s="212"/>
      <c r="I24" s="212"/>
      <c r="J24" s="212"/>
      <c r="K24" s="212"/>
      <c r="L24" s="212"/>
      <c r="M24" s="212"/>
      <c r="N24" s="212"/>
      <c r="O24" s="212"/>
      <c r="P24" s="572"/>
    </row>
    <row r="25" spans="1:16" ht="39" customHeight="1">
      <c r="A25" s="718" t="s">
        <v>196</v>
      </c>
      <c r="B25" s="742"/>
      <c r="C25" s="742"/>
      <c r="D25" s="742"/>
      <c r="E25" s="742"/>
      <c r="F25" s="742"/>
      <c r="G25" s="742"/>
      <c r="H25" s="742"/>
      <c r="I25" s="742"/>
      <c r="J25" s="742"/>
      <c r="K25" s="742"/>
      <c r="L25" s="742"/>
      <c r="M25" s="742"/>
      <c r="N25" s="742"/>
      <c r="O25" s="742"/>
      <c r="P25" s="572"/>
    </row>
    <row r="26" spans="1:16" ht="38.25" customHeight="1">
      <c r="A26" s="718" t="s">
        <v>197</v>
      </c>
      <c r="B26" s="739"/>
      <c r="C26" s="739"/>
      <c r="D26" s="739"/>
      <c r="E26" s="739"/>
      <c r="F26" s="739"/>
      <c r="G26" s="739"/>
      <c r="H26" s="739"/>
      <c r="I26" s="739"/>
      <c r="J26" s="739"/>
      <c r="K26" s="739"/>
      <c r="L26" s="739"/>
      <c r="M26" s="739"/>
      <c r="N26" s="739"/>
      <c r="O26" s="739"/>
      <c r="P26" s="572"/>
    </row>
    <row r="27" spans="1:16" ht="14.25" customHeight="1">
      <c r="A27" s="210" t="s">
        <v>198</v>
      </c>
      <c r="C27" s="24"/>
      <c r="D27" s="24"/>
      <c r="E27" s="24"/>
      <c r="F27" s="24"/>
      <c r="G27" s="24"/>
      <c r="H27" s="23"/>
      <c r="I27" s="23"/>
      <c r="J27" s="23"/>
      <c r="K27" s="23"/>
      <c r="L27" s="23"/>
      <c r="M27" s="23"/>
      <c r="N27" s="23"/>
      <c r="O27" s="459"/>
      <c r="P27" s="572"/>
    </row>
    <row r="28" spans="1:16" ht="9" customHeight="1">
      <c r="A28" s="188"/>
      <c r="C28" s="24"/>
      <c r="D28" s="24"/>
      <c r="E28" s="24"/>
      <c r="F28" s="24"/>
      <c r="G28" s="24"/>
      <c r="H28" s="23"/>
      <c r="I28" s="23"/>
      <c r="J28" s="23"/>
      <c r="K28" s="23"/>
      <c r="L28" s="23"/>
      <c r="M28" s="23"/>
      <c r="N28" s="23"/>
      <c r="O28" s="212"/>
      <c r="P28" s="572"/>
    </row>
    <row r="29" spans="1:16" ht="9" customHeight="1">
      <c r="A29" s="22"/>
      <c r="C29" s="24"/>
      <c r="D29" s="24"/>
      <c r="E29" s="24"/>
      <c r="F29" s="24"/>
      <c r="G29" s="24"/>
      <c r="H29" s="23"/>
      <c r="I29" s="23"/>
      <c r="J29" s="23"/>
      <c r="K29" s="23"/>
      <c r="L29" s="23"/>
      <c r="M29" s="23"/>
      <c r="N29" s="23"/>
      <c r="O29" s="212"/>
      <c r="P29" s="572"/>
    </row>
    <row r="30" spans="1:16" ht="9" customHeight="1">
      <c r="A30" s="22"/>
      <c r="C30" s="24"/>
      <c r="D30" s="24"/>
      <c r="E30" s="24"/>
      <c r="F30" s="24"/>
      <c r="G30" s="24"/>
      <c r="H30" s="23"/>
      <c r="I30" s="23"/>
      <c r="J30" s="23"/>
      <c r="K30" s="23"/>
      <c r="L30" s="23"/>
      <c r="M30" s="23"/>
      <c r="N30" s="23"/>
      <c r="O30" s="212"/>
      <c r="P30" s="572"/>
    </row>
    <row r="31" spans="1:16" ht="9" customHeight="1">
      <c r="A31" s="22"/>
      <c r="B31" s="215"/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212"/>
      <c r="P31" s="572"/>
    </row>
    <row r="32" spans="1:16" ht="9" customHeight="1">
      <c r="A32" s="22"/>
      <c r="B32" s="215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212"/>
      <c r="P32" s="572"/>
    </row>
    <row r="33" spans="1:16" ht="9" customHeight="1">
      <c r="A33" s="22"/>
      <c r="B33" s="215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212"/>
      <c r="P33" s="572"/>
    </row>
    <row r="34" spans="1:16" ht="9" customHeight="1">
      <c r="A34" s="185"/>
      <c r="B34" s="215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212"/>
      <c r="P34" s="572"/>
    </row>
    <row r="35" spans="1:16" ht="9" customHeight="1">
      <c r="A35" s="22"/>
      <c r="B35" s="215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12"/>
      <c r="P35" s="572"/>
    </row>
    <row r="36" spans="1:16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12"/>
      <c r="P36" s="572"/>
    </row>
    <row r="37" spans="1:16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12"/>
      <c r="P37" s="572"/>
    </row>
    <row r="38" spans="1:16" ht="9" customHeight="1">
      <c r="A38" s="22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12"/>
      <c r="P38" s="572"/>
    </row>
    <row r="39" spans="1:16" ht="9" customHeight="1">
      <c r="A39" s="22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12"/>
      <c r="P39" s="572"/>
    </row>
    <row r="40" spans="1:16" ht="9" customHeight="1">
      <c r="A40" s="18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12"/>
      <c r="P40" s="572"/>
    </row>
    <row r="41" spans="1:16" ht="9" customHeight="1">
      <c r="A41" s="22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12"/>
      <c r="P41" s="572"/>
    </row>
    <row r="42" spans="1:16" ht="9" customHeight="1">
      <c r="A42" s="22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12"/>
      <c r="P42" s="572"/>
    </row>
    <row r="43" spans="1:16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12"/>
      <c r="P43" s="572"/>
    </row>
    <row r="44" spans="1:16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12"/>
      <c r="P44" s="572"/>
    </row>
    <row r="45" spans="1:16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12"/>
      <c r="P45" s="572"/>
    </row>
    <row r="46" spans="1:16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12"/>
      <c r="P46" s="572"/>
    </row>
    <row r="47" spans="1:16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12"/>
      <c r="P47" s="572"/>
    </row>
    <row r="48" spans="1:16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12"/>
      <c r="P48" s="572"/>
    </row>
    <row r="49" spans="1:16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12"/>
      <c r="P49" s="572"/>
    </row>
    <row r="50" spans="1:16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12"/>
      <c r="P50" s="572"/>
    </row>
    <row r="51" spans="1:16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12"/>
      <c r="P51" s="572"/>
    </row>
    <row r="52" spans="1:16" ht="9" customHeight="1">
      <c r="A52" s="186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12"/>
      <c r="P52" s="572"/>
    </row>
    <row r="53" spans="1:16" ht="9" customHeight="1">
      <c r="A53" s="186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12"/>
      <c r="P53" s="572"/>
    </row>
    <row r="54" spans="1:16" ht="9" customHeight="1">
      <c r="A54" s="186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12"/>
      <c r="P54" s="572"/>
    </row>
    <row r="55" spans="1:16" ht="9" customHeight="1">
      <c r="A55" s="186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12"/>
      <c r="P55" s="572"/>
    </row>
    <row r="56" spans="1:16" ht="9" customHeight="1">
      <c r="A56" s="187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12"/>
      <c r="P56" s="572"/>
    </row>
    <row r="57" spans="1:16" ht="9" customHeight="1">
      <c r="A57" s="187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12"/>
      <c r="P57" s="572"/>
    </row>
    <row r="58" spans="1:16" ht="9" customHeight="1">
      <c r="A58" s="188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12"/>
      <c r="P58" s="572"/>
    </row>
    <row r="59" spans="1:16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12"/>
      <c r="P59" s="572"/>
    </row>
    <row r="60" spans="1:16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12"/>
      <c r="P60" s="572"/>
    </row>
    <row r="61" spans="1:16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12"/>
      <c r="P61" s="572"/>
    </row>
    <row r="62" spans="1:16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12"/>
      <c r="P62" s="572"/>
    </row>
    <row r="63" spans="1:16" ht="9" customHeight="1">
      <c r="A63" s="186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12"/>
      <c r="P63" s="572"/>
    </row>
    <row r="64" spans="1:16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12"/>
      <c r="P64" s="572"/>
    </row>
    <row r="65" spans="1:16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12"/>
      <c r="P65" s="572"/>
    </row>
    <row r="66" spans="1:16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12"/>
      <c r="P66" s="572"/>
    </row>
    <row r="67" spans="1:16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12"/>
      <c r="P67" s="572"/>
    </row>
    <row r="68" spans="1:16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12"/>
      <c r="P68" s="572"/>
    </row>
    <row r="69" spans="1:16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12"/>
      <c r="P69" s="572"/>
    </row>
    <row r="70" spans="1:16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12"/>
      <c r="P70" s="572"/>
    </row>
    <row r="71" spans="1:16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12"/>
      <c r="P71" s="572"/>
    </row>
    <row r="72" spans="1:16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12"/>
      <c r="P72" s="572"/>
    </row>
    <row r="73" spans="1:16" ht="9" customHeight="1">
      <c r="A73" s="22"/>
      <c r="C73" s="48"/>
      <c r="D73" s="48"/>
      <c r="E73" s="48"/>
      <c r="F73" s="48"/>
      <c r="G73" s="48"/>
      <c r="P73" s="572"/>
    </row>
    <row r="74" spans="1:16" ht="9" customHeight="1">
      <c r="A74" s="22"/>
      <c r="C74" s="48"/>
      <c r="D74" s="48"/>
      <c r="E74" s="48"/>
      <c r="F74" s="48"/>
      <c r="G74" s="48"/>
      <c r="P74" s="572"/>
    </row>
    <row r="75" spans="1:16" ht="9" customHeight="1">
      <c r="A75" s="22"/>
      <c r="C75" s="48"/>
      <c r="D75" s="48"/>
      <c r="E75" s="48"/>
      <c r="F75" s="48"/>
      <c r="G75" s="48"/>
      <c r="P75" s="572"/>
    </row>
    <row r="76" spans="1:16" ht="9" customHeight="1">
      <c r="A76" s="22"/>
      <c r="C76" s="48"/>
      <c r="D76" s="48"/>
      <c r="E76" s="48"/>
      <c r="F76" s="48"/>
      <c r="G76" s="48"/>
      <c r="P76" s="572"/>
    </row>
    <row r="77" spans="1:16" ht="9" customHeight="1">
      <c r="A77" s="22"/>
      <c r="C77" s="48"/>
      <c r="D77" s="48"/>
      <c r="E77" s="48"/>
      <c r="F77" s="48"/>
      <c r="G77" s="48"/>
      <c r="P77" s="572"/>
    </row>
    <row r="78" spans="1:16" ht="9" customHeight="1">
      <c r="A78" s="22"/>
      <c r="C78" s="48"/>
      <c r="D78" s="48"/>
      <c r="E78" s="48"/>
      <c r="F78" s="48"/>
      <c r="G78" s="48"/>
      <c r="P78" s="572"/>
    </row>
    <row r="79" spans="1:16" ht="9" customHeight="1">
      <c r="A79" s="186"/>
      <c r="C79" s="48"/>
      <c r="D79" s="48"/>
      <c r="E79" s="48"/>
      <c r="F79" s="48"/>
      <c r="G79" s="48"/>
      <c r="P79" s="572"/>
    </row>
    <row r="80" spans="1:16" ht="9" customHeight="1">
      <c r="A80" s="188"/>
      <c r="C80" s="48"/>
      <c r="D80" s="48"/>
      <c r="E80" s="48"/>
      <c r="F80" s="48"/>
      <c r="G80" s="48"/>
      <c r="P80" s="572"/>
    </row>
    <row r="81" spans="1:16" ht="9" customHeight="1">
      <c r="A81" s="22"/>
      <c r="C81" s="48"/>
      <c r="D81" s="48"/>
      <c r="E81" s="48"/>
      <c r="F81" s="48"/>
      <c r="G81" s="48"/>
      <c r="P81" s="572"/>
    </row>
    <row r="82" spans="1:16" ht="9" customHeight="1">
      <c r="A82" s="22"/>
      <c r="C82" s="48"/>
      <c r="D82" s="48"/>
      <c r="E82" s="48"/>
      <c r="F82" s="48"/>
      <c r="G82" s="48"/>
      <c r="P82" s="572"/>
    </row>
    <row r="83" spans="1:16" ht="9" customHeight="1">
      <c r="A83" s="22"/>
      <c r="C83" s="48"/>
      <c r="D83" s="48"/>
      <c r="E83" s="48"/>
      <c r="F83" s="48"/>
      <c r="G83" s="48"/>
      <c r="P83" s="572"/>
    </row>
    <row r="84" spans="1:16" ht="9" customHeight="1">
      <c r="A84" s="22"/>
      <c r="C84" s="48"/>
      <c r="D84" s="48"/>
      <c r="E84" s="48"/>
      <c r="F84" s="48"/>
      <c r="G84" s="48"/>
      <c r="P84" s="572"/>
    </row>
    <row r="85" spans="1:16" ht="9" customHeight="1">
      <c r="A85" s="22"/>
      <c r="C85" s="48"/>
      <c r="D85" s="48"/>
      <c r="E85" s="48"/>
      <c r="F85" s="48"/>
      <c r="G85" s="48"/>
      <c r="P85" s="572"/>
    </row>
    <row r="86" spans="1:16" ht="9" customHeight="1">
      <c r="A86" s="22"/>
      <c r="C86" s="48"/>
      <c r="D86" s="48"/>
      <c r="E86" s="48"/>
      <c r="F86" s="48"/>
      <c r="G86" s="48"/>
      <c r="P86" s="572"/>
    </row>
    <row r="87" spans="1:16" ht="9" customHeight="1">
      <c r="A87" s="22"/>
      <c r="C87" s="48"/>
      <c r="D87" s="48"/>
      <c r="E87" s="48"/>
      <c r="F87" s="48"/>
      <c r="G87" s="48"/>
      <c r="P87" s="572"/>
    </row>
    <row r="88" spans="1:16" ht="9" customHeight="1">
      <c r="A88" s="22"/>
      <c r="C88" s="48"/>
      <c r="D88" s="48"/>
      <c r="E88" s="48"/>
      <c r="F88" s="48"/>
      <c r="G88" s="48"/>
      <c r="P88" s="572"/>
    </row>
    <row r="89" spans="1:16" ht="9" customHeight="1">
      <c r="A89" s="22"/>
      <c r="C89" s="48"/>
      <c r="D89" s="48"/>
      <c r="E89" s="48"/>
      <c r="F89" s="48"/>
      <c r="G89" s="48"/>
      <c r="P89" s="572"/>
    </row>
    <row r="90" spans="1:16" ht="9" customHeight="1">
      <c r="A90" s="188"/>
      <c r="C90" s="48"/>
      <c r="D90" s="48"/>
      <c r="E90" s="48"/>
      <c r="F90" s="48"/>
      <c r="G90" s="48"/>
      <c r="P90" s="572"/>
    </row>
    <row r="91" spans="1:16" ht="9" customHeight="1">
      <c r="A91" s="22"/>
      <c r="C91" s="48"/>
      <c r="D91" s="48"/>
      <c r="E91" s="48"/>
      <c r="F91" s="48"/>
      <c r="G91" s="48"/>
      <c r="P91" s="572"/>
    </row>
    <row r="92" spans="1:16" ht="9" customHeight="1">
      <c r="A92" s="22"/>
      <c r="C92" s="48"/>
      <c r="D92" s="48"/>
      <c r="E92" s="48"/>
      <c r="F92" s="48"/>
      <c r="G92" s="48"/>
      <c r="P92" s="572"/>
    </row>
    <row r="93" spans="1:16" ht="9" customHeight="1">
      <c r="A93" s="22"/>
      <c r="C93" s="48"/>
      <c r="D93" s="48"/>
      <c r="E93" s="48"/>
      <c r="F93" s="48"/>
      <c r="G93" s="48"/>
      <c r="P93" s="572"/>
    </row>
    <row r="94" spans="1:16">
      <c r="A94" s="189"/>
      <c r="C94" s="48"/>
      <c r="D94" s="48"/>
      <c r="E94" s="48"/>
      <c r="F94" s="48"/>
      <c r="G94" s="48"/>
      <c r="P94" s="572"/>
    </row>
    <row r="95" spans="1:16">
      <c r="A95" s="189"/>
      <c r="C95" s="48"/>
      <c r="D95" s="48"/>
      <c r="E95" s="48"/>
      <c r="F95" s="48"/>
      <c r="G95" s="48"/>
      <c r="P95" s="572"/>
    </row>
    <row r="96" spans="1:16">
      <c r="A96" s="189"/>
      <c r="C96" s="48"/>
      <c r="D96" s="48"/>
      <c r="E96" s="48"/>
      <c r="F96" s="48"/>
      <c r="G96" s="48"/>
      <c r="P96" s="572"/>
    </row>
    <row r="97" spans="1:16">
      <c r="A97" s="189"/>
      <c r="C97" s="48"/>
      <c r="D97" s="48"/>
      <c r="E97" s="48"/>
      <c r="F97" s="48"/>
      <c r="G97" s="48"/>
      <c r="P97" s="572"/>
    </row>
    <row r="98" spans="1:16">
      <c r="A98" s="189"/>
      <c r="C98" s="48"/>
      <c r="D98" s="48"/>
      <c r="E98" s="48"/>
      <c r="F98" s="48"/>
      <c r="G98" s="48"/>
      <c r="P98" s="572"/>
    </row>
    <row r="99" spans="1:16">
      <c r="A99" s="189"/>
      <c r="C99" s="48"/>
      <c r="D99" s="48"/>
      <c r="E99" s="48"/>
      <c r="F99" s="48"/>
      <c r="G99" s="48"/>
      <c r="P99" s="572"/>
    </row>
    <row r="100" spans="1:16">
      <c r="A100" s="189"/>
      <c r="C100" s="48"/>
      <c r="D100" s="48"/>
      <c r="E100" s="48"/>
      <c r="F100" s="48"/>
      <c r="G100" s="48"/>
      <c r="P100" s="572"/>
    </row>
    <row r="101" spans="1:16" ht="15.75">
      <c r="A101" s="190"/>
      <c r="C101" s="48"/>
      <c r="D101" s="48"/>
      <c r="E101" s="48"/>
      <c r="F101" s="48"/>
      <c r="G101" s="48"/>
      <c r="P101" s="572"/>
    </row>
    <row r="102" spans="1:16" ht="15.75">
      <c r="A102" s="190"/>
      <c r="C102" s="48"/>
      <c r="D102" s="48"/>
      <c r="E102" s="48"/>
      <c r="F102" s="48"/>
      <c r="G102" s="48"/>
      <c r="P102" s="572"/>
    </row>
    <row r="103" spans="1:16" ht="15.75">
      <c r="A103" s="190"/>
      <c r="C103" s="48"/>
      <c r="D103" s="48"/>
      <c r="E103" s="48"/>
      <c r="F103" s="48"/>
      <c r="G103" s="48"/>
      <c r="P103" s="572"/>
    </row>
    <row r="104" spans="1:16" ht="15.75">
      <c r="A104" s="190"/>
      <c r="C104" s="48"/>
      <c r="D104" s="48"/>
      <c r="E104" s="48"/>
      <c r="F104" s="48"/>
      <c r="G104" s="48"/>
      <c r="P104" s="572"/>
    </row>
    <row r="105" spans="1:16" ht="15.75">
      <c r="A105" s="190"/>
      <c r="C105" s="48"/>
      <c r="D105" s="48"/>
      <c r="E105" s="48"/>
      <c r="F105" s="48"/>
      <c r="G105" s="48"/>
      <c r="P105" s="572"/>
    </row>
    <row r="106" spans="1:16" ht="15.75">
      <c r="A106" s="190"/>
      <c r="C106" s="48"/>
      <c r="D106" s="48"/>
      <c r="E106" s="48"/>
      <c r="F106" s="48"/>
      <c r="G106" s="48"/>
      <c r="P106" s="572"/>
    </row>
    <row r="107" spans="1:16" ht="15.75">
      <c r="A107" s="190"/>
      <c r="C107" s="48"/>
      <c r="D107" s="48"/>
      <c r="E107" s="48"/>
      <c r="F107" s="48"/>
      <c r="G107" s="48"/>
      <c r="P107" s="572"/>
    </row>
    <row r="108" spans="1:16" ht="15.75">
      <c r="A108" s="190"/>
      <c r="C108" s="48"/>
      <c r="D108" s="48"/>
      <c r="E108" s="48"/>
      <c r="F108" s="48"/>
      <c r="G108" s="48"/>
      <c r="P108" s="572"/>
    </row>
    <row r="109" spans="1:16" ht="15.75">
      <c r="A109" s="190"/>
      <c r="C109" s="48"/>
      <c r="D109" s="48"/>
      <c r="E109" s="48"/>
      <c r="F109" s="48"/>
      <c r="G109" s="48"/>
      <c r="P109" s="572"/>
    </row>
    <row r="110" spans="1:16" ht="15.75">
      <c r="A110" s="190"/>
      <c r="C110" s="48"/>
      <c r="D110" s="48"/>
      <c r="E110" s="48"/>
      <c r="F110" s="48"/>
      <c r="G110" s="48"/>
      <c r="P110" s="572"/>
    </row>
    <row r="111" spans="1:16" ht="15.75">
      <c r="A111" s="190"/>
      <c r="C111" s="48"/>
      <c r="D111" s="48"/>
      <c r="E111" s="48"/>
      <c r="F111" s="48"/>
      <c r="G111" s="48"/>
      <c r="P111" s="572"/>
    </row>
    <row r="112" spans="1:16" ht="15.75">
      <c r="A112" s="190"/>
      <c r="C112" s="48"/>
      <c r="D112" s="48"/>
      <c r="E112" s="48"/>
      <c r="F112" s="48"/>
      <c r="G112" s="48"/>
      <c r="P112" s="572"/>
    </row>
    <row r="113" spans="1:16" ht="15.75">
      <c r="A113" s="190"/>
      <c r="C113" s="48"/>
      <c r="D113" s="48"/>
      <c r="E113" s="48"/>
      <c r="F113" s="48"/>
      <c r="G113" s="48"/>
      <c r="P113" s="572"/>
    </row>
    <row r="114" spans="1:16" ht="15.75">
      <c r="A114" s="190"/>
      <c r="C114" s="48"/>
      <c r="D114" s="48"/>
      <c r="E114" s="48"/>
      <c r="F114" s="48"/>
      <c r="G114" s="48"/>
      <c r="P114" s="572"/>
    </row>
    <row r="115" spans="1:16" ht="15.75">
      <c r="A115" s="190"/>
      <c r="C115" s="48"/>
      <c r="D115" s="48"/>
      <c r="E115" s="48"/>
      <c r="F115" s="48"/>
      <c r="G115" s="48"/>
      <c r="P115" s="572"/>
    </row>
    <row r="116" spans="1:16" ht="15.75">
      <c r="A116" s="190"/>
      <c r="C116" s="48"/>
      <c r="D116" s="48"/>
      <c r="E116" s="48"/>
      <c r="F116" s="48"/>
      <c r="G116" s="48"/>
      <c r="P116" s="572"/>
    </row>
    <row r="117" spans="1:16" ht="15.75">
      <c r="A117" s="190"/>
      <c r="C117" s="48"/>
      <c r="D117" s="48"/>
      <c r="E117" s="48"/>
      <c r="F117" s="48"/>
      <c r="G117" s="48"/>
      <c r="P117" s="572"/>
    </row>
    <row r="118" spans="1:16" ht="15.75">
      <c r="A118" s="190"/>
      <c r="C118" s="48"/>
      <c r="D118" s="48"/>
      <c r="E118" s="48"/>
      <c r="F118" s="48"/>
      <c r="G118" s="48"/>
      <c r="P118" s="572"/>
    </row>
    <row r="119" spans="1:16" ht="15.75">
      <c r="A119" s="190"/>
      <c r="C119" s="48"/>
      <c r="D119" s="48"/>
      <c r="E119" s="48"/>
      <c r="F119" s="48"/>
      <c r="G119" s="48"/>
      <c r="P119" s="572"/>
    </row>
    <row r="120" spans="1:16" ht="15.75">
      <c r="A120" s="190"/>
      <c r="C120" s="48"/>
      <c r="D120" s="48"/>
      <c r="E120" s="48"/>
      <c r="F120" s="48"/>
      <c r="G120" s="48"/>
      <c r="P120" s="572"/>
    </row>
    <row r="121" spans="1:16" ht="15.75">
      <c r="A121" s="190"/>
      <c r="C121" s="48"/>
      <c r="D121" s="48"/>
      <c r="E121" s="48"/>
      <c r="F121" s="48"/>
      <c r="G121" s="48"/>
      <c r="P121" s="572"/>
    </row>
    <row r="122" spans="1:16" ht="15.75">
      <c r="A122" s="190"/>
      <c r="C122" s="48"/>
      <c r="D122" s="48"/>
      <c r="E122" s="48"/>
      <c r="F122" s="48"/>
      <c r="G122" s="48"/>
      <c r="P122" s="572"/>
    </row>
    <row r="123" spans="1:16" ht="15.75">
      <c r="A123" s="190"/>
      <c r="C123" s="48"/>
      <c r="D123" s="48"/>
      <c r="E123" s="48"/>
      <c r="F123" s="48"/>
      <c r="G123" s="48"/>
      <c r="P123" s="572"/>
    </row>
    <row r="124" spans="1:16" ht="15.75">
      <c r="A124" s="190"/>
      <c r="C124" s="48"/>
      <c r="D124" s="48"/>
      <c r="E124" s="48"/>
      <c r="F124" s="48"/>
      <c r="G124" s="48"/>
      <c r="P124" s="572"/>
    </row>
    <row r="125" spans="1:16" ht="15.75">
      <c r="A125" s="190"/>
      <c r="C125" s="48"/>
      <c r="D125" s="48"/>
      <c r="E125" s="48"/>
      <c r="F125" s="48"/>
      <c r="G125" s="48"/>
      <c r="P125" s="572"/>
    </row>
    <row r="126" spans="1:16" ht="15.75">
      <c r="A126" s="190"/>
      <c r="C126" s="48"/>
      <c r="D126" s="48"/>
      <c r="E126" s="48"/>
      <c r="F126" s="48"/>
      <c r="G126" s="48"/>
      <c r="P126" s="572"/>
    </row>
    <row r="127" spans="1:16" ht="15.75">
      <c r="A127" s="190"/>
      <c r="C127" s="48"/>
      <c r="D127" s="48"/>
      <c r="E127" s="48"/>
      <c r="F127" s="48"/>
      <c r="G127" s="48"/>
      <c r="P127" s="572"/>
    </row>
    <row r="128" spans="1:16" ht="15.75">
      <c r="A128" s="190"/>
      <c r="C128" s="48"/>
      <c r="D128" s="48"/>
      <c r="E128" s="48"/>
      <c r="F128" s="48"/>
      <c r="G128" s="48"/>
      <c r="P128" s="572"/>
    </row>
    <row r="129" spans="1:16" ht="15.75">
      <c r="A129" s="190"/>
      <c r="C129" s="48"/>
      <c r="D129" s="48"/>
      <c r="E129" s="48"/>
      <c r="F129" s="48"/>
      <c r="G129" s="48"/>
      <c r="P129" s="572"/>
    </row>
    <row r="130" spans="1:16" ht="15.75">
      <c r="A130" s="190"/>
      <c r="C130" s="48"/>
      <c r="D130" s="48"/>
      <c r="E130" s="48"/>
      <c r="F130" s="48"/>
      <c r="G130" s="48"/>
      <c r="P130" s="572"/>
    </row>
    <row r="131" spans="1:16" ht="15.75">
      <c r="A131" s="190"/>
      <c r="C131" s="48"/>
      <c r="D131" s="48"/>
      <c r="E131" s="48"/>
      <c r="F131" s="48"/>
      <c r="G131" s="48"/>
      <c r="P131" s="572"/>
    </row>
    <row r="132" spans="1:16" ht="15.75">
      <c r="A132" s="190"/>
      <c r="C132" s="48"/>
      <c r="D132" s="48"/>
      <c r="E132" s="48"/>
      <c r="F132" s="48"/>
      <c r="G132" s="48"/>
      <c r="P132" s="572"/>
    </row>
    <row r="133" spans="1:16" ht="15.75">
      <c r="A133" s="190"/>
      <c r="C133" s="48"/>
      <c r="D133" s="48"/>
      <c r="E133" s="48"/>
      <c r="F133" s="48"/>
      <c r="G133" s="48"/>
      <c r="P133" s="572"/>
    </row>
    <row r="134" spans="1:16" ht="15.75">
      <c r="A134" s="190"/>
      <c r="C134" s="48"/>
      <c r="D134" s="48"/>
      <c r="E134" s="48"/>
      <c r="F134" s="48"/>
      <c r="G134" s="48"/>
      <c r="P134" s="572"/>
    </row>
    <row r="135" spans="1:16" ht="15.75">
      <c r="A135" s="190"/>
      <c r="C135" s="48"/>
      <c r="D135" s="48"/>
      <c r="E135" s="48"/>
      <c r="F135" s="48"/>
      <c r="G135" s="48"/>
      <c r="P135" s="572"/>
    </row>
    <row r="136" spans="1:16" ht="15.75">
      <c r="A136" s="190"/>
      <c r="C136" s="48"/>
      <c r="D136" s="48"/>
      <c r="E136" s="48"/>
      <c r="F136" s="48"/>
      <c r="G136" s="48"/>
      <c r="P136" s="572"/>
    </row>
    <row r="137" spans="1:16" ht="15.75">
      <c r="A137" s="190"/>
      <c r="C137" s="48"/>
      <c r="D137" s="48"/>
      <c r="E137" s="48"/>
      <c r="F137" s="48"/>
      <c r="G137" s="48"/>
      <c r="P137" s="572"/>
    </row>
    <row r="138" spans="1:16" ht="15.75">
      <c r="A138" s="190"/>
      <c r="C138" s="48"/>
      <c r="D138" s="48"/>
      <c r="E138" s="48"/>
      <c r="F138" s="48"/>
      <c r="G138" s="48"/>
      <c r="P138" s="572"/>
    </row>
    <row r="139" spans="1:16" ht="15.75">
      <c r="A139" s="190"/>
      <c r="C139" s="48"/>
      <c r="D139" s="48"/>
      <c r="E139" s="48"/>
      <c r="F139" s="48"/>
      <c r="G139" s="48"/>
      <c r="P139" s="572"/>
    </row>
    <row r="140" spans="1:16" ht="15.75">
      <c r="A140" s="190"/>
      <c r="C140" s="48"/>
      <c r="D140" s="48"/>
      <c r="E140" s="48"/>
      <c r="F140" s="48"/>
      <c r="G140" s="48"/>
      <c r="P140" s="572"/>
    </row>
    <row r="141" spans="1:16" ht="15.75">
      <c r="A141" s="190"/>
      <c r="C141" s="48"/>
      <c r="D141" s="48"/>
      <c r="E141" s="48"/>
      <c r="F141" s="48"/>
      <c r="G141" s="48"/>
      <c r="P141" s="572"/>
    </row>
    <row r="142" spans="1:16" ht="15.75">
      <c r="A142" s="190"/>
      <c r="C142" s="48"/>
      <c r="D142" s="48"/>
      <c r="E142" s="48"/>
      <c r="F142" s="48"/>
      <c r="G142" s="48"/>
      <c r="P142" s="572"/>
    </row>
    <row r="143" spans="1:16" ht="15.75">
      <c r="A143" s="190"/>
      <c r="C143" s="48"/>
      <c r="D143" s="48"/>
      <c r="E143" s="48"/>
      <c r="F143" s="48"/>
      <c r="G143" s="48"/>
      <c r="P143" s="572"/>
    </row>
    <row r="144" spans="1:16" ht="15.75">
      <c r="A144" s="190"/>
      <c r="C144" s="48"/>
      <c r="D144" s="48"/>
      <c r="E144" s="48"/>
      <c r="F144" s="48"/>
      <c r="G144" s="48"/>
      <c r="P144" s="572"/>
    </row>
    <row r="145" spans="1:16" ht="15.75">
      <c r="A145" s="190"/>
      <c r="C145" s="48"/>
      <c r="D145" s="48"/>
      <c r="E145" s="48"/>
      <c r="F145" s="48"/>
      <c r="G145" s="48"/>
      <c r="P145" s="572"/>
    </row>
    <row r="146" spans="1:16" ht="15.75">
      <c r="A146" s="190"/>
      <c r="C146" s="48"/>
      <c r="D146" s="48"/>
      <c r="E146" s="48"/>
      <c r="F146" s="48"/>
      <c r="G146" s="48"/>
      <c r="P146" s="572"/>
    </row>
    <row r="147" spans="1:16" ht="15.75">
      <c r="A147" s="190"/>
      <c r="C147" s="48"/>
      <c r="D147" s="48"/>
      <c r="E147" s="48"/>
      <c r="F147" s="48"/>
      <c r="G147" s="48"/>
      <c r="P147" s="572"/>
    </row>
    <row r="148" spans="1:16" ht="15.75">
      <c r="A148" s="190"/>
      <c r="C148" s="48"/>
      <c r="D148" s="48"/>
      <c r="E148" s="48"/>
      <c r="F148" s="48"/>
      <c r="G148" s="48"/>
      <c r="P148" s="572"/>
    </row>
    <row r="149" spans="1:16" ht="15.75">
      <c r="A149" s="190"/>
      <c r="C149" s="48"/>
      <c r="D149" s="48"/>
      <c r="E149" s="48"/>
      <c r="F149" s="48"/>
      <c r="G149" s="48"/>
      <c r="P149" s="572"/>
    </row>
    <row r="150" spans="1:16" ht="15.75">
      <c r="A150" s="190"/>
      <c r="C150" s="48"/>
      <c r="D150" s="48"/>
      <c r="E150" s="48"/>
      <c r="F150" s="48"/>
      <c r="G150" s="48"/>
      <c r="P150" s="572"/>
    </row>
    <row r="151" spans="1:16" ht="15.75">
      <c r="A151" s="190"/>
      <c r="C151" s="48"/>
      <c r="D151" s="48"/>
      <c r="E151" s="48"/>
      <c r="F151" s="48"/>
      <c r="G151" s="48"/>
      <c r="P151" s="572"/>
    </row>
    <row r="152" spans="1:16" ht="15.75">
      <c r="A152" s="190"/>
      <c r="C152" s="48"/>
      <c r="D152" s="48"/>
      <c r="E152" s="48"/>
      <c r="F152" s="48"/>
      <c r="G152" s="48"/>
      <c r="P152" s="572"/>
    </row>
    <row r="153" spans="1:16" ht="15.75">
      <c r="A153" s="190"/>
      <c r="C153" s="48"/>
      <c r="D153" s="48"/>
      <c r="E153" s="48"/>
      <c r="F153" s="48"/>
      <c r="G153" s="48"/>
      <c r="P153" s="572"/>
    </row>
    <row r="154" spans="1:16" ht="15.75">
      <c r="A154" s="190"/>
      <c r="C154" s="48"/>
      <c r="D154" s="48"/>
      <c r="E154" s="48"/>
      <c r="F154" s="48"/>
      <c r="G154" s="48"/>
      <c r="P154" s="572"/>
    </row>
    <row r="155" spans="1:16" ht="15.75">
      <c r="A155" s="190"/>
      <c r="C155" s="48"/>
      <c r="D155" s="48"/>
      <c r="E155" s="48"/>
      <c r="F155" s="48"/>
      <c r="G155" s="48"/>
      <c r="P155" s="572"/>
    </row>
    <row r="156" spans="1:16" ht="15.75">
      <c r="A156" s="190"/>
      <c r="C156" s="48"/>
      <c r="D156" s="48"/>
      <c r="E156" s="48"/>
      <c r="F156" s="48"/>
      <c r="G156" s="48"/>
      <c r="P156" s="572"/>
    </row>
    <row r="157" spans="1:16" ht="15.75">
      <c r="A157" s="190"/>
      <c r="C157" s="48"/>
      <c r="D157" s="48"/>
      <c r="E157" s="48"/>
      <c r="F157" s="48"/>
      <c r="G157" s="48"/>
      <c r="P157" s="572"/>
    </row>
    <row r="158" spans="1:16" ht="15.75">
      <c r="A158" s="190"/>
      <c r="C158" s="48"/>
      <c r="D158" s="48"/>
      <c r="E158" s="48"/>
      <c r="F158" s="48"/>
      <c r="G158" s="48"/>
      <c r="P158" s="572"/>
    </row>
    <row r="159" spans="1:16" ht="15.75">
      <c r="A159" s="190"/>
      <c r="C159" s="48"/>
      <c r="D159" s="48"/>
      <c r="E159" s="48"/>
      <c r="F159" s="48"/>
      <c r="G159" s="48"/>
      <c r="P159" s="572"/>
    </row>
    <row r="160" spans="1:16" ht="15.75">
      <c r="A160" s="190"/>
      <c r="C160" s="48"/>
      <c r="D160" s="48"/>
      <c r="E160" s="48"/>
      <c r="F160" s="48"/>
      <c r="G160" s="48"/>
      <c r="P160" s="572"/>
    </row>
    <row r="161" spans="1:16" ht="15.75">
      <c r="A161" s="190"/>
      <c r="C161" s="48"/>
      <c r="D161" s="48"/>
      <c r="E161" s="48"/>
      <c r="F161" s="48"/>
      <c r="G161" s="48"/>
      <c r="P161" s="572"/>
    </row>
    <row r="162" spans="1:16" ht="15.75">
      <c r="A162" s="190"/>
      <c r="C162" s="48"/>
      <c r="D162" s="48"/>
      <c r="E162" s="48"/>
      <c r="F162" s="48"/>
      <c r="G162" s="48"/>
      <c r="P162" s="572"/>
    </row>
    <row r="163" spans="1:16" ht="15.75">
      <c r="A163" s="190"/>
      <c r="C163" s="48"/>
      <c r="D163" s="48"/>
      <c r="E163" s="48"/>
      <c r="F163" s="48"/>
      <c r="G163" s="48"/>
      <c r="P163" s="572"/>
    </row>
    <row r="164" spans="1:16" ht="15.75">
      <c r="A164" s="190"/>
      <c r="C164" s="48"/>
      <c r="D164" s="48"/>
      <c r="E164" s="48"/>
      <c r="F164" s="48"/>
      <c r="G164" s="48"/>
      <c r="P164" s="572"/>
    </row>
    <row r="165" spans="1:16" ht="15.75">
      <c r="A165" s="190"/>
      <c r="C165" s="48"/>
      <c r="D165" s="48"/>
      <c r="E165" s="48"/>
      <c r="F165" s="48"/>
      <c r="G165" s="48"/>
      <c r="P165" s="572"/>
    </row>
    <row r="166" spans="1:16" ht="15.75">
      <c r="A166" s="190"/>
      <c r="C166" s="48"/>
      <c r="D166" s="48"/>
      <c r="E166" s="48"/>
      <c r="F166" s="48"/>
      <c r="G166" s="48"/>
      <c r="P166" s="572"/>
    </row>
    <row r="167" spans="1:16" ht="15.75">
      <c r="A167" s="190"/>
      <c r="C167" s="48"/>
      <c r="D167" s="48"/>
      <c r="E167" s="48"/>
      <c r="F167" s="48"/>
      <c r="G167" s="48"/>
      <c r="P167" s="572"/>
    </row>
    <row r="168" spans="1:16" ht="15.75">
      <c r="A168" s="190"/>
      <c r="C168" s="48"/>
      <c r="D168" s="48"/>
      <c r="E168" s="48"/>
      <c r="F168" s="48"/>
      <c r="G168" s="48"/>
      <c r="P168" s="572"/>
    </row>
    <row r="169" spans="1:16" ht="15.75">
      <c r="A169" s="190"/>
      <c r="C169" s="48"/>
      <c r="D169" s="48"/>
      <c r="E169" s="48"/>
      <c r="F169" s="48"/>
      <c r="G169" s="48"/>
      <c r="P169" s="572"/>
    </row>
    <row r="170" spans="1:16" ht="15.75">
      <c r="A170" s="190"/>
      <c r="C170" s="48"/>
      <c r="D170" s="48"/>
      <c r="E170" s="48"/>
      <c r="F170" s="48"/>
      <c r="G170" s="48"/>
      <c r="P170" s="572"/>
    </row>
    <row r="171" spans="1:16" ht="15.75">
      <c r="A171" s="190"/>
      <c r="C171" s="48"/>
      <c r="D171" s="48"/>
      <c r="E171" s="48"/>
      <c r="F171" s="48"/>
      <c r="G171" s="48"/>
      <c r="P171" s="572"/>
    </row>
    <row r="172" spans="1:16" ht="15.75">
      <c r="A172" s="190"/>
      <c r="C172" s="48"/>
      <c r="D172" s="48"/>
      <c r="E172" s="48"/>
      <c r="F172" s="48"/>
      <c r="G172" s="48"/>
      <c r="P172" s="572"/>
    </row>
    <row r="173" spans="1:16" ht="15.75">
      <c r="A173" s="190"/>
      <c r="C173" s="48"/>
      <c r="D173" s="48"/>
      <c r="E173" s="48"/>
      <c r="F173" s="48"/>
      <c r="G173" s="48"/>
      <c r="P173" s="572"/>
    </row>
    <row r="174" spans="1:16" ht="15.75">
      <c r="A174" s="190"/>
      <c r="C174" s="48"/>
      <c r="D174" s="48"/>
      <c r="E174" s="48"/>
      <c r="F174" s="48"/>
      <c r="G174" s="48"/>
      <c r="P174" s="572"/>
    </row>
    <row r="175" spans="1:16" ht="15.75">
      <c r="A175" s="190"/>
      <c r="C175" s="48"/>
      <c r="D175" s="48"/>
      <c r="E175" s="48"/>
      <c r="F175" s="48"/>
      <c r="G175" s="48"/>
      <c r="P175" s="572"/>
    </row>
    <row r="176" spans="1:16" ht="15.75">
      <c r="A176" s="190"/>
      <c r="C176" s="48"/>
      <c r="D176" s="48"/>
      <c r="E176" s="48"/>
      <c r="F176" s="48"/>
      <c r="G176" s="48"/>
      <c r="P176" s="572"/>
    </row>
    <row r="177" spans="1:16" ht="15.75">
      <c r="A177" s="190"/>
      <c r="C177" s="48"/>
      <c r="D177" s="48"/>
      <c r="E177" s="48"/>
      <c r="F177" s="48"/>
      <c r="G177" s="48"/>
      <c r="P177" s="572"/>
    </row>
    <row r="178" spans="1:16" ht="15.75">
      <c r="A178" s="190"/>
      <c r="C178" s="48"/>
      <c r="D178" s="48"/>
      <c r="E178" s="48"/>
      <c r="F178" s="48"/>
      <c r="G178" s="48"/>
      <c r="P178" s="572"/>
    </row>
    <row r="179" spans="1:16" ht="15.75">
      <c r="A179" s="190"/>
      <c r="C179" s="48"/>
      <c r="D179" s="48"/>
      <c r="E179" s="48"/>
      <c r="F179" s="48"/>
      <c r="G179" s="48"/>
      <c r="P179" s="572"/>
    </row>
    <row r="180" spans="1:16" ht="15.75">
      <c r="A180" s="190"/>
      <c r="C180" s="48"/>
      <c r="D180" s="48"/>
      <c r="E180" s="48"/>
      <c r="F180" s="48"/>
      <c r="G180" s="48"/>
      <c r="P180" s="572"/>
    </row>
    <row r="181" spans="1:16" ht="15.75">
      <c r="A181" s="190"/>
      <c r="C181" s="48"/>
      <c r="D181" s="48"/>
      <c r="E181" s="48"/>
      <c r="F181" s="48"/>
      <c r="G181" s="48"/>
      <c r="P181" s="572"/>
    </row>
    <row r="182" spans="1:16" ht="15.75">
      <c r="A182" s="190"/>
      <c r="C182" s="48"/>
      <c r="D182" s="48"/>
      <c r="E182" s="48"/>
      <c r="F182" s="48"/>
      <c r="G182" s="48"/>
      <c r="P182" s="572"/>
    </row>
    <row r="183" spans="1:16" ht="15.75">
      <c r="A183" s="190"/>
      <c r="C183" s="48"/>
      <c r="D183" s="48"/>
      <c r="E183" s="48"/>
      <c r="F183" s="48"/>
      <c r="G183" s="48"/>
      <c r="P183" s="572"/>
    </row>
    <row r="184" spans="1:16" ht="15.75">
      <c r="A184" s="190"/>
      <c r="C184" s="48"/>
      <c r="D184" s="48"/>
      <c r="E184" s="48"/>
      <c r="F184" s="48"/>
      <c r="G184" s="48"/>
      <c r="P184" s="572"/>
    </row>
    <row r="185" spans="1:16" ht="15.75">
      <c r="A185" s="190"/>
      <c r="C185" s="48"/>
      <c r="D185" s="48"/>
      <c r="E185" s="48"/>
      <c r="F185" s="48"/>
      <c r="G185" s="48"/>
      <c r="P185" s="572"/>
    </row>
    <row r="186" spans="1:16" ht="15.75">
      <c r="A186" s="190"/>
      <c r="C186" s="48"/>
      <c r="D186" s="48"/>
      <c r="E186" s="48"/>
      <c r="F186" s="48"/>
      <c r="G186" s="48"/>
      <c r="P186" s="572"/>
    </row>
    <row r="187" spans="1:16" ht="15.75">
      <c r="A187" s="190"/>
      <c r="C187" s="48"/>
      <c r="D187" s="48"/>
      <c r="E187" s="48"/>
      <c r="F187" s="48"/>
      <c r="G187" s="48"/>
      <c r="P187" s="572"/>
    </row>
    <row r="188" spans="1:16" ht="15.75">
      <c r="A188" s="190"/>
      <c r="C188" s="48"/>
      <c r="D188" s="48"/>
      <c r="E188" s="48"/>
      <c r="F188" s="48"/>
      <c r="G188" s="48"/>
      <c r="P188" s="572"/>
    </row>
    <row r="189" spans="1:16" ht="15.75">
      <c r="A189" s="190"/>
      <c r="C189" s="48"/>
      <c r="D189" s="48"/>
      <c r="E189" s="48"/>
      <c r="F189" s="48"/>
      <c r="G189" s="48"/>
      <c r="P189" s="572"/>
    </row>
    <row r="190" spans="1:16" ht="15.75">
      <c r="A190" s="190"/>
      <c r="C190" s="48"/>
      <c r="D190" s="48"/>
      <c r="E190" s="48"/>
      <c r="F190" s="48"/>
      <c r="G190" s="48"/>
      <c r="P190" s="572"/>
    </row>
    <row r="191" spans="1:16" ht="15.75">
      <c r="A191" s="190"/>
      <c r="C191" s="48"/>
      <c r="D191" s="48"/>
      <c r="E191" s="48"/>
      <c r="F191" s="48"/>
      <c r="G191" s="48"/>
      <c r="P191" s="572"/>
    </row>
    <row r="192" spans="1:16" ht="15.75">
      <c r="A192" s="25"/>
      <c r="C192" s="48"/>
      <c r="D192" s="48"/>
      <c r="E192" s="48"/>
      <c r="F192" s="48"/>
      <c r="G192" s="48"/>
      <c r="P192" s="572"/>
    </row>
    <row r="193" spans="1:16" ht="15.75">
      <c r="A193" s="25"/>
      <c r="C193" s="48"/>
      <c r="D193" s="48"/>
      <c r="E193" s="48"/>
      <c r="F193" s="48"/>
      <c r="G193" s="48"/>
      <c r="P193" s="572"/>
    </row>
    <row r="194" spans="1:16" ht="15.75">
      <c r="A194" s="25"/>
      <c r="C194" s="48"/>
      <c r="D194" s="48"/>
      <c r="E194" s="48"/>
      <c r="F194" s="48"/>
      <c r="G194" s="48"/>
      <c r="P194" s="572"/>
    </row>
    <row r="195" spans="1:16" ht="15.75">
      <c r="A195" s="25"/>
      <c r="C195" s="48"/>
      <c r="D195" s="48"/>
      <c r="E195" s="48"/>
      <c r="F195" s="48"/>
      <c r="G195" s="48"/>
      <c r="P195" s="572"/>
    </row>
    <row r="196" spans="1:16" ht="15.75">
      <c r="A196" s="25"/>
      <c r="C196" s="48"/>
      <c r="D196" s="48"/>
      <c r="E196" s="48"/>
      <c r="F196" s="48"/>
      <c r="G196" s="48"/>
      <c r="P196" s="572"/>
    </row>
    <row r="197" spans="1:16" ht="15.75">
      <c r="A197" s="25"/>
      <c r="C197" s="48"/>
      <c r="D197" s="48"/>
      <c r="E197" s="48"/>
      <c r="F197" s="48"/>
      <c r="G197" s="48"/>
      <c r="P197" s="572"/>
    </row>
    <row r="198" spans="1:16" ht="15.75">
      <c r="A198" s="25"/>
      <c r="C198" s="48"/>
      <c r="D198" s="48"/>
      <c r="E198" s="48"/>
      <c r="F198" s="48"/>
      <c r="G198" s="48"/>
      <c r="P198" s="572"/>
    </row>
    <row r="199" spans="1:16" ht="15.75">
      <c r="A199" s="25"/>
      <c r="C199" s="48"/>
      <c r="D199" s="48"/>
      <c r="E199" s="48"/>
      <c r="F199" s="48"/>
      <c r="G199" s="48"/>
      <c r="P199" s="572"/>
    </row>
    <row r="200" spans="1:16" ht="15.75">
      <c r="A200" s="25"/>
      <c r="C200" s="48"/>
      <c r="D200" s="48"/>
      <c r="E200" s="48"/>
      <c r="F200" s="48"/>
      <c r="G200" s="48"/>
      <c r="P200" s="572"/>
    </row>
    <row r="201" spans="1:16" ht="15.75">
      <c r="A201" s="25"/>
      <c r="C201" s="48"/>
      <c r="D201" s="48"/>
      <c r="E201" s="48"/>
      <c r="F201" s="48"/>
      <c r="G201" s="48"/>
    </row>
    <row r="202" spans="1:16" ht="15.75">
      <c r="A202" s="25"/>
      <c r="C202" s="48"/>
      <c r="D202" s="48"/>
      <c r="E202" s="48"/>
      <c r="F202" s="48"/>
      <c r="G202" s="48"/>
    </row>
    <row r="203" spans="1:16" ht="15.75">
      <c r="A203" s="25"/>
      <c r="C203" s="48"/>
      <c r="D203" s="48"/>
      <c r="E203" s="48"/>
      <c r="F203" s="48"/>
      <c r="G203" s="48"/>
    </row>
    <row r="204" spans="1:16" ht="15.75">
      <c r="A204" s="25"/>
      <c r="C204" s="48"/>
      <c r="D204" s="48"/>
      <c r="E204" s="48"/>
      <c r="F204" s="48"/>
      <c r="G204" s="48"/>
    </row>
    <row r="205" spans="1:16" ht="15.75">
      <c r="A205" s="25"/>
      <c r="C205" s="48"/>
      <c r="D205" s="48"/>
      <c r="E205" s="48"/>
      <c r="F205" s="48"/>
      <c r="G205" s="48"/>
    </row>
    <row r="206" spans="1:16" ht="15.75">
      <c r="A206" s="25"/>
      <c r="C206" s="48"/>
      <c r="D206" s="48"/>
      <c r="E206" s="48"/>
      <c r="F206" s="48"/>
      <c r="G206" s="48"/>
    </row>
    <row r="207" spans="1:16" ht="15.75">
      <c r="A207" s="25"/>
      <c r="C207" s="48"/>
      <c r="D207" s="48"/>
      <c r="E207" s="48"/>
      <c r="F207" s="48"/>
      <c r="G207" s="48"/>
    </row>
    <row r="208" spans="1:16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</row>
    <row r="265" spans="1:7" ht="15.75">
      <c r="A265" s="25"/>
    </row>
    <row r="266" spans="1:7" ht="15.75">
      <c r="A266" s="25"/>
    </row>
    <row r="267" spans="1:7" ht="15.75">
      <c r="A267" s="25"/>
    </row>
    <row r="268" spans="1:7" ht="15.75">
      <c r="A268" s="25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topLeftCell="A2" zoomScale="70" zoomScaleNormal="70" workbookViewId="0">
      <selection activeCell="R14" sqref="R14"/>
    </sheetView>
  </sheetViews>
  <sheetFormatPr defaultRowHeight="15"/>
  <cols>
    <col min="1" max="1" width="51.140625" style="26" customWidth="1"/>
    <col min="2" max="14" width="10.28515625" style="572" customWidth="1"/>
    <col min="15" max="15" width="2.5703125" style="191" customWidth="1"/>
    <col min="16" max="256" width="9.140625" style="572"/>
    <col min="257" max="257" width="51.140625" style="572" customWidth="1"/>
    <col min="258" max="270" width="10.28515625" style="572" customWidth="1"/>
    <col min="271" max="271" width="2.5703125" style="572" customWidth="1"/>
    <col min="272" max="512" width="9.140625" style="572"/>
    <col min="513" max="513" width="51.140625" style="572" customWidth="1"/>
    <col min="514" max="526" width="10.28515625" style="572" customWidth="1"/>
    <col min="527" max="527" width="2.5703125" style="572" customWidth="1"/>
    <col min="528" max="768" width="9.140625" style="572"/>
    <col min="769" max="769" width="51.140625" style="572" customWidth="1"/>
    <col min="770" max="782" width="10.28515625" style="572" customWidth="1"/>
    <col min="783" max="783" width="2.5703125" style="572" customWidth="1"/>
    <col min="784" max="1024" width="9.140625" style="572"/>
    <col min="1025" max="1025" width="51.140625" style="572" customWidth="1"/>
    <col min="1026" max="1038" width="10.28515625" style="572" customWidth="1"/>
    <col min="1039" max="1039" width="2.5703125" style="572" customWidth="1"/>
    <col min="1040" max="1280" width="9.140625" style="572"/>
    <col min="1281" max="1281" width="51.140625" style="572" customWidth="1"/>
    <col min="1282" max="1294" width="10.28515625" style="572" customWidth="1"/>
    <col min="1295" max="1295" width="2.5703125" style="572" customWidth="1"/>
    <col min="1296" max="1536" width="9.140625" style="572"/>
    <col min="1537" max="1537" width="51.140625" style="572" customWidth="1"/>
    <col min="1538" max="1550" width="10.28515625" style="572" customWidth="1"/>
    <col min="1551" max="1551" width="2.5703125" style="572" customWidth="1"/>
    <col min="1552" max="1792" width="9.140625" style="572"/>
    <col min="1793" max="1793" width="51.140625" style="572" customWidth="1"/>
    <col min="1794" max="1806" width="10.28515625" style="572" customWidth="1"/>
    <col min="1807" max="1807" width="2.5703125" style="572" customWidth="1"/>
    <col min="1808" max="2048" width="9.140625" style="572"/>
    <col min="2049" max="2049" width="51.140625" style="572" customWidth="1"/>
    <col min="2050" max="2062" width="10.28515625" style="572" customWidth="1"/>
    <col min="2063" max="2063" width="2.5703125" style="572" customWidth="1"/>
    <col min="2064" max="2304" width="9.140625" style="572"/>
    <col min="2305" max="2305" width="51.140625" style="572" customWidth="1"/>
    <col min="2306" max="2318" width="10.28515625" style="572" customWidth="1"/>
    <col min="2319" max="2319" width="2.5703125" style="572" customWidth="1"/>
    <col min="2320" max="2560" width="9.140625" style="572"/>
    <col min="2561" max="2561" width="51.140625" style="572" customWidth="1"/>
    <col min="2562" max="2574" width="10.28515625" style="572" customWidth="1"/>
    <col min="2575" max="2575" width="2.5703125" style="572" customWidth="1"/>
    <col min="2576" max="2816" width="9.140625" style="572"/>
    <col min="2817" max="2817" width="51.140625" style="572" customWidth="1"/>
    <col min="2818" max="2830" width="10.28515625" style="572" customWidth="1"/>
    <col min="2831" max="2831" width="2.5703125" style="572" customWidth="1"/>
    <col min="2832" max="3072" width="9.140625" style="572"/>
    <col min="3073" max="3073" width="51.140625" style="572" customWidth="1"/>
    <col min="3074" max="3086" width="10.28515625" style="572" customWidth="1"/>
    <col min="3087" max="3087" width="2.5703125" style="572" customWidth="1"/>
    <col min="3088" max="3328" width="9.140625" style="572"/>
    <col min="3329" max="3329" width="51.140625" style="572" customWidth="1"/>
    <col min="3330" max="3342" width="10.28515625" style="572" customWidth="1"/>
    <col min="3343" max="3343" width="2.5703125" style="572" customWidth="1"/>
    <col min="3344" max="3584" width="9.140625" style="572"/>
    <col min="3585" max="3585" width="51.140625" style="572" customWidth="1"/>
    <col min="3586" max="3598" width="10.28515625" style="572" customWidth="1"/>
    <col min="3599" max="3599" width="2.5703125" style="572" customWidth="1"/>
    <col min="3600" max="3840" width="9.140625" style="572"/>
    <col min="3841" max="3841" width="51.140625" style="572" customWidth="1"/>
    <col min="3842" max="3854" width="10.28515625" style="572" customWidth="1"/>
    <col min="3855" max="3855" width="2.5703125" style="572" customWidth="1"/>
    <col min="3856" max="4096" width="9.140625" style="572"/>
    <col min="4097" max="4097" width="51.140625" style="572" customWidth="1"/>
    <col min="4098" max="4110" width="10.28515625" style="572" customWidth="1"/>
    <col min="4111" max="4111" width="2.5703125" style="572" customWidth="1"/>
    <col min="4112" max="4352" width="9.140625" style="572"/>
    <col min="4353" max="4353" width="51.140625" style="572" customWidth="1"/>
    <col min="4354" max="4366" width="10.28515625" style="572" customWidth="1"/>
    <col min="4367" max="4367" width="2.5703125" style="572" customWidth="1"/>
    <col min="4368" max="4608" width="9.140625" style="572"/>
    <col min="4609" max="4609" width="51.140625" style="572" customWidth="1"/>
    <col min="4610" max="4622" width="10.28515625" style="572" customWidth="1"/>
    <col min="4623" max="4623" width="2.5703125" style="572" customWidth="1"/>
    <col min="4624" max="4864" width="9.140625" style="572"/>
    <col min="4865" max="4865" width="51.140625" style="572" customWidth="1"/>
    <col min="4866" max="4878" width="10.28515625" style="572" customWidth="1"/>
    <col min="4879" max="4879" width="2.5703125" style="572" customWidth="1"/>
    <col min="4880" max="5120" width="9.140625" style="572"/>
    <col min="5121" max="5121" width="51.140625" style="572" customWidth="1"/>
    <col min="5122" max="5134" width="10.28515625" style="572" customWidth="1"/>
    <col min="5135" max="5135" width="2.5703125" style="572" customWidth="1"/>
    <col min="5136" max="5376" width="9.140625" style="572"/>
    <col min="5377" max="5377" width="51.140625" style="572" customWidth="1"/>
    <col min="5378" max="5390" width="10.28515625" style="572" customWidth="1"/>
    <col min="5391" max="5391" width="2.5703125" style="572" customWidth="1"/>
    <col min="5392" max="5632" width="9.140625" style="572"/>
    <col min="5633" max="5633" width="51.140625" style="572" customWidth="1"/>
    <col min="5634" max="5646" width="10.28515625" style="572" customWidth="1"/>
    <col min="5647" max="5647" width="2.5703125" style="572" customWidth="1"/>
    <col min="5648" max="5888" width="9.140625" style="572"/>
    <col min="5889" max="5889" width="51.140625" style="572" customWidth="1"/>
    <col min="5890" max="5902" width="10.28515625" style="572" customWidth="1"/>
    <col min="5903" max="5903" width="2.5703125" style="572" customWidth="1"/>
    <col min="5904" max="6144" width="9.140625" style="572"/>
    <col min="6145" max="6145" width="51.140625" style="572" customWidth="1"/>
    <col min="6146" max="6158" width="10.28515625" style="572" customWidth="1"/>
    <col min="6159" max="6159" width="2.5703125" style="572" customWidth="1"/>
    <col min="6160" max="6400" width="9.140625" style="572"/>
    <col min="6401" max="6401" width="51.140625" style="572" customWidth="1"/>
    <col min="6402" max="6414" width="10.28515625" style="572" customWidth="1"/>
    <col min="6415" max="6415" width="2.5703125" style="572" customWidth="1"/>
    <col min="6416" max="6656" width="9.140625" style="572"/>
    <col min="6657" max="6657" width="51.140625" style="572" customWidth="1"/>
    <col min="6658" max="6670" width="10.28515625" style="572" customWidth="1"/>
    <col min="6671" max="6671" width="2.5703125" style="572" customWidth="1"/>
    <col min="6672" max="6912" width="9.140625" style="572"/>
    <col min="6913" max="6913" width="51.140625" style="572" customWidth="1"/>
    <col min="6914" max="6926" width="10.28515625" style="572" customWidth="1"/>
    <col min="6927" max="6927" width="2.5703125" style="572" customWidth="1"/>
    <col min="6928" max="7168" width="9.140625" style="572"/>
    <col min="7169" max="7169" width="51.140625" style="572" customWidth="1"/>
    <col min="7170" max="7182" width="10.28515625" style="572" customWidth="1"/>
    <col min="7183" max="7183" width="2.5703125" style="572" customWidth="1"/>
    <col min="7184" max="7424" width="9.140625" style="572"/>
    <col min="7425" max="7425" width="51.140625" style="572" customWidth="1"/>
    <col min="7426" max="7438" width="10.28515625" style="572" customWidth="1"/>
    <col min="7439" max="7439" width="2.5703125" style="572" customWidth="1"/>
    <col min="7440" max="7680" width="9.140625" style="572"/>
    <col min="7681" max="7681" width="51.140625" style="572" customWidth="1"/>
    <col min="7682" max="7694" width="10.28515625" style="572" customWidth="1"/>
    <col min="7695" max="7695" width="2.5703125" style="572" customWidth="1"/>
    <col min="7696" max="7936" width="9.140625" style="572"/>
    <col min="7937" max="7937" width="51.140625" style="572" customWidth="1"/>
    <col min="7938" max="7950" width="10.28515625" style="572" customWidth="1"/>
    <col min="7951" max="7951" width="2.5703125" style="572" customWidth="1"/>
    <col min="7952" max="8192" width="9.140625" style="572"/>
    <col min="8193" max="8193" width="51.140625" style="572" customWidth="1"/>
    <col min="8194" max="8206" width="10.28515625" style="572" customWidth="1"/>
    <col min="8207" max="8207" width="2.5703125" style="572" customWidth="1"/>
    <col min="8208" max="8448" width="9.140625" style="572"/>
    <col min="8449" max="8449" width="51.140625" style="572" customWidth="1"/>
    <col min="8450" max="8462" width="10.28515625" style="572" customWidth="1"/>
    <col min="8463" max="8463" width="2.5703125" style="572" customWidth="1"/>
    <col min="8464" max="8704" width="9.140625" style="572"/>
    <col min="8705" max="8705" width="51.140625" style="572" customWidth="1"/>
    <col min="8706" max="8718" width="10.28515625" style="572" customWidth="1"/>
    <col min="8719" max="8719" width="2.5703125" style="572" customWidth="1"/>
    <col min="8720" max="8960" width="9.140625" style="572"/>
    <col min="8961" max="8961" width="51.140625" style="572" customWidth="1"/>
    <col min="8962" max="8974" width="10.28515625" style="572" customWidth="1"/>
    <col min="8975" max="8975" width="2.5703125" style="572" customWidth="1"/>
    <col min="8976" max="9216" width="9.140625" style="572"/>
    <col min="9217" max="9217" width="51.140625" style="572" customWidth="1"/>
    <col min="9218" max="9230" width="10.28515625" style="572" customWidth="1"/>
    <col min="9231" max="9231" width="2.5703125" style="572" customWidth="1"/>
    <col min="9232" max="9472" width="9.140625" style="572"/>
    <col min="9473" max="9473" width="51.140625" style="572" customWidth="1"/>
    <col min="9474" max="9486" width="10.28515625" style="572" customWidth="1"/>
    <col min="9487" max="9487" width="2.5703125" style="572" customWidth="1"/>
    <col min="9488" max="9728" width="9.140625" style="572"/>
    <col min="9729" max="9729" width="51.140625" style="572" customWidth="1"/>
    <col min="9730" max="9742" width="10.28515625" style="572" customWidth="1"/>
    <col min="9743" max="9743" width="2.5703125" style="572" customWidth="1"/>
    <col min="9744" max="9984" width="9.140625" style="572"/>
    <col min="9985" max="9985" width="51.140625" style="572" customWidth="1"/>
    <col min="9986" max="9998" width="10.28515625" style="572" customWidth="1"/>
    <col min="9999" max="9999" width="2.5703125" style="572" customWidth="1"/>
    <col min="10000" max="10240" width="9.140625" style="572"/>
    <col min="10241" max="10241" width="51.140625" style="572" customWidth="1"/>
    <col min="10242" max="10254" width="10.28515625" style="572" customWidth="1"/>
    <col min="10255" max="10255" width="2.5703125" style="572" customWidth="1"/>
    <col min="10256" max="10496" width="9.140625" style="572"/>
    <col min="10497" max="10497" width="51.140625" style="572" customWidth="1"/>
    <col min="10498" max="10510" width="10.28515625" style="572" customWidth="1"/>
    <col min="10511" max="10511" width="2.5703125" style="572" customWidth="1"/>
    <col min="10512" max="10752" width="9.140625" style="572"/>
    <col min="10753" max="10753" width="51.140625" style="572" customWidth="1"/>
    <col min="10754" max="10766" width="10.28515625" style="572" customWidth="1"/>
    <col min="10767" max="10767" width="2.5703125" style="572" customWidth="1"/>
    <col min="10768" max="11008" width="9.140625" style="572"/>
    <col min="11009" max="11009" width="51.140625" style="572" customWidth="1"/>
    <col min="11010" max="11022" width="10.28515625" style="572" customWidth="1"/>
    <col min="11023" max="11023" width="2.5703125" style="572" customWidth="1"/>
    <col min="11024" max="11264" width="9.140625" style="572"/>
    <col min="11265" max="11265" width="51.140625" style="572" customWidth="1"/>
    <col min="11266" max="11278" width="10.28515625" style="572" customWidth="1"/>
    <col min="11279" max="11279" width="2.5703125" style="572" customWidth="1"/>
    <col min="11280" max="11520" width="9.140625" style="572"/>
    <col min="11521" max="11521" width="51.140625" style="572" customWidth="1"/>
    <col min="11522" max="11534" width="10.28515625" style="572" customWidth="1"/>
    <col min="11535" max="11535" width="2.5703125" style="572" customWidth="1"/>
    <col min="11536" max="11776" width="9.140625" style="572"/>
    <col min="11777" max="11777" width="51.140625" style="572" customWidth="1"/>
    <col min="11778" max="11790" width="10.28515625" style="572" customWidth="1"/>
    <col min="11791" max="11791" width="2.5703125" style="572" customWidth="1"/>
    <col min="11792" max="12032" width="9.140625" style="572"/>
    <col min="12033" max="12033" width="51.140625" style="572" customWidth="1"/>
    <col min="12034" max="12046" width="10.28515625" style="572" customWidth="1"/>
    <col min="12047" max="12047" width="2.5703125" style="572" customWidth="1"/>
    <col min="12048" max="12288" width="9.140625" style="572"/>
    <col min="12289" max="12289" width="51.140625" style="572" customWidth="1"/>
    <col min="12290" max="12302" width="10.28515625" style="572" customWidth="1"/>
    <col min="12303" max="12303" width="2.5703125" style="572" customWidth="1"/>
    <col min="12304" max="12544" width="9.140625" style="572"/>
    <col min="12545" max="12545" width="51.140625" style="572" customWidth="1"/>
    <col min="12546" max="12558" width="10.28515625" style="572" customWidth="1"/>
    <col min="12559" max="12559" width="2.5703125" style="572" customWidth="1"/>
    <col min="12560" max="12800" width="9.140625" style="572"/>
    <col min="12801" max="12801" width="51.140625" style="572" customWidth="1"/>
    <col min="12802" max="12814" width="10.28515625" style="572" customWidth="1"/>
    <col min="12815" max="12815" width="2.5703125" style="572" customWidth="1"/>
    <col min="12816" max="13056" width="9.140625" style="572"/>
    <col min="13057" max="13057" width="51.140625" style="572" customWidth="1"/>
    <col min="13058" max="13070" width="10.28515625" style="572" customWidth="1"/>
    <col min="13071" max="13071" width="2.5703125" style="572" customWidth="1"/>
    <col min="13072" max="13312" width="9.140625" style="572"/>
    <col min="13313" max="13313" width="51.140625" style="572" customWidth="1"/>
    <col min="13314" max="13326" width="10.28515625" style="572" customWidth="1"/>
    <col min="13327" max="13327" width="2.5703125" style="572" customWidth="1"/>
    <col min="13328" max="13568" width="9.140625" style="572"/>
    <col min="13569" max="13569" width="51.140625" style="572" customWidth="1"/>
    <col min="13570" max="13582" width="10.28515625" style="572" customWidth="1"/>
    <col min="13583" max="13583" width="2.5703125" style="572" customWidth="1"/>
    <col min="13584" max="13824" width="9.140625" style="572"/>
    <col min="13825" max="13825" width="51.140625" style="572" customWidth="1"/>
    <col min="13826" max="13838" width="10.28515625" style="572" customWidth="1"/>
    <col min="13839" max="13839" width="2.5703125" style="572" customWidth="1"/>
    <col min="13840" max="14080" width="9.140625" style="572"/>
    <col min="14081" max="14081" width="51.140625" style="572" customWidth="1"/>
    <col min="14082" max="14094" width="10.28515625" style="572" customWidth="1"/>
    <col min="14095" max="14095" width="2.5703125" style="572" customWidth="1"/>
    <col min="14096" max="14336" width="9.140625" style="572"/>
    <col min="14337" max="14337" width="51.140625" style="572" customWidth="1"/>
    <col min="14338" max="14350" width="10.28515625" style="572" customWidth="1"/>
    <col min="14351" max="14351" width="2.5703125" style="572" customWidth="1"/>
    <col min="14352" max="14592" width="9.140625" style="572"/>
    <col min="14593" max="14593" width="51.140625" style="572" customWidth="1"/>
    <col min="14594" max="14606" width="10.28515625" style="572" customWidth="1"/>
    <col min="14607" max="14607" width="2.5703125" style="572" customWidth="1"/>
    <col min="14608" max="14848" width="9.140625" style="572"/>
    <col min="14849" max="14849" width="51.140625" style="572" customWidth="1"/>
    <col min="14850" max="14862" width="10.28515625" style="572" customWidth="1"/>
    <col min="14863" max="14863" width="2.5703125" style="572" customWidth="1"/>
    <col min="14864" max="15104" width="9.140625" style="572"/>
    <col min="15105" max="15105" width="51.140625" style="572" customWidth="1"/>
    <col min="15106" max="15118" width="10.28515625" style="572" customWidth="1"/>
    <col min="15119" max="15119" width="2.5703125" style="572" customWidth="1"/>
    <col min="15120" max="15360" width="9.140625" style="572"/>
    <col min="15361" max="15361" width="51.140625" style="572" customWidth="1"/>
    <col min="15362" max="15374" width="10.28515625" style="572" customWidth="1"/>
    <col min="15375" max="15375" width="2.5703125" style="572" customWidth="1"/>
    <col min="15376" max="15616" width="9.140625" style="572"/>
    <col min="15617" max="15617" width="51.140625" style="572" customWidth="1"/>
    <col min="15618" max="15630" width="10.28515625" style="572" customWidth="1"/>
    <col min="15631" max="15631" width="2.5703125" style="572" customWidth="1"/>
    <col min="15632" max="15872" width="9.140625" style="572"/>
    <col min="15873" max="15873" width="51.140625" style="572" customWidth="1"/>
    <col min="15874" max="15886" width="10.28515625" style="572" customWidth="1"/>
    <col min="15887" max="15887" width="2.5703125" style="572" customWidth="1"/>
    <col min="15888" max="16128" width="9.140625" style="572"/>
    <col min="16129" max="16129" width="51.140625" style="572" customWidth="1"/>
    <col min="16130" max="16142" width="10.28515625" style="572" customWidth="1"/>
    <col min="16143" max="16143" width="2.5703125" style="572" customWidth="1"/>
    <col min="16144" max="16384" width="9.140625" style="572"/>
  </cols>
  <sheetData>
    <row r="1" spans="1:15" s="1" customFormat="1" ht="3.75" hidden="1" customHeight="1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</row>
    <row r="2" spans="1:15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</row>
    <row r="3" spans="1:15" s="1" customFormat="1" ht="24.75" customHeight="1">
      <c r="A3" s="698" t="s">
        <v>199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</row>
    <row r="4" spans="1:15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</row>
    <row r="5" spans="1:15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</row>
    <row r="6" spans="1:15" ht="7.5" customHeight="1">
      <c r="A6" s="159"/>
      <c r="O6" s="572"/>
    </row>
    <row r="7" spans="1:15" ht="37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572"/>
    </row>
    <row r="8" spans="1:15" s="200" customFormat="1" ht="25.5" customHeight="1">
      <c r="A8" s="468"/>
      <c r="B8" s="468" t="s">
        <v>84</v>
      </c>
      <c r="C8" s="468" t="s">
        <v>85</v>
      </c>
      <c r="D8" s="468" t="s">
        <v>86</v>
      </c>
      <c r="E8" s="468" t="s">
        <v>88</v>
      </c>
      <c r="F8" s="468" t="s">
        <v>89</v>
      </c>
      <c r="G8" s="468" t="s">
        <v>91</v>
      </c>
      <c r="H8" s="468" t="s">
        <v>92</v>
      </c>
      <c r="I8" s="468" t="s">
        <v>93</v>
      </c>
      <c r="J8" s="468" t="s">
        <v>94</v>
      </c>
      <c r="K8" s="468" t="s">
        <v>95</v>
      </c>
      <c r="L8" s="468" t="s">
        <v>101</v>
      </c>
      <c r="M8" s="468" t="s">
        <v>103</v>
      </c>
      <c r="N8" s="469" t="s">
        <v>100</v>
      </c>
    </row>
    <row r="9" spans="1:15" ht="27" customHeight="1">
      <c r="A9" s="167" t="s">
        <v>201</v>
      </c>
      <c r="B9" s="167">
        <v>55104.842804799999</v>
      </c>
      <c r="C9" s="168">
        <v>42769.790298</v>
      </c>
      <c r="D9" s="168">
        <v>4451.3582564000008</v>
      </c>
      <c r="E9" s="168">
        <v>1104.3959904000001</v>
      </c>
      <c r="F9" s="168">
        <v>1251.501919</v>
      </c>
      <c r="G9" s="168">
        <v>6120.3150230000001</v>
      </c>
      <c r="H9" s="167">
        <v>10762.9653112</v>
      </c>
      <c r="I9" s="167">
        <v>4024.1746634000001</v>
      </c>
      <c r="J9" s="167">
        <v>13844.521545399999</v>
      </c>
      <c r="K9" s="167">
        <v>7954.7039522000005</v>
      </c>
      <c r="L9" s="167">
        <v>77.902160000000009</v>
      </c>
      <c r="M9" s="167">
        <v>863.51264219999996</v>
      </c>
      <c r="N9" s="167">
        <v>2463.6294476000003</v>
      </c>
      <c r="O9" s="572"/>
    </row>
    <row r="10" spans="1:15" ht="27" customHeight="1">
      <c r="A10" s="167" t="s">
        <v>202</v>
      </c>
      <c r="B10" s="167">
        <v>12578.996967999999</v>
      </c>
      <c r="C10" s="168">
        <v>992.573038</v>
      </c>
      <c r="D10" s="168">
        <v>142.78027119999999</v>
      </c>
      <c r="E10" s="168">
        <v>81.745710000000003</v>
      </c>
      <c r="F10" s="168">
        <v>981.49656240000002</v>
      </c>
      <c r="G10" s="168">
        <v>465.30350240000001</v>
      </c>
      <c r="H10" s="167">
        <v>645.00555519999989</v>
      </c>
      <c r="I10" s="167">
        <v>13.416450000000001</v>
      </c>
      <c r="J10" s="167">
        <v>0.27247000000000005</v>
      </c>
      <c r="K10" s="167">
        <v>0</v>
      </c>
      <c r="L10" s="167">
        <v>0</v>
      </c>
      <c r="M10" s="167">
        <v>2.1805599999999998</v>
      </c>
      <c r="N10" s="167">
        <v>0</v>
      </c>
      <c r="O10" s="572"/>
    </row>
    <row r="11" spans="1:15" ht="27" customHeight="1">
      <c r="A11" s="167" t="s">
        <v>203</v>
      </c>
      <c r="B11" s="167">
        <v>8561.8866671999986</v>
      </c>
      <c r="C11" s="168">
        <v>3996.4385907999999</v>
      </c>
      <c r="D11" s="168">
        <v>0</v>
      </c>
      <c r="E11" s="168">
        <v>481.22466879999996</v>
      </c>
      <c r="F11" s="168">
        <v>84.030129400000007</v>
      </c>
      <c r="G11" s="168">
        <v>0</v>
      </c>
      <c r="H11" s="167">
        <v>0</v>
      </c>
      <c r="I11" s="167">
        <v>0</v>
      </c>
      <c r="J11" s="167">
        <v>27.4260056</v>
      </c>
      <c r="K11" s="167">
        <v>0</v>
      </c>
      <c r="L11" s="167">
        <v>211.23551</v>
      </c>
      <c r="M11" s="167">
        <v>170.48723000000001</v>
      </c>
      <c r="N11" s="167">
        <v>221.50967</v>
      </c>
      <c r="O11" s="572"/>
    </row>
    <row r="12" spans="1:15" ht="27" customHeight="1">
      <c r="A12" s="167" t="s">
        <v>204</v>
      </c>
      <c r="B12" s="167">
        <v>2956.1016556</v>
      </c>
      <c r="C12" s="168">
        <v>6165.0434151999998</v>
      </c>
      <c r="D12" s="168">
        <v>399.43020000000001</v>
      </c>
      <c r="E12" s="168">
        <v>4994.0566390000004</v>
      </c>
      <c r="F12" s="168">
        <v>404.00615000000005</v>
      </c>
      <c r="G12" s="168">
        <v>0</v>
      </c>
      <c r="H12" s="167">
        <v>68.054580000000001</v>
      </c>
      <c r="I12" s="167">
        <v>53.296559999999999</v>
      </c>
      <c r="J12" s="167">
        <v>212.23973580000001</v>
      </c>
      <c r="K12" s="167">
        <v>0</v>
      </c>
      <c r="L12" s="167">
        <v>1590.23047</v>
      </c>
      <c r="M12" s="167">
        <v>0</v>
      </c>
      <c r="N12" s="167">
        <v>17521.008422800001</v>
      </c>
      <c r="O12" s="572"/>
    </row>
    <row r="13" spans="1:15" ht="27" customHeight="1">
      <c r="A13" s="167" t="s">
        <v>205</v>
      </c>
      <c r="B13" s="167">
        <v>101846.48837399999</v>
      </c>
      <c r="C13" s="168">
        <v>47699.225929799999</v>
      </c>
      <c r="D13" s="168">
        <v>17470.213803800001</v>
      </c>
      <c r="E13" s="168">
        <v>7439.4900180000004</v>
      </c>
      <c r="F13" s="168">
        <v>10804.899764</v>
      </c>
      <c r="G13" s="168">
        <v>12492.579668800001</v>
      </c>
      <c r="H13" s="167">
        <v>9056.6454806000002</v>
      </c>
      <c r="I13" s="167">
        <v>12077.902117599999</v>
      </c>
      <c r="J13" s="167">
        <v>19852.0293494</v>
      </c>
      <c r="K13" s="167">
        <v>9923.0377028000003</v>
      </c>
      <c r="L13" s="167">
        <v>1580.5432466</v>
      </c>
      <c r="M13" s="167">
        <v>1870.295249</v>
      </c>
      <c r="N13" s="167">
        <v>11064.0602798</v>
      </c>
      <c r="O13" s="572"/>
    </row>
    <row r="14" spans="1:15" ht="27" customHeight="1">
      <c r="A14" s="167" t="s">
        <v>206</v>
      </c>
      <c r="B14" s="167">
        <v>10034.853794600001</v>
      </c>
      <c r="C14" s="168">
        <v>4630.4521519999998</v>
      </c>
      <c r="D14" s="168">
        <v>50.572331599999998</v>
      </c>
      <c r="E14" s="168">
        <v>821.37694999999997</v>
      </c>
      <c r="F14" s="168">
        <v>0</v>
      </c>
      <c r="G14" s="168">
        <v>568.0860722000001</v>
      </c>
      <c r="H14" s="167">
        <v>4.8611800000000001</v>
      </c>
      <c r="I14" s="167">
        <v>130.85362000000001</v>
      </c>
      <c r="J14" s="167">
        <v>63.989930000000001</v>
      </c>
      <c r="K14" s="167">
        <v>0</v>
      </c>
      <c r="L14" s="167">
        <v>566.20202000000006</v>
      </c>
      <c r="M14" s="167">
        <v>0</v>
      </c>
      <c r="N14" s="167">
        <v>809.62818000000004</v>
      </c>
      <c r="O14" s="572"/>
    </row>
    <row r="15" spans="1:15" ht="27" customHeight="1">
      <c r="A15" s="167" t="s">
        <v>129</v>
      </c>
      <c r="B15" s="167">
        <v>37271.442469599999</v>
      </c>
      <c r="C15" s="168">
        <v>18549.559916800001</v>
      </c>
      <c r="D15" s="168">
        <v>9914.8714712000001</v>
      </c>
      <c r="E15" s="168">
        <v>2452.1034656000002</v>
      </c>
      <c r="F15" s="168">
        <v>10254.182234400001</v>
      </c>
      <c r="G15" s="168">
        <v>9580.3204602000005</v>
      </c>
      <c r="H15" s="167">
        <v>6027.3357296000004</v>
      </c>
      <c r="I15" s="167">
        <v>7633.3772951999999</v>
      </c>
      <c r="J15" s="167">
        <v>3584.9529563999999</v>
      </c>
      <c r="K15" s="167">
        <v>4530.6521862</v>
      </c>
      <c r="L15" s="167">
        <v>1634.2812429999999</v>
      </c>
      <c r="M15" s="167">
        <v>768.8296732</v>
      </c>
      <c r="N15" s="167">
        <v>11250.023360200001</v>
      </c>
      <c r="O15" s="572"/>
    </row>
    <row r="16" spans="1:15" ht="27" customHeight="1">
      <c r="A16" s="167" t="s">
        <v>207</v>
      </c>
      <c r="B16" s="167">
        <v>302567.86220200005</v>
      </c>
      <c r="C16" s="168">
        <v>208249.3170566</v>
      </c>
      <c r="D16" s="168">
        <v>90564.022852399998</v>
      </c>
      <c r="E16" s="168">
        <v>11299.022184199999</v>
      </c>
      <c r="F16" s="168">
        <v>34344.396444799997</v>
      </c>
      <c r="G16" s="168">
        <v>58015.204625799997</v>
      </c>
      <c r="H16" s="167">
        <v>42910.948064999997</v>
      </c>
      <c r="I16" s="167">
        <v>24046.8294212</v>
      </c>
      <c r="J16" s="167">
        <v>31683.261074000002</v>
      </c>
      <c r="K16" s="167">
        <v>23319.815311800001</v>
      </c>
      <c r="L16" s="167">
        <v>24317.224520599997</v>
      </c>
      <c r="M16" s="167">
        <v>11159.063272199999</v>
      </c>
      <c r="N16" s="167">
        <v>27690.604971799999</v>
      </c>
      <c r="O16" s="572"/>
    </row>
    <row r="17" spans="1:15" ht="27" customHeight="1">
      <c r="A17" s="167" t="s">
        <v>208</v>
      </c>
      <c r="B17" s="167">
        <v>78213.105733799996</v>
      </c>
      <c r="C17" s="168">
        <v>59989.429024199999</v>
      </c>
      <c r="D17" s="168">
        <v>19637.073738200001</v>
      </c>
      <c r="E17" s="168">
        <v>3151.9080598</v>
      </c>
      <c r="F17" s="168">
        <v>13924.0841786</v>
      </c>
      <c r="G17" s="168">
        <v>15121.0288064</v>
      </c>
      <c r="H17" s="167">
        <v>7649.8189198</v>
      </c>
      <c r="I17" s="167">
        <v>4656.4632741999994</v>
      </c>
      <c r="J17" s="167">
        <v>9522.8366473999995</v>
      </c>
      <c r="K17" s="167">
        <v>3502.3962772</v>
      </c>
      <c r="L17" s="167">
        <v>2335.082617</v>
      </c>
      <c r="M17" s="167">
        <v>1446.0431289999999</v>
      </c>
      <c r="N17" s="167">
        <v>6517.4018162000002</v>
      </c>
      <c r="O17" s="572"/>
    </row>
    <row r="18" spans="1:15" ht="27" customHeight="1">
      <c r="A18" s="167" t="s">
        <v>209</v>
      </c>
      <c r="B18" s="167">
        <v>111369.78827619999</v>
      </c>
      <c r="C18" s="168">
        <v>90597.034382400001</v>
      </c>
      <c r="D18" s="168">
        <v>77558.871191400001</v>
      </c>
      <c r="E18" s="168">
        <v>7905.0239923999998</v>
      </c>
      <c r="F18" s="168">
        <v>24686.906109399999</v>
      </c>
      <c r="G18" s="168">
        <v>31179.426278799998</v>
      </c>
      <c r="H18" s="167">
        <v>33176.8050898</v>
      </c>
      <c r="I18" s="167">
        <v>35791.333723600001</v>
      </c>
      <c r="J18" s="167">
        <v>36205.302622000003</v>
      </c>
      <c r="K18" s="167">
        <v>21782.720886200001</v>
      </c>
      <c r="L18" s="167">
        <v>8204.2651592000002</v>
      </c>
      <c r="M18" s="167">
        <v>11024.388435000001</v>
      </c>
      <c r="N18" s="167">
        <v>20426.351263999997</v>
      </c>
      <c r="O18" s="572"/>
    </row>
    <row r="19" spans="1:15" ht="27" customHeight="1">
      <c r="A19" s="167" t="s">
        <v>210</v>
      </c>
      <c r="B19" s="167">
        <v>24813.118690800002</v>
      </c>
      <c r="C19" s="168">
        <v>16733.7786686</v>
      </c>
      <c r="D19" s="168">
        <v>3091.1341490000004</v>
      </c>
      <c r="E19" s="168">
        <v>3810.3345581999997</v>
      </c>
      <c r="F19" s="168">
        <v>1044.5341902</v>
      </c>
      <c r="G19" s="168">
        <v>808.75344539999992</v>
      </c>
      <c r="H19" s="167">
        <v>365.83536620000001</v>
      </c>
      <c r="I19" s="167">
        <v>0</v>
      </c>
      <c r="J19" s="167">
        <v>613.02372000000003</v>
      </c>
      <c r="K19" s="167">
        <v>511.47823640000001</v>
      </c>
      <c r="L19" s="167">
        <v>1634.72038</v>
      </c>
      <c r="M19" s="167">
        <v>427.99971999999997</v>
      </c>
      <c r="N19" s="167">
        <v>2367.7400035999999</v>
      </c>
      <c r="O19" s="572"/>
    </row>
    <row r="20" spans="1:15" ht="27" customHeight="1">
      <c r="A20" s="167" t="s">
        <v>211</v>
      </c>
      <c r="B20" s="167">
        <v>114431.13891740001</v>
      </c>
      <c r="C20" s="168">
        <v>69619.139934799998</v>
      </c>
      <c r="D20" s="168">
        <v>119254.220942</v>
      </c>
      <c r="E20" s="168">
        <v>12008.847149599998</v>
      </c>
      <c r="F20" s="168">
        <v>18423.987688599998</v>
      </c>
      <c r="G20" s="168">
        <v>14349.5107436</v>
      </c>
      <c r="H20" s="167">
        <v>28549.973837000001</v>
      </c>
      <c r="I20" s="167">
        <v>27962.8760716</v>
      </c>
      <c r="J20" s="167">
        <v>15886.320105000001</v>
      </c>
      <c r="K20" s="167">
        <v>6809.0373935999996</v>
      </c>
      <c r="L20" s="167">
        <v>6133.1219715999996</v>
      </c>
      <c r="M20" s="167">
        <v>5049.7997827999998</v>
      </c>
      <c r="N20" s="167">
        <v>5758.6088995999999</v>
      </c>
      <c r="O20" s="572"/>
    </row>
    <row r="21" spans="1:15" ht="27" customHeight="1">
      <c r="A21" s="167" t="s">
        <v>212</v>
      </c>
      <c r="B21" s="167">
        <v>61381.125000600005</v>
      </c>
      <c r="C21" s="168">
        <v>14348.2385964</v>
      </c>
      <c r="D21" s="168">
        <v>1056.1909051999999</v>
      </c>
      <c r="E21" s="168">
        <v>18450.541976599998</v>
      </c>
      <c r="F21" s="168">
        <v>4025.4771378</v>
      </c>
      <c r="G21" s="168">
        <v>914.62245700000005</v>
      </c>
      <c r="H21" s="167">
        <v>882.91147939999996</v>
      </c>
      <c r="I21" s="167">
        <v>3861.4874076000001</v>
      </c>
      <c r="J21" s="167">
        <v>381.98457059999998</v>
      </c>
      <c r="K21" s="167">
        <v>580.28150700000003</v>
      </c>
      <c r="L21" s="167">
        <v>4520.9285553999998</v>
      </c>
      <c r="M21" s="167">
        <v>8983.8024184000005</v>
      </c>
      <c r="N21" s="167">
        <v>6701.6123364000005</v>
      </c>
      <c r="O21" s="572"/>
    </row>
    <row r="22" spans="1:15" ht="27" customHeight="1">
      <c r="A22" s="167" t="s">
        <v>213</v>
      </c>
      <c r="B22" s="167">
        <v>76684.576564200004</v>
      </c>
      <c r="C22" s="168">
        <v>28016.571248599997</v>
      </c>
      <c r="D22" s="168">
        <v>3262.1740684000001</v>
      </c>
      <c r="E22" s="168">
        <v>7765.1828859999996</v>
      </c>
      <c r="F22" s="168">
        <v>2721.465287</v>
      </c>
      <c r="G22" s="168">
        <v>1352.5996034</v>
      </c>
      <c r="H22" s="167">
        <v>3578.8406049999999</v>
      </c>
      <c r="I22" s="167">
        <v>12529.547338</v>
      </c>
      <c r="J22" s="167">
        <v>2652.8060814</v>
      </c>
      <c r="K22" s="167">
        <v>10516.896127599999</v>
      </c>
      <c r="L22" s="167">
        <v>13806.007780400001</v>
      </c>
      <c r="M22" s="167">
        <v>2963.2985005999999</v>
      </c>
      <c r="N22" s="167">
        <v>17371.392199000002</v>
      </c>
      <c r="O22" s="572"/>
    </row>
    <row r="23" spans="1:15" ht="27" customHeight="1">
      <c r="A23" s="167" t="s">
        <v>214</v>
      </c>
      <c r="B23" s="167">
        <v>78440.064532199991</v>
      </c>
      <c r="C23" s="168">
        <v>50424.029074799997</v>
      </c>
      <c r="D23" s="168">
        <v>13532.391198400001</v>
      </c>
      <c r="E23" s="168">
        <v>9926.2729562000004</v>
      </c>
      <c r="F23" s="168">
        <v>7416.7899720000005</v>
      </c>
      <c r="G23" s="168">
        <v>59113.054728200004</v>
      </c>
      <c r="H23" s="167">
        <v>5290.1416588000002</v>
      </c>
      <c r="I23" s="167">
        <v>4803.5260263999999</v>
      </c>
      <c r="J23" s="167">
        <v>4099.5421052000002</v>
      </c>
      <c r="K23" s="167">
        <v>2779.4685427999998</v>
      </c>
      <c r="L23" s="167">
        <v>4250.6246878000002</v>
      </c>
      <c r="M23" s="167">
        <v>10213.877862400001</v>
      </c>
      <c r="N23" s="167">
        <v>12061.417012399999</v>
      </c>
      <c r="O23" s="572"/>
    </row>
    <row r="24" spans="1:15" ht="27" customHeight="1">
      <c r="A24" s="167" t="s">
        <v>215</v>
      </c>
      <c r="B24" s="167">
        <v>341.38644979999998</v>
      </c>
      <c r="C24" s="168">
        <v>417.83257299999997</v>
      </c>
      <c r="D24" s="168">
        <v>0</v>
      </c>
      <c r="E24" s="168">
        <v>38.669499999999999</v>
      </c>
      <c r="F24" s="168">
        <v>65.881570000000011</v>
      </c>
      <c r="G24" s="168">
        <v>0</v>
      </c>
      <c r="H24" s="167">
        <v>0</v>
      </c>
      <c r="I24" s="167">
        <v>83.415369999999996</v>
      </c>
      <c r="J24" s="167">
        <v>0</v>
      </c>
      <c r="K24" s="167">
        <v>115.67533</v>
      </c>
      <c r="L24" s="167">
        <v>0</v>
      </c>
      <c r="M24" s="167">
        <v>38.192550000000004</v>
      </c>
      <c r="N24" s="167">
        <v>74.517009999999999</v>
      </c>
      <c r="O24" s="572"/>
    </row>
    <row r="25" spans="1:15" ht="27" customHeight="1">
      <c r="A25" s="167" t="s">
        <v>216</v>
      </c>
      <c r="B25" s="167">
        <v>446.75353720000004</v>
      </c>
      <c r="C25" s="168">
        <v>267.81985279999998</v>
      </c>
      <c r="D25" s="168">
        <v>0</v>
      </c>
      <c r="E25" s="168">
        <v>1122.7376902000001</v>
      </c>
      <c r="F25" s="168">
        <v>148.12632000000002</v>
      </c>
      <c r="G25" s="168">
        <v>28.584630000000001</v>
      </c>
      <c r="H25" s="167">
        <v>0</v>
      </c>
      <c r="I25" s="167">
        <v>0</v>
      </c>
      <c r="J25" s="167">
        <v>0</v>
      </c>
      <c r="K25" s="167">
        <v>0</v>
      </c>
      <c r="L25" s="167">
        <v>0</v>
      </c>
      <c r="M25" s="167">
        <v>0</v>
      </c>
      <c r="N25" s="167">
        <v>129.66542999999999</v>
      </c>
      <c r="O25" s="572"/>
    </row>
    <row r="26" spans="1:15" s="200" customFormat="1" ht="37.5" customHeight="1">
      <c r="A26" s="174" t="s">
        <v>217</v>
      </c>
      <c r="B26" s="174">
        <v>11053.962616000001</v>
      </c>
      <c r="C26" s="199">
        <v>7795.0030130000005</v>
      </c>
      <c r="D26" s="199">
        <v>3735.6918611999999</v>
      </c>
      <c r="E26" s="199">
        <v>3023.2262541999999</v>
      </c>
      <c r="F26" s="199">
        <v>2837.1889040000001</v>
      </c>
      <c r="G26" s="199">
        <v>5143.4521898000003</v>
      </c>
      <c r="H26" s="174">
        <v>2335.9345531999998</v>
      </c>
      <c r="I26" s="174">
        <v>4410.1218140000001</v>
      </c>
      <c r="J26" s="174">
        <v>726.66788819999999</v>
      </c>
      <c r="K26" s="174">
        <v>1634.255905</v>
      </c>
      <c r="L26" s="174">
        <v>270.28026</v>
      </c>
      <c r="M26" s="174">
        <v>741.00611100000003</v>
      </c>
      <c r="N26" s="174">
        <v>3692.8205480000001</v>
      </c>
    </row>
    <row r="27" spans="1:15" s="433" customFormat="1" ht="24" customHeight="1">
      <c r="A27" s="470" t="s">
        <v>236</v>
      </c>
      <c r="B27" s="471">
        <f>SUM(B9:B26)</f>
        <v>1088097.4952540002</v>
      </c>
      <c r="C27" s="471">
        <f t="shared" ref="C27:N27" si="0">SUM(C9:C26)</f>
        <v>671261.27676580008</v>
      </c>
      <c r="D27" s="471">
        <f t="shared" si="0"/>
        <v>364120.9972404</v>
      </c>
      <c r="E27" s="471">
        <f t="shared" si="0"/>
        <v>95876.160649199985</v>
      </c>
      <c r="F27" s="471">
        <f t="shared" si="0"/>
        <v>133418.9545616</v>
      </c>
      <c r="G27" s="471">
        <f t="shared" si="0"/>
        <v>215252.84223500002</v>
      </c>
      <c r="H27" s="471">
        <f t="shared" si="0"/>
        <v>151306.07741080003</v>
      </c>
      <c r="I27" s="471">
        <f t="shared" si="0"/>
        <v>142078.62115280001</v>
      </c>
      <c r="J27" s="471">
        <f t="shared" si="0"/>
        <v>139357.17680640001</v>
      </c>
      <c r="K27" s="471">
        <f t="shared" si="0"/>
        <v>93960.419358800005</v>
      </c>
      <c r="L27" s="471">
        <f t="shared" si="0"/>
        <v>71132.650581599984</v>
      </c>
      <c r="M27" s="471">
        <f t="shared" si="0"/>
        <v>55722.777135800003</v>
      </c>
      <c r="N27" s="471">
        <f t="shared" si="0"/>
        <v>146121.99085139998</v>
      </c>
    </row>
    <row r="28" spans="1:15" ht="27" customHeight="1">
      <c r="A28" s="204" t="s">
        <v>289</v>
      </c>
      <c r="B28" s="198">
        <v>0.78478668377854</v>
      </c>
      <c r="C28" s="198">
        <v>0.48414495359076998</v>
      </c>
      <c r="D28" s="198">
        <v>0.26262105295235755</v>
      </c>
      <c r="E28" s="198">
        <v>6.9150360604166267E-2</v>
      </c>
      <c r="F28" s="198">
        <v>9.6227975305793578E-2</v>
      </c>
      <c r="G28" s="198">
        <v>0.15525039343287642</v>
      </c>
      <c r="H28" s="198">
        <v>0.10912900291075665</v>
      </c>
      <c r="I28" s="198">
        <v>0.10247373090800571</v>
      </c>
      <c r="J28" s="198">
        <v>0.10051089826385874</v>
      </c>
      <c r="K28" s="198">
        <v>6.7768638597794348E-2</v>
      </c>
      <c r="L28" s="198">
        <v>5.1304186620961027E-2</v>
      </c>
      <c r="M28" s="198">
        <v>4.0189866873213326E-2</v>
      </c>
      <c r="N28" s="198">
        <v>0.10538999779667654</v>
      </c>
      <c r="O28" s="572"/>
    </row>
    <row r="29" spans="1:15" ht="14.25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8"/>
      <c r="L29" s="208"/>
      <c r="M29" s="208"/>
      <c r="N29" s="208"/>
      <c r="O29" s="572"/>
    </row>
    <row r="30" spans="1:15" ht="15" customHeight="1" thickTop="1">
      <c r="A30" s="216" t="s">
        <v>338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212"/>
      <c r="M30" s="212"/>
      <c r="N30" s="212"/>
      <c r="O30" s="572"/>
    </row>
    <row r="31" spans="1:15" ht="9" customHeight="1"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572"/>
    </row>
    <row r="32" spans="1:15" ht="9" customHeight="1">
      <c r="A32" s="22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572"/>
    </row>
    <row r="33" spans="1:15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572"/>
    </row>
    <row r="34" spans="1:15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572"/>
    </row>
    <row r="35" spans="1:15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572"/>
    </row>
    <row r="36" spans="1:15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572"/>
    </row>
    <row r="37" spans="1:15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572"/>
    </row>
    <row r="38" spans="1:15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572"/>
    </row>
    <row r="39" spans="1:15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572"/>
    </row>
    <row r="40" spans="1:15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572"/>
    </row>
    <row r="41" spans="1:15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572"/>
    </row>
    <row r="42" spans="1:15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572"/>
    </row>
    <row r="43" spans="1:15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572"/>
    </row>
    <row r="44" spans="1:15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572"/>
    </row>
    <row r="45" spans="1:15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572"/>
    </row>
    <row r="46" spans="1:15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572"/>
    </row>
    <row r="47" spans="1:15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572"/>
    </row>
    <row r="48" spans="1:15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572"/>
    </row>
    <row r="49" spans="1:15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572"/>
    </row>
    <row r="50" spans="1:15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572"/>
    </row>
    <row r="51" spans="1:15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572"/>
    </row>
    <row r="52" spans="1:15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572"/>
    </row>
    <row r="53" spans="1:15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572"/>
    </row>
    <row r="54" spans="1:15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572"/>
    </row>
    <row r="55" spans="1:15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572"/>
    </row>
    <row r="56" spans="1:15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572"/>
    </row>
    <row r="57" spans="1:15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572"/>
    </row>
    <row r="58" spans="1:15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572"/>
    </row>
    <row r="59" spans="1:15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572"/>
    </row>
    <row r="60" spans="1:15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572"/>
    </row>
    <row r="61" spans="1:15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572"/>
    </row>
    <row r="62" spans="1:15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572"/>
    </row>
    <row r="63" spans="1:15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572"/>
    </row>
    <row r="64" spans="1:15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572"/>
    </row>
    <row r="65" spans="1:15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572"/>
    </row>
    <row r="66" spans="1:15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572"/>
    </row>
    <row r="67" spans="1:15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572"/>
    </row>
    <row r="68" spans="1:15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572"/>
    </row>
    <row r="69" spans="1:15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572"/>
    </row>
    <row r="70" spans="1:15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572"/>
    </row>
    <row r="71" spans="1:15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572"/>
    </row>
    <row r="72" spans="1:15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572"/>
    </row>
    <row r="73" spans="1:15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572"/>
    </row>
    <row r="74" spans="1:15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572"/>
    </row>
    <row r="75" spans="1:15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572"/>
    </row>
    <row r="76" spans="1:15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572"/>
    </row>
    <row r="77" spans="1:15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572"/>
    </row>
    <row r="78" spans="1:15" ht="9" customHeight="1">
      <c r="A78" s="22"/>
      <c r="C78" s="48"/>
      <c r="D78" s="48"/>
      <c r="E78" s="48"/>
      <c r="F78" s="48"/>
      <c r="G78" s="48"/>
      <c r="O78" s="572"/>
    </row>
    <row r="79" spans="1:15" ht="9" customHeight="1">
      <c r="A79" s="22"/>
      <c r="C79" s="48"/>
      <c r="D79" s="48"/>
      <c r="E79" s="48"/>
      <c r="F79" s="48"/>
      <c r="G79" s="48"/>
      <c r="O79" s="572"/>
    </row>
    <row r="80" spans="1:15" ht="9" customHeight="1">
      <c r="A80" s="22"/>
      <c r="C80" s="48"/>
      <c r="D80" s="48"/>
      <c r="E80" s="48"/>
      <c r="F80" s="48"/>
      <c r="G80" s="48"/>
      <c r="O80" s="572"/>
    </row>
    <row r="81" spans="1:15" ht="9" customHeight="1">
      <c r="A81" s="22"/>
      <c r="C81" s="48"/>
      <c r="D81" s="48"/>
      <c r="E81" s="48"/>
      <c r="F81" s="48"/>
      <c r="G81" s="48"/>
      <c r="O81" s="572"/>
    </row>
    <row r="82" spans="1:15" ht="9" customHeight="1">
      <c r="A82" s="22"/>
      <c r="C82" s="48"/>
      <c r="D82" s="48"/>
      <c r="E82" s="48"/>
      <c r="F82" s="48"/>
      <c r="G82" s="48"/>
      <c r="O82" s="572"/>
    </row>
    <row r="83" spans="1:15" ht="9" customHeight="1">
      <c r="A83" s="22"/>
      <c r="C83" s="48"/>
      <c r="D83" s="48"/>
      <c r="E83" s="48"/>
      <c r="F83" s="48"/>
      <c r="G83" s="48"/>
      <c r="O83" s="572"/>
    </row>
    <row r="84" spans="1:15" ht="9" customHeight="1">
      <c r="A84" s="186"/>
      <c r="C84" s="48"/>
      <c r="D84" s="48"/>
      <c r="E84" s="48"/>
      <c r="F84" s="48"/>
      <c r="G84" s="48"/>
      <c r="O84" s="572"/>
    </row>
    <row r="85" spans="1:15" ht="9" customHeight="1">
      <c r="A85" s="188"/>
      <c r="C85" s="48"/>
      <c r="D85" s="48"/>
      <c r="E85" s="48"/>
      <c r="F85" s="48"/>
      <c r="G85" s="48"/>
      <c r="O85" s="572"/>
    </row>
    <row r="86" spans="1:15" ht="9" customHeight="1">
      <c r="A86" s="22"/>
      <c r="C86" s="48"/>
      <c r="D86" s="48"/>
      <c r="E86" s="48"/>
      <c r="F86" s="48"/>
      <c r="G86" s="48"/>
      <c r="O86" s="572"/>
    </row>
    <row r="87" spans="1:15" ht="9" customHeight="1">
      <c r="A87" s="22"/>
      <c r="C87" s="48"/>
      <c r="D87" s="48"/>
      <c r="E87" s="48"/>
      <c r="F87" s="48"/>
      <c r="G87" s="48"/>
      <c r="O87" s="572"/>
    </row>
    <row r="88" spans="1:15" ht="9" customHeight="1">
      <c r="A88" s="22"/>
      <c r="C88" s="48"/>
      <c r="D88" s="48"/>
      <c r="E88" s="48"/>
      <c r="F88" s="48"/>
      <c r="G88" s="48"/>
      <c r="O88" s="572"/>
    </row>
    <row r="89" spans="1:15" ht="9" customHeight="1">
      <c r="A89" s="22"/>
      <c r="C89" s="48"/>
      <c r="D89" s="48"/>
      <c r="E89" s="48"/>
      <c r="F89" s="48"/>
      <c r="G89" s="48"/>
      <c r="O89" s="572"/>
    </row>
    <row r="90" spans="1:15" ht="9" customHeight="1">
      <c r="A90" s="22"/>
      <c r="C90" s="48"/>
      <c r="D90" s="48"/>
      <c r="E90" s="48"/>
      <c r="F90" s="48"/>
      <c r="G90" s="48"/>
      <c r="O90" s="572"/>
    </row>
    <row r="91" spans="1:15" ht="9" customHeight="1">
      <c r="A91" s="22"/>
      <c r="C91" s="48"/>
      <c r="D91" s="48"/>
      <c r="E91" s="48"/>
      <c r="F91" s="48"/>
      <c r="G91" s="48"/>
      <c r="O91" s="572"/>
    </row>
    <row r="92" spans="1:15" ht="9" customHeight="1">
      <c r="A92" s="22"/>
      <c r="C92" s="48"/>
      <c r="D92" s="48"/>
      <c r="E92" s="48"/>
      <c r="F92" s="48"/>
      <c r="G92" s="48"/>
      <c r="O92" s="572"/>
    </row>
    <row r="93" spans="1:15" ht="9" customHeight="1">
      <c r="A93" s="22"/>
      <c r="C93" s="48"/>
      <c r="D93" s="48"/>
      <c r="E93" s="48"/>
      <c r="F93" s="48"/>
      <c r="G93" s="48"/>
      <c r="O93" s="572"/>
    </row>
    <row r="94" spans="1:15" ht="9" customHeight="1">
      <c r="A94" s="22"/>
      <c r="C94" s="48"/>
      <c r="D94" s="48"/>
      <c r="E94" s="48"/>
      <c r="F94" s="48"/>
      <c r="G94" s="48"/>
      <c r="O94" s="572"/>
    </row>
    <row r="95" spans="1:15" ht="9" customHeight="1">
      <c r="A95" s="188"/>
      <c r="C95" s="48"/>
      <c r="D95" s="48"/>
      <c r="E95" s="48"/>
      <c r="F95" s="48"/>
      <c r="G95" s="48"/>
      <c r="O95" s="572"/>
    </row>
    <row r="96" spans="1:15" ht="9" customHeight="1">
      <c r="A96" s="22"/>
      <c r="C96" s="48"/>
      <c r="D96" s="48"/>
      <c r="E96" s="48"/>
      <c r="F96" s="48"/>
      <c r="G96" s="48"/>
      <c r="O96" s="572"/>
    </row>
    <row r="97" spans="1:15" ht="9" customHeight="1">
      <c r="A97" s="22"/>
      <c r="C97" s="48"/>
      <c r="D97" s="48"/>
      <c r="E97" s="48"/>
      <c r="F97" s="48"/>
      <c r="G97" s="48"/>
      <c r="O97" s="572"/>
    </row>
    <row r="98" spans="1:15" ht="9" customHeight="1">
      <c r="A98" s="22"/>
      <c r="C98" s="48"/>
      <c r="D98" s="48"/>
      <c r="E98" s="48"/>
      <c r="F98" s="48"/>
      <c r="G98" s="48"/>
      <c r="O98" s="572"/>
    </row>
    <row r="99" spans="1:15">
      <c r="A99" s="189"/>
      <c r="C99" s="48"/>
      <c r="D99" s="48"/>
      <c r="E99" s="48"/>
      <c r="F99" s="48"/>
      <c r="G99" s="48"/>
      <c r="O99" s="572"/>
    </row>
    <row r="100" spans="1:15">
      <c r="A100" s="189"/>
      <c r="C100" s="48"/>
      <c r="D100" s="48"/>
      <c r="E100" s="48"/>
      <c r="F100" s="48"/>
      <c r="G100" s="48"/>
      <c r="O100" s="572"/>
    </row>
    <row r="101" spans="1:15">
      <c r="A101" s="189"/>
      <c r="C101" s="48"/>
      <c r="D101" s="48"/>
      <c r="E101" s="48"/>
      <c r="F101" s="48"/>
      <c r="G101" s="48"/>
      <c r="O101" s="572"/>
    </row>
    <row r="102" spans="1:15">
      <c r="A102" s="189"/>
      <c r="C102" s="48"/>
      <c r="D102" s="48"/>
      <c r="E102" s="48"/>
      <c r="F102" s="48"/>
      <c r="G102" s="48"/>
      <c r="O102" s="572"/>
    </row>
    <row r="103" spans="1:15">
      <c r="A103" s="189"/>
      <c r="C103" s="48"/>
      <c r="D103" s="48"/>
      <c r="E103" s="48"/>
      <c r="F103" s="48"/>
      <c r="G103" s="48"/>
      <c r="O103" s="572"/>
    </row>
    <row r="104" spans="1:15">
      <c r="A104" s="189"/>
      <c r="C104" s="48"/>
      <c r="D104" s="48"/>
      <c r="E104" s="48"/>
      <c r="F104" s="48"/>
      <c r="G104" s="48"/>
      <c r="O104" s="572"/>
    </row>
    <row r="105" spans="1:15">
      <c r="A105" s="189"/>
      <c r="C105" s="48"/>
      <c r="D105" s="48"/>
      <c r="E105" s="48"/>
      <c r="F105" s="48"/>
      <c r="G105" s="48"/>
      <c r="O105" s="572"/>
    </row>
    <row r="106" spans="1:15" ht="15.75">
      <c r="A106" s="190"/>
      <c r="C106" s="48"/>
      <c r="D106" s="48"/>
      <c r="E106" s="48"/>
      <c r="F106" s="48"/>
      <c r="G106" s="48"/>
      <c r="O106" s="572"/>
    </row>
    <row r="107" spans="1:15" ht="15.75">
      <c r="A107" s="190"/>
      <c r="C107" s="48"/>
      <c r="D107" s="48"/>
      <c r="E107" s="48"/>
      <c r="F107" s="48"/>
      <c r="G107" s="48"/>
      <c r="O107" s="572"/>
    </row>
    <row r="108" spans="1:15" ht="15.75">
      <c r="A108" s="190"/>
      <c r="C108" s="48"/>
      <c r="D108" s="48"/>
      <c r="E108" s="48"/>
      <c r="F108" s="48"/>
      <c r="G108" s="48"/>
      <c r="O108" s="572"/>
    </row>
    <row r="109" spans="1:15" ht="15.75">
      <c r="A109" s="190"/>
      <c r="C109" s="48"/>
      <c r="D109" s="48"/>
      <c r="E109" s="48"/>
      <c r="F109" s="48"/>
      <c r="G109" s="48"/>
      <c r="O109" s="572"/>
    </row>
    <row r="110" spans="1:15" ht="15.75">
      <c r="A110" s="190"/>
      <c r="C110" s="48"/>
      <c r="D110" s="48"/>
      <c r="E110" s="48"/>
      <c r="F110" s="48"/>
      <c r="G110" s="48"/>
      <c r="O110" s="572"/>
    </row>
    <row r="111" spans="1:15" ht="15.75">
      <c r="A111" s="190"/>
      <c r="C111" s="48"/>
      <c r="D111" s="48"/>
      <c r="E111" s="48"/>
      <c r="F111" s="48"/>
      <c r="G111" s="48"/>
      <c r="O111" s="572"/>
    </row>
    <row r="112" spans="1:15" ht="15.75">
      <c r="A112" s="190"/>
      <c r="C112" s="48"/>
      <c r="D112" s="48"/>
      <c r="E112" s="48"/>
      <c r="F112" s="48"/>
      <c r="G112" s="48"/>
      <c r="O112" s="572"/>
    </row>
    <row r="113" spans="1:15" ht="15.75">
      <c r="A113" s="190"/>
      <c r="C113" s="48"/>
      <c r="D113" s="48"/>
      <c r="E113" s="48"/>
      <c r="F113" s="48"/>
      <c r="G113" s="48"/>
      <c r="O113" s="572"/>
    </row>
    <row r="114" spans="1:15" ht="15.75">
      <c r="A114" s="190"/>
      <c r="C114" s="48"/>
      <c r="D114" s="48"/>
      <c r="E114" s="48"/>
      <c r="F114" s="48"/>
      <c r="G114" s="48"/>
      <c r="O114" s="572"/>
    </row>
    <row r="115" spans="1:15" ht="15.75">
      <c r="A115" s="190"/>
      <c r="C115" s="48"/>
      <c r="D115" s="48"/>
      <c r="E115" s="48"/>
      <c r="F115" s="48"/>
      <c r="G115" s="48"/>
      <c r="O115" s="572"/>
    </row>
    <row r="116" spans="1:15" ht="15.75">
      <c r="A116" s="190"/>
      <c r="C116" s="48"/>
      <c r="D116" s="48"/>
      <c r="E116" s="48"/>
      <c r="F116" s="48"/>
      <c r="G116" s="48"/>
      <c r="O116" s="572"/>
    </row>
    <row r="117" spans="1:15" ht="15.75">
      <c r="A117" s="190"/>
      <c r="C117" s="48"/>
      <c r="D117" s="48"/>
      <c r="E117" s="48"/>
      <c r="F117" s="48"/>
      <c r="G117" s="48"/>
      <c r="O117" s="572"/>
    </row>
    <row r="118" spans="1:15" ht="15.75">
      <c r="A118" s="190"/>
      <c r="C118" s="48"/>
      <c r="D118" s="48"/>
      <c r="E118" s="48"/>
      <c r="F118" s="48"/>
      <c r="G118" s="48"/>
      <c r="O118" s="572"/>
    </row>
    <row r="119" spans="1:15" ht="15.75">
      <c r="A119" s="190"/>
      <c r="C119" s="48"/>
      <c r="D119" s="48"/>
      <c r="E119" s="48"/>
      <c r="F119" s="48"/>
      <c r="G119" s="48"/>
      <c r="O119" s="572"/>
    </row>
    <row r="120" spans="1:15" ht="15.75">
      <c r="A120" s="190"/>
      <c r="C120" s="48"/>
      <c r="D120" s="48"/>
      <c r="E120" s="48"/>
      <c r="F120" s="48"/>
      <c r="G120" s="48"/>
      <c r="O120" s="572"/>
    </row>
    <row r="121" spans="1:15" ht="15.75">
      <c r="A121" s="190"/>
      <c r="C121" s="48"/>
      <c r="D121" s="48"/>
      <c r="E121" s="48"/>
      <c r="F121" s="48"/>
      <c r="G121" s="48"/>
      <c r="O121" s="572"/>
    </row>
    <row r="122" spans="1:15" ht="15.75">
      <c r="A122" s="190"/>
      <c r="C122" s="48"/>
      <c r="D122" s="48"/>
      <c r="E122" s="48"/>
      <c r="F122" s="48"/>
      <c r="G122" s="48"/>
      <c r="O122" s="572"/>
    </row>
    <row r="123" spans="1:15" ht="15.75">
      <c r="A123" s="190"/>
      <c r="C123" s="48"/>
      <c r="D123" s="48"/>
      <c r="E123" s="48"/>
      <c r="F123" s="48"/>
      <c r="G123" s="48"/>
      <c r="O123" s="572"/>
    </row>
    <row r="124" spans="1:15" ht="15.75">
      <c r="A124" s="190"/>
      <c r="C124" s="48"/>
      <c r="D124" s="48"/>
      <c r="E124" s="48"/>
      <c r="F124" s="48"/>
      <c r="G124" s="48"/>
      <c r="O124" s="572"/>
    </row>
    <row r="125" spans="1:15" ht="15.75">
      <c r="A125" s="190"/>
      <c r="C125" s="48"/>
      <c r="D125" s="48"/>
      <c r="E125" s="48"/>
      <c r="F125" s="48"/>
      <c r="G125" s="48"/>
      <c r="O125" s="572"/>
    </row>
    <row r="126" spans="1:15" ht="15.75">
      <c r="A126" s="190"/>
      <c r="C126" s="48"/>
      <c r="D126" s="48"/>
      <c r="E126" s="48"/>
      <c r="F126" s="48"/>
      <c r="G126" s="48"/>
      <c r="O126" s="572"/>
    </row>
    <row r="127" spans="1:15" ht="15.75">
      <c r="A127" s="190"/>
      <c r="C127" s="48"/>
      <c r="D127" s="48"/>
      <c r="E127" s="48"/>
      <c r="F127" s="48"/>
      <c r="G127" s="48"/>
      <c r="O127" s="572"/>
    </row>
    <row r="128" spans="1:15" ht="15.75">
      <c r="A128" s="190"/>
      <c r="C128" s="48"/>
      <c r="D128" s="48"/>
      <c r="E128" s="48"/>
      <c r="F128" s="48"/>
      <c r="G128" s="48"/>
      <c r="O128" s="572"/>
    </row>
    <row r="129" spans="1:15" ht="15.75">
      <c r="A129" s="190"/>
      <c r="C129" s="48"/>
      <c r="D129" s="48"/>
      <c r="E129" s="48"/>
      <c r="F129" s="48"/>
      <c r="G129" s="48"/>
      <c r="O129" s="572"/>
    </row>
    <row r="130" spans="1:15" ht="15.75">
      <c r="A130" s="190"/>
      <c r="C130" s="48"/>
      <c r="D130" s="48"/>
      <c r="E130" s="48"/>
      <c r="F130" s="48"/>
      <c r="G130" s="48"/>
      <c r="O130" s="572"/>
    </row>
    <row r="131" spans="1:15" ht="15.75">
      <c r="A131" s="190"/>
      <c r="C131" s="48"/>
      <c r="D131" s="48"/>
      <c r="E131" s="48"/>
      <c r="F131" s="48"/>
      <c r="G131" s="48"/>
      <c r="O131" s="572"/>
    </row>
    <row r="132" spans="1:15" ht="15.75">
      <c r="A132" s="190"/>
      <c r="C132" s="48"/>
      <c r="D132" s="48"/>
      <c r="E132" s="48"/>
      <c r="F132" s="48"/>
      <c r="G132" s="48"/>
      <c r="O132" s="572"/>
    </row>
    <row r="133" spans="1:15" ht="15.75">
      <c r="A133" s="190"/>
      <c r="C133" s="48"/>
      <c r="D133" s="48"/>
      <c r="E133" s="48"/>
      <c r="F133" s="48"/>
      <c r="G133" s="48"/>
      <c r="O133" s="572"/>
    </row>
    <row r="134" spans="1:15" ht="15.75">
      <c r="A134" s="190"/>
      <c r="C134" s="48"/>
      <c r="D134" s="48"/>
      <c r="E134" s="48"/>
      <c r="F134" s="48"/>
      <c r="G134" s="48"/>
      <c r="O134" s="572"/>
    </row>
    <row r="135" spans="1:15" ht="15.75">
      <c r="A135" s="190"/>
      <c r="C135" s="48"/>
      <c r="D135" s="48"/>
      <c r="E135" s="48"/>
      <c r="F135" s="48"/>
      <c r="G135" s="48"/>
      <c r="O135" s="572"/>
    </row>
    <row r="136" spans="1:15" ht="15.75">
      <c r="A136" s="190"/>
      <c r="C136" s="48"/>
      <c r="D136" s="48"/>
      <c r="E136" s="48"/>
      <c r="F136" s="48"/>
      <c r="G136" s="48"/>
      <c r="O136" s="572"/>
    </row>
    <row r="137" spans="1:15" ht="15.75">
      <c r="A137" s="190"/>
      <c r="C137" s="48"/>
      <c r="D137" s="48"/>
      <c r="E137" s="48"/>
      <c r="F137" s="48"/>
      <c r="G137" s="48"/>
      <c r="O137" s="572"/>
    </row>
    <row r="138" spans="1:15" ht="15.75">
      <c r="A138" s="190"/>
      <c r="C138" s="48"/>
      <c r="D138" s="48"/>
      <c r="E138" s="48"/>
      <c r="F138" s="48"/>
      <c r="G138" s="48"/>
      <c r="O138" s="572"/>
    </row>
    <row r="139" spans="1:15" ht="15.75">
      <c r="A139" s="190"/>
      <c r="C139" s="48"/>
      <c r="D139" s="48"/>
      <c r="E139" s="48"/>
      <c r="F139" s="48"/>
      <c r="G139" s="48"/>
      <c r="O139" s="572"/>
    </row>
    <row r="140" spans="1:15" ht="15.75">
      <c r="A140" s="190"/>
      <c r="C140" s="48"/>
      <c r="D140" s="48"/>
      <c r="E140" s="48"/>
      <c r="F140" s="48"/>
      <c r="G140" s="48"/>
      <c r="O140" s="572"/>
    </row>
    <row r="141" spans="1:15" ht="15.75">
      <c r="A141" s="190"/>
      <c r="C141" s="48"/>
      <c r="D141" s="48"/>
      <c r="E141" s="48"/>
      <c r="F141" s="48"/>
      <c r="G141" s="48"/>
      <c r="O141" s="572"/>
    </row>
    <row r="142" spans="1:15" ht="15.75">
      <c r="A142" s="190"/>
      <c r="C142" s="48"/>
      <c r="D142" s="48"/>
      <c r="E142" s="48"/>
      <c r="F142" s="48"/>
      <c r="G142" s="48"/>
      <c r="O142" s="572"/>
    </row>
    <row r="143" spans="1:15" ht="15.75">
      <c r="A143" s="190"/>
      <c r="C143" s="48"/>
      <c r="D143" s="48"/>
      <c r="E143" s="48"/>
      <c r="F143" s="48"/>
      <c r="G143" s="48"/>
      <c r="O143" s="572"/>
    </row>
    <row r="144" spans="1:15" ht="15.75">
      <c r="A144" s="190"/>
      <c r="C144" s="48"/>
      <c r="D144" s="48"/>
      <c r="E144" s="48"/>
      <c r="F144" s="48"/>
      <c r="G144" s="48"/>
      <c r="O144" s="572"/>
    </row>
    <row r="145" spans="1:15" ht="15.75">
      <c r="A145" s="190"/>
      <c r="C145" s="48"/>
      <c r="D145" s="48"/>
      <c r="E145" s="48"/>
      <c r="F145" s="48"/>
      <c r="G145" s="48"/>
      <c r="O145" s="572"/>
    </row>
    <row r="146" spans="1:15" ht="15.75">
      <c r="A146" s="190"/>
      <c r="C146" s="48"/>
      <c r="D146" s="48"/>
      <c r="E146" s="48"/>
      <c r="F146" s="48"/>
      <c r="G146" s="48"/>
      <c r="O146" s="572"/>
    </row>
    <row r="147" spans="1:15" ht="15.75">
      <c r="A147" s="190"/>
      <c r="C147" s="48"/>
      <c r="D147" s="48"/>
      <c r="E147" s="48"/>
      <c r="F147" s="48"/>
      <c r="G147" s="48"/>
      <c r="O147" s="572"/>
    </row>
    <row r="148" spans="1:15" ht="15.75">
      <c r="A148" s="190"/>
      <c r="C148" s="48"/>
      <c r="D148" s="48"/>
      <c r="E148" s="48"/>
      <c r="F148" s="48"/>
      <c r="G148" s="48"/>
      <c r="O148" s="572"/>
    </row>
    <row r="149" spans="1:15" ht="15.75">
      <c r="A149" s="190"/>
      <c r="C149" s="48"/>
      <c r="D149" s="48"/>
      <c r="E149" s="48"/>
      <c r="F149" s="48"/>
      <c r="G149" s="48"/>
      <c r="O149" s="572"/>
    </row>
    <row r="150" spans="1:15" ht="15.75">
      <c r="A150" s="190"/>
      <c r="C150" s="48"/>
      <c r="D150" s="48"/>
      <c r="E150" s="48"/>
      <c r="F150" s="48"/>
      <c r="G150" s="48"/>
      <c r="O150" s="572"/>
    </row>
    <row r="151" spans="1:15" ht="15.75">
      <c r="A151" s="190"/>
      <c r="C151" s="48"/>
      <c r="D151" s="48"/>
      <c r="E151" s="48"/>
      <c r="F151" s="48"/>
      <c r="G151" s="48"/>
      <c r="O151" s="572"/>
    </row>
    <row r="152" spans="1:15" ht="15.75">
      <c r="A152" s="190"/>
      <c r="C152" s="48"/>
      <c r="D152" s="48"/>
      <c r="E152" s="48"/>
      <c r="F152" s="48"/>
      <c r="G152" s="48"/>
      <c r="O152" s="572"/>
    </row>
    <row r="153" spans="1:15" ht="15.75">
      <c r="A153" s="190"/>
      <c r="C153" s="48"/>
      <c r="D153" s="48"/>
      <c r="E153" s="48"/>
      <c r="F153" s="48"/>
      <c r="G153" s="48"/>
      <c r="O153" s="572"/>
    </row>
    <row r="154" spans="1:15" ht="15.75">
      <c r="A154" s="190"/>
      <c r="C154" s="48"/>
      <c r="D154" s="48"/>
      <c r="E154" s="48"/>
      <c r="F154" s="48"/>
      <c r="G154" s="48"/>
      <c r="O154" s="572"/>
    </row>
    <row r="155" spans="1:15" ht="15.75">
      <c r="A155" s="190"/>
      <c r="C155" s="48"/>
      <c r="D155" s="48"/>
      <c r="E155" s="48"/>
      <c r="F155" s="48"/>
      <c r="G155" s="48"/>
      <c r="O155" s="572"/>
    </row>
    <row r="156" spans="1:15" ht="15.75">
      <c r="A156" s="190"/>
      <c r="C156" s="48"/>
      <c r="D156" s="48"/>
      <c r="E156" s="48"/>
      <c r="F156" s="48"/>
      <c r="G156" s="48"/>
      <c r="O156" s="572"/>
    </row>
    <row r="157" spans="1:15" ht="15.75">
      <c r="A157" s="190"/>
      <c r="C157" s="48"/>
      <c r="D157" s="48"/>
      <c r="E157" s="48"/>
      <c r="F157" s="48"/>
      <c r="G157" s="48"/>
      <c r="O157" s="572"/>
    </row>
    <row r="158" spans="1:15" ht="15.75">
      <c r="A158" s="190"/>
      <c r="C158" s="48"/>
      <c r="D158" s="48"/>
      <c r="E158" s="48"/>
      <c r="F158" s="48"/>
      <c r="G158" s="48"/>
      <c r="O158" s="572"/>
    </row>
    <row r="159" spans="1:15" ht="15.75">
      <c r="A159" s="190"/>
      <c r="C159" s="48"/>
      <c r="D159" s="48"/>
      <c r="E159" s="48"/>
      <c r="F159" s="48"/>
      <c r="G159" s="48"/>
      <c r="O159" s="572"/>
    </row>
    <row r="160" spans="1:15" ht="15.75">
      <c r="A160" s="190"/>
      <c r="C160" s="48"/>
      <c r="D160" s="48"/>
      <c r="E160" s="48"/>
      <c r="F160" s="48"/>
      <c r="G160" s="48"/>
      <c r="O160" s="572"/>
    </row>
    <row r="161" spans="1:15" ht="15.75">
      <c r="A161" s="190"/>
      <c r="C161" s="48"/>
      <c r="D161" s="48"/>
      <c r="E161" s="48"/>
      <c r="F161" s="48"/>
      <c r="G161" s="48"/>
      <c r="O161" s="572"/>
    </row>
    <row r="162" spans="1:15" ht="15.75">
      <c r="A162" s="190"/>
      <c r="C162" s="48"/>
      <c r="D162" s="48"/>
      <c r="E162" s="48"/>
      <c r="F162" s="48"/>
      <c r="G162" s="48"/>
      <c r="O162" s="572"/>
    </row>
    <row r="163" spans="1:15" ht="15.75">
      <c r="A163" s="190"/>
      <c r="C163" s="48"/>
      <c r="D163" s="48"/>
      <c r="E163" s="48"/>
      <c r="F163" s="48"/>
      <c r="G163" s="48"/>
      <c r="O163" s="572"/>
    </row>
    <row r="164" spans="1:15" ht="15.75">
      <c r="A164" s="190"/>
      <c r="C164" s="48"/>
      <c r="D164" s="48"/>
      <c r="E164" s="48"/>
      <c r="F164" s="48"/>
      <c r="G164" s="48"/>
      <c r="O164" s="572"/>
    </row>
    <row r="165" spans="1:15" ht="15.75">
      <c r="A165" s="190"/>
      <c r="C165" s="48"/>
      <c r="D165" s="48"/>
      <c r="E165" s="48"/>
      <c r="F165" s="48"/>
      <c r="G165" s="48"/>
      <c r="O165" s="572"/>
    </row>
    <row r="166" spans="1:15" ht="15.75">
      <c r="A166" s="190"/>
      <c r="C166" s="48"/>
      <c r="D166" s="48"/>
      <c r="E166" s="48"/>
      <c r="F166" s="48"/>
      <c r="G166" s="48"/>
      <c r="O166" s="572"/>
    </row>
    <row r="167" spans="1:15" ht="15.75">
      <c r="A167" s="190"/>
      <c r="C167" s="48"/>
      <c r="D167" s="48"/>
      <c r="E167" s="48"/>
      <c r="F167" s="48"/>
      <c r="G167" s="48"/>
      <c r="O167" s="572"/>
    </row>
    <row r="168" spans="1:15" ht="15.75">
      <c r="A168" s="190"/>
      <c r="C168" s="48"/>
      <c r="D168" s="48"/>
      <c r="E168" s="48"/>
      <c r="F168" s="48"/>
      <c r="G168" s="48"/>
      <c r="O168" s="572"/>
    </row>
    <row r="169" spans="1:15" ht="15.75">
      <c r="A169" s="190"/>
      <c r="C169" s="48"/>
      <c r="D169" s="48"/>
      <c r="E169" s="48"/>
      <c r="F169" s="48"/>
      <c r="G169" s="48"/>
      <c r="O169" s="572"/>
    </row>
    <row r="170" spans="1:15" ht="15.75">
      <c r="A170" s="190"/>
      <c r="C170" s="48"/>
      <c r="D170" s="48"/>
      <c r="E170" s="48"/>
      <c r="F170" s="48"/>
      <c r="G170" s="48"/>
      <c r="O170" s="572"/>
    </row>
    <row r="171" spans="1:15" ht="15.75">
      <c r="A171" s="190"/>
      <c r="C171" s="48"/>
      <c r="D171" s="48"/>
      <c r="E171" s="48"/>
      <c r="F171" s="48"/>
      <c r="G171" s="48"/>
      <c r="O171" s="572"/>
    </row>
    <row r="172" spans="1:15" ht="15.75">
      <c r="A172" s="190"/>
      <c r="C172" s="48"/>
      <c r="D172" s="48"/>
      <c r="E172" s="48"/>
      <c r="F172" s="48"/>
      <c r="G172" s="48"/>
      <c r="O172" s="572"/>
    </row>
    <row r="173" spans="1:15" ht="15.75">
      <c r="A173" s="190"/>
      <c r="C173" s="48"/>
      <c r="D173" s="48"/>
      <c r="E173" s="48"/>
      <c r="F173" s="48"/>
      <c r="G173" s="48"/>
      <c r="O173" s="572"/>
    </row>
    <row r="174" spans="1:15" ht="15.75">
      <c r="A174" s="190"/>
      <c r="C174" s="48"/>
      <c r="D174" s="48"/>
      <c r="E174" s="48"/>
      <c r="F174" s="48"/>
      <c r="G174" s="48"/>
      <c r="O174" s="572"/>
    </row>
    <row r="175" spans="1:15" ht="15.75">
      <c r="A175" s="190"/>
      <c r="C175" s="48"/>
      <c r="D175" s="48"/>
      <c r="E175" s="48"/>
      <c r="F175" s="48"/>
      <c r="G175" s="48"/>
      <c r="O175" s="572"/>
    </row>
    <row r="176" spans="1:15" ht="15.75">
      <c r="A176" s="190"/>
      <c r="C176" s="48"/>
      <c r="D176" s="48"/>
      <c r="E176" s="48"/>
      <c r="F176" s="48"/>
      <c r="G176" s="48"/>
      <c r="O176" s="572"/>
    </row>
    <row r="177" spans="1:15" ht="15.75">
      <c r="A177" s="190"/>
      <c r="C177" s="48"/>
      <c r="D177" s="48"/>
      <c r="E177" s="48"/>
      <c r="F177" s="48"/>
      <c r="G177" s="48"/>
      <c r="O177" s="572"/>
    </row>
    <row r="178" spans="1:15" ht="15.75">
      <c r="A178" s="190"/>
      <c r="C178" s="48"/>
      <c r="D178" s="48"/>
      <c r="E178" s="48"/>
      <c r="F178" s="48"/>
      <c r="G178" s="48"/>
      <c r="O178" s="572"/>
    </row>
    <row r="179" spans="1:15" ht="15.75">
      <c r="A179" s="190"/>
      <c r="C179" s="48"/>
      <c r="D179" s="48"/>
      <c r="E179" s="48"/>
      <c r="F179" s="48"/>
      <c r="G179" s="48"/>
      <c r="O179" s="572"/>
    </row>
    <row r="180" spans="1:15" ht="15.75">
      <c r="A180" s="190"/>
      <c r="C180" s="48"/>
      <c r="D180" s="48"/>
      <c r="E180" s="48"/>
      <c r="F180" s="48"/>
      <c r="G180" s="48"/>
      <c r="O180" s="572"/>
    </row>
    <row r="181" spans="1:15" ht="15.75">
      <c r="A181" s="190"/>
      <c r="C181" s="48"/>
      <c r="D181" s="48"/>
      <c r="E181" s="48"/>
      <c r="F181" s="48"/>
      <c r="G181" s="48"/>
      <c r="O181" s="572"/>
    </row>
    <row r="182" spans="1:15" ht="15.75">
      <c r="A182" s="190"/>
      <c r="C182" s="48"/>
      <c r="D182" s="48"/>
      <c r="E182" s="48"/>
      <c r="F182" s="48"/>
      <c r="G182" s="48"/>
      <c r="O182" s="572"/>
    </row>
    <row r="183" spans="1:15" ht="15.75">
      <c r="A183" s="190"/>
      <c r="C183" s="48"/>
      <c r="D183" s="48"/>
      <c r="E183" s="48"/>
      <c r="F183" s="48"/>
      <c r="G183" s="48"/>
      <c r="O183" s="572"/>
    </row>
    <row r="184" spans="1:15" ht="15.75">
      <c r="A184" s="190"/>
      <c r="C184" s="48"/>
      <c r="D184" s="48"/>
      <c r="E184" s="48"/>
      <c r="F184" s="48"/>
      <c r="G184" s="48"/>
      <c r="O184" s="572"/>
    </row>
    <row r="185" spans="1:15" ht="15.75">
      <c r="A185" s="190"/>
      <c r="C185" s="48"/>
      <c r="D185" s="48"/>
      <c r="E185" s="48"/>
      <c r="F185" s="48"/>
      <c r="G185" s="48"/>
      <c r="O185" s="572"/>
    </row>
    <row r="186" spans="1:15" ht="15.75">
      <c r="A186" s="190"/>
      <c r="C186" s="48"/>
      <c r="D186" s="48"/>
      <c r="E186" s="48"/>
      <c r="F186" s="48"/>
      <c r="G186" s="48"/>
      <c r="O186" s="572"/>
    </row>
    <row r="187" spans="1:15" ht="15.75">
      <c r="A187" s="190"/>
      <c r="C187" s="48"/>
      <c r="D187" s="48"/>
      <c r="E187" s="48"/>
      <c r="F187" s="48"/>
      <c r="G187" s="48"/>
      <c r="O187" s="572"/>
    </row>
    <row r="188" spans="1:15" ht="15.75">
      <c r="A188" s="190"/>
      <c r="C188" s="48"/>
      <c r="D188" s="48"/>
      <c r="E188" s="48"/>
      <c r="F188" s="48"/>
      <c r="G188" s="48"/>
      <c r="O188" s="572"/>
    </row>
    <row r="189" spans="1:15" ht="15.75">
      <c r="A189" s="190"/>
      <c r="C189" s="48"/>
      <c r="D189" s="48"/>
      <c r="E189" s="48"/>
      <c r="F189" s="48"/>
      <c r="G189" s="48"/>
      <c r="O189" s="572"/>
    </row>
    <row r="190" spans="1:15" ht="15.75">
      <c r="A190" s="190"/>
      <c r="C190" s="48"/>
      <c r="D190" s="48"/>
      <c r="E190" s="48"/>
      <c r="F190" s="48"/>
      <c r="G190" s="48"/>
      <c r="O190" s="572"/>
    </row>
    <row r="191" spans="1:15" ht="15.75">
      <c r="A191" s="190"/>
      <c r="C191" s="48"/>
      <c r="D191" s="48"/>
      <c r="E191" s="48"/>
      <c r="F191" s="48"/>
      <c r="G191" s="48"/>
      <c r="O191" s="572"/>
    </row>
    <row r="192" spans="1:15" ht="15.75">
      <c r="A192" s="190"/>
      <c r="C192" s="48"/>
      <c r="D192" s="48"/>
      <c r="E192" s="48"/>
      <c r="F192" s="48"/>
      <c r="G192" s="48"/>
      <c r="O192" s="572"/>
    </row>
    <row r="193" spans="1:15" ht="15.75">
      <c r="A193" s="190"/>
      <c r="C193" s="48"/>
      <c r="D193" s="48"/>
      <c r="E193" s="48"/>
      <c r="F193" s="48"/>
      <c r="G193" s="48"/>
      <c r="O193" s="572"/>
    </row>
    <row r="194" spans="1:15" ht="15.75">
      <c r="A194" s="190"/>
      <c r="C194" s="48"/>
      <c r="D194" s="48"/>
      <c r="E194" s="48"/>
      <c r="F194" s="48"/>
      <c r="G194" s="48"/>
      <c r="O194" s="572"/>
    </row>
    <row r="195" spans="1:15" ht="15.75">
      <c r="A195" s="190"/>
      <c r="C195" s="48"/>
      <c r="D195" s="48"/>
      <c r="E195" s="48"/>
      <c r="F195" s="48"/>
      <c r="G195" s="48"/>
      <c r="O195" s="572"/>
    </row>
    <row r="196" spans="1:15" ht="15.75">
      <c r="A196" s="190"/>
      <c r="C196" s="48"/>
      <c r="D196" s="48"/>
      <c r="E196" s="48"/>
      <c r="F196" s="48"/>
      <c r="G196" s="48"/>
      <c r="O196" s="572"/>
    </row>
    <row r="197" spans="1:15" ht="15.75">
      <c r="A197" s="25"/>
      <c r="C197" s="48"/>
      <c r="D197" s="48"/>
      <c r="E197" s="48"/>
      <c r="F197" s="48"/>
      <c r="G197" s="48"/>
      <c r="O197" s="572"/>
    </row>
    <row r="198" spans="1:15" ht="15.75">
      <c r="A198" s="25"/>
      <c r="C198" s="48"/>
      <c r="D198" s="48"/>
      <c r="E198" s="48"/>
      <c r="F198" s="48"/>
      <c r="G198" s="48"/>
      <c r="O198" s="572"/>
    </row>
    <row r="199" spans="1:15" ht="15.75">
      <c r="A199" s="25"/>
      <c r="C199" s="48"/>
      <c r="D199" s="48"/>
      <c r="E199" s="48"/>
      <c r="F199" s="48"/>
      <c r="G199" s="48"/>
      <c r="O199" s="572"/>
    </row>
    <row r="200" spans="1:15" ht="15.75">
      <c r="A200" s="25"/>
      <c r="C200" s="48"/>
      <c r="D200" s="48"/>
      <c r="E200" s="48"/>
      <c r="F200" s="48"/>
      <c r="G200" s="48"/>
      <c r="O200" s="572"/>
    </row>
    <row r="201" spans="1:15" ht="15.75">
      <c r="A201" s="25"/>
      <c r="C201" s="48"/>
      <c r="D201" s="48"/>
      <c r="E201" s="48"/>
      <c r="F201" s="48"/>
      <c r="G201" s="48"/>
    </row>
    <row r="202" spans="1:15" ht="15.75">
      <c r="A202" s="25"/>
      <c r="C202" s="48"/>
      <c r="D202" s="48"/>
      <c r="E202" s="48"/>
      <c r="F202" s="48"/>
      <c r="G202" s="48"/>
    </row>
    <row r="203" spans="1:15" ht="15.75">
      <c r="A203" s="25"/>
      <c r="C203" s="48"/>
      <c r="D203" s="48"/>
      <c r="E203" s="48"/>
      <c r="F203" s="48"/>
      <c r="G203" s="48"/>
    </row>
    <row r="204" spans="1:15" ht="15.75">
      <c r="A204" s="25"/>
      <c r="C204" s="48"/>
      <c r="D204" s="48"/>
      <c r="E204" s="48"/>
      <c r="F204" s="48"/>
      <c r="G204" s="48"/>
    </row>
    <row r="205" spans="1:15" ht="15.75">
      <c r="A205" s="25"/>
      <c r="C205" s="48"/>
      <c r="D205" s="48"/>
      <c r="E205" s="48"/>
      <c r="F205" s="48"/>
      <c r="G205" s="48"/>
    </row>
    <row r="206" spans="1:15" ht="15.75">
      <c r="A206" s="25"/>
      <c r="C206" s="48"/>
      <c r="D206" s="48"/>
      <c r="E206" s="48"/>
      <c r="F206" s="48"/>
      <c r="G206" s="48"/>
    </row>
    <row r="207" spans="1:15" ht="15.75">
      <c r="A207" s="25"/>
      <c r="C207" s="48"/>
      <c r="D207" s="48"/>
      <c r="E207" s="48"/>
      <c r="F207" s="48"/>
      <c r="G207" s="48"/>
    </row>
    <row r="208" spans="1:15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topLeftCell="A2" zoomScale="50" workbookViewId="0">
      <selection activeCell="Z19" sqref="Z19"/>
    </sheetView>
  </sheetViews>
  <sheetFormatPr defaultRowHeight="15"/>
  <cols>
    <col min="1" max="1" width="51.140625" style="26" customWidth="1"/>
    <col min="2" max="14" width="10.7109375" style="572" customWidth="1"/>
    <col min="15" max="15" width="12" style="572" customWidth="1"/>
    <col min="16" max="16" width="10.7109375" style="572" customWidth="1"/>
    <col min="17" max="17" width="2.5703125" style="191" customWidth="1"/>
    <col min="18" max="256" width="9.140625" style="572"/>
    <col min="257" max="257" width="51.140625" style="572" customWidth="1"/>
    <col min="258" max="270" width="10.7109375" style="572" customWidth="1"/>
    <col min="271" max="271" width="12" style="572" customWidth="1"/>
    <col min="272" max="272" width="10.7109375" style="572" customWidth="1"/>
    <col min="273" max="273" width="2.5703125" style="572" customWidth="1"/>
    <col min="274" max="512" width="9.140625" style="572"/>
    <col min="513" max="513" width="51.140625" style="572" customWidth="1"/>
    <col min="514" max="526" width="10.7109375" style="572" customWidth="1"/>
    <col min="527" max="527" width="12" style="572" customWidth="1"/>
    <col min="528" max="528" width="10.7109375" style="572" customWidth="1"/>
    <col min="529" max="529" width="2.5703125" style="572" customWidth="1"/>
    <col min="530" max="768" width="9.140625" style="572"/>
    <col min="769" max="769" width="51.140625" style="572" customWidth="1"/>
    <col min="770" max="782" width="10.7109375" style="572" customWidth="1"/>
    <col min="783" max="783" width="12" style="572" customWidth="1"/>
    <col min="784" max="784" width="10.7109375" style="572" customWidth="1"/>
    <col min="785" max="785" width="2.5703125" style="572" customWidth="1"/>
    <col min="786" max="1024" width="9.140625" style="572"/>
    <col min="1025" max="1025" width="51.140625" style="572" customWidth="1"/>
    <col min="1026" max="1038" width="10.7109375" style="572" customWidth="1"/>
    <col min="1039" max="1039" width="12" style="572" customWidth="1"/>
    <col min="1040" max="1040" width="10.7109375" style="572" customWidth="1"/>
    <col min="1041" max="1041" width="2.5703125" style="572" customWidth="1"/>
    <col min="1042" max="1280" width="9.140625" style="572"/>
    <col min="1281" max="1281" width="51.140625" style="572" customWidth="1"/>
    <col min="1282" max="1294" width="10.7109375" style="572" customWidth="1"/>
    <col min="1295" max="1295" width="12" style="572" customWidth="1"/>
    <col min="1296" max="1296" width="10.7109375" style="572" customWidth="1"/>
    <col min="1297" max="1297" width="2.5703125" style="572" customWidth="1"/>
    <col min="1298" max="1536" width="9.140625" style="572"/>
    <col min="1537" max="1537" width="51.140625" style="572" customWidth="1"/>
    <col min="1538" max="1550" width="10.7109375" style="572" customWidth="1"/>
    <col min="1551" max="1551" width="12" style="572" customWidth="1"/>
    <col min="1552" max="1552" width="10.7109375" style="572" customWidth="1"/>
    <col min="1553" max="1553" width="2.5703125" style="572" customWidth="1"/>
    <col min="1554" max="1792" width="9.140625" style="572"/>
    <col min="1793" max="1793" width="51.140625" style="572" customWidth="1"/>
    <col min="1794" max="1806" width="10.7109375" style="572" customWidth="1"/>
    <col min="1807" max="1807" width="12" style="572" customWidth="1"/>
    <col min="1808" max="1808" width="10.7109375" style="572" customWidth="1"/>
    <col min="1809" max="1809" width="2.5703125" style="572" customWidth="1"/>
    <col min="1810" max="2048" width="9.140625" style="572"/>
    <col min="2049" max="2049" width="51.140625" style="572" customWidth="1"/>
    <col min="2050" max="2062" width="10.7109375" style="572" customWidth="1"/>
    <col min="2063" max="2063" width="12" style="572" customWidth="1"/>
    <col min="2064" max="2064" width="10.7109375" style="572" customWidth="1"/>
    <col min="2065" max="2065" width="2.5703125" style="572" customWidth="1"/>
    <col min="2066" max="2304" width="9.140625" style="572"/>
    <col min="2305" max="2305" width="51.140625" style="572" customWidth="1"/>
    <col min="2306" max="2318" width="10.7109375" style="572" customWidth="1"/>
    <col min="2319" max="2319" width="12" style="572" customWidth="1"/>
    <col min="2320" max="2320" width="10.7109375" style="572" customWidth="1"/>
    <col min="2321" max="2321" width="2.5703125" style="572" customWidth="1"/>
    <col min="2322" max="2560" width="9.140625" style="572"/>
    <col min="2561" max="2561" width="51.140625" style="572" customWidth="1"/>
    <col min="2562" max="2574" width="10.7109375" style="572" customWidth="1"/>
    <col min="2575" max="2575" width="12" style="572" customWidth="1"/>
    <col min="2576" max="2576" width="10.7109375" style="572" customWidth="1"/>
    <col min="2577" max="2577" width="2.5703125" style="572" customWidth="1"/>
    <col min="2578" max="2816" width="9.140625" style="572"/>
    <col min="2817" max="2817" width="51.140625" style="572" customWidth="1"/>
    <col min="2818" max="2830" width="10.7109375" style="572" customWidth="1"/>
    <col min="2831" max="2831" width="12" style="572" customWidth="1"/>
    <col min="2832" max="2832" width="10.7109375" style="572" customWidth="1"/>
    <col min="2833" max="2833" width="2.5703125" style="572" customWidth="1"/>
    <col min="2834" max="3072" width="9.140625" style="572"/>
    <col min="3073" max="3073" width="51.140625" style="572" customWidth="1"/>
    <col min="3074" max="3086" width="10.7109375" style="572" customWidth="1"/>
    <col min="3087" max="3087" width="12" style="572" customWidth="1"/>
    <col min="3088" max="3088" width="10.7109375" style="572" customWidth="1"/>
    <col min="3089" max="3089" width="2.5703125" style="572" customWidth="1"/>
    <col min="3090" max="3328" width="9.140625" style="572"/>
    <col min="3329" max="3329" width="51.140625" style="572" customWidth="1"/>
    <col min="3330" max="3342" width="10.7109375" style="572" customWidth="1"/>
    <col min="3343" max="3343" width="12" style="572" customWidth="1"/>
    <col min="3344" max="3344" width="10.7109375" style="572" customWidth="1"/>
    <col min="3345" max="3345" width="2.5703125" style="572" customWidth="1"/>
    <col min="3346" max="3584" width="9.140625" style="572"/>
    <col min="3585" max="3585" width="51.140625" style="572" customWidth="1"/>
    <col min="3586" max="3598" width="10.7109375" style="572" customWidth="1"/>
    <col min="3599" max="3599" width="12" style="572" customWidth="1"/>
    <col min="3600" max="3600" width="10.7109375" style="572" customWidth="1"/>
    <col min="3601" max="3601" width="2.5703125" style="572" customWidth="1"/>
    <col min="3602" max="3840" width="9.140625" style="572"/>
    <col min="3841" max="3841" width="51.140625" style="572" customWidth="1"/>
    <col min="3842" max="3854" width="10.7109375" style="572" customWidth="1"/>
    <col min="3855" max="3855" width="12" style="572" customWidth="1"/>
    <col min="3856" max="3856" width="10.7109375" style="572" customWidth="1"/>
    <col min="3857" max="3857" width="2.5703125" style="572" customWidth="1"/>
    <col min="3858" max="4096" width="9.140625" style="572"/>
    <col min="4097" max="4097" width="51.140625" style="572" customWidth="1"/>
    <col min="4098" max="4110" width="10.7109375" style="572" customWidth="1"/>
    <col min="4111" max="4111" width="12" style="572" customWidth="1"/>
    <col min="4112" max="4112" width="10.7109375" style="572" customWidth="1"/>
    <col min="4113" max="4113" width="2.5703125" style="572" customWidth="1"/>
    <col min="4114" max="4352" width="9.140625" style="572"/>
    <col min="4353" max="4353" width="51.140625" style="572" customWidth="1"/>
    <col min="4354" max="4366" width="10.7109375" style="572" customWidth="1"/>
    <col min="4367" max="4367" width="12" style="572" customWidth="1"/>
    <col min="4368" max="4368" width="10.7109375" style="572" customWidth="1"/>
    <col min="4369" max="4369" width="2.5703125" style="572" customWidth="1"/>
    <col min="4370" max="4608" width="9.140625" style="572"/>
    <col min="4609" max="4609" width="51.140625" style="572" customWidth="1"/>
    <col min="4610" max="4622" width="10.7109375" style="572" customWidth="1"/>
    <col min="4623" max="4623" width="12" style="572" customWidth="1"/>
    <col min="4624" max="4624" width="10.7109375" style="572" customWidth="1"/>
    <col min="4625" max="4625" width="2.5703125" style="572" customWidth="1"/>
    <col min="4626" max="4864" width="9.140625" style="572"/>
    <col min="4865" max="4865" width="51.140625" style="572" customWidth="1"/>
    <col min="4866" max="4878" width="10.7109375" style="572" customWidth="1"/>
    <col min="4879" max="4879" width="12" style="572" customWidth="1"/>
    <col min="4880" max="4880" width="10.7109375" style="572" customWidth="1"/>
    <col min="4881" max="4881" width="2.5703125" style="572" customWidth="1"/>
    <col min="4882" max="5120" width="9.140625" style="572"/>
    <col min="5121" max="5121" width="51.140625" style="572" customWidth="1"/>
    <col min="5122" max="5134" width="10.7109375" style="572" customWidth="1"/>
    <col min="5135" max="5135" width="12" style="572" customWidth="1"/>
    <col min="5136" max="5136" width="10.7109375" style="572" customWidth="1"/>
    <col min="5137" max="5137" width="2.5703125" style="572" customWidth="1"/>
    <col min="5138" max="5376" width="9.140625" style="572"/>
    <col min="5377" max="5377" width="51.140625" style="572" customWidth="1"/>
    <col min="5378" max="5390" width="10.7109375" style="572" customWidth="1"/>
    <col min="5391" max="5391" width="12" style="572" customWidth="1"/>
    <col min="5392" max="5392" width="10.7109375" style="572" customWidth="1"/>
    <col min="5393" max="5393" width="2.5703125" style="572" customWidth="1"/>
    <col min="5394" max="5632" width="9.140625" style="572"/>
    <col min="5633" max="5633" width="51.140625" style="572" customWidth="1"/>
    <col min="5634" max="5646" width="10.7109375" style="572" customWidth="1"/>
    <col min="5647" max="5647" width="12" style="572" customWidth="1"/>
    <col min="5648" max="5648" width="10.7109375" style="572" customWidth="1"/>
    <col min="5649" max="5649" width="2.5703125" style="572" customWidth="1"/>
    <col min="5650" max="5888" width="9.140625" style="572"/>
    <col min="5889" max="5889" width="51.140625" style="572" customWidth="1"/>
    <col min="5890" max="5902" width="10.7109375" style="572" customWidth="1"/>
    <col min="5903" max="5903" width="12" style="572" customWidth="1"/>
    <col min="5904" max="5904" width="10.7109375" style="572" customWidth="1"/>
    <col min="5905" max="5905" width="2.5703125" style="572" customWidth="1"/>
    <col min="5906" max="6144" width="9.140625" style="572"/>
    <col min="6145" max="6145" width="51.140625" style="572" customWidth="1"/>
    <col min="6146" max="6158" width="10.7109375" style="572" customWidth="1"/>
    <col min="6159" max="6159" width="12" style="572" customWidth="1"/>
    <col min="6160" max="6160" width="10.7109375" style="572" customWidth="1"/>
    <col min="6161" max="6161" width="2.5703125" style="572" customWidth="1"/>
    <col min="6162" max="6400" width="9.140625" style="572"/>
    <col min="6401" max="6401" width="51.140625" style="572" customWidth="1"/>
    <col min="6402" max="6414" width="10.7109375" style="572" customWidth="1"/>
    <col min="6415" max="6415" width="12" style="572" customWidth="1"/>
    <col min="6416" max="6416" width="10.7109375" style="572" customWidth="1"/>
    <col min="6417" max="6417" width="2.5703125" style="572" customWidth="1"/>
    <col min="6418" max="6656" width="9.140625" style="572"/>
    <col min="6657" max="6657" width="51.140625" style="572" customWidth="1"/>
    <col min="6658" max="6670" width="10.7109375" style="572" customWidth="1"/>
    <col min="6671" max="6671" width="12" style="572" customWidth="1"/>
    <col min="6672" max="6672" width="10.7109375" style="572" customWidth="1"/>
    <col min="6673" max="6673" width="2.5703125" style="572" customWidth="1"/>
    <col min="6674" max="6912" width="9.140625" style="572"/>
    <col min="6913" max="6913" width="51.140625" style="572" customWidth="1"/>
    <col min="6914" max="6926" width="10.7109375" style="572" customWidth="1"/>
    <col min="6927" max="6927" width="12" style="572" customWidth="1"/>
    <col min="6928" max="6928" width="10.7109375" style="572" customWidth="1"/>
    <col min="6929" max="6929" width="2.5703125" style="572" customWidth="1"/>
    <col min="6930" max="7168" width="9.140625" style="572"/>
    <col min="7169" max="7169" width="51.140625" style="572" customWidth="1"/>
    <col min="7170" max="7182" width="10.7109375" style="572" customWidth="1"/>
    <col min="7183" max="7183" width="12" style="572" customWidth="1"/>
    <col min="7184" max="7184" width="10.7109375" style="572" customWidth="1"/>
    <col min="7185" max="7185" width="2.5703125" style="572" customWidth="1"/>
    <col min="7186" max="7424" width="9.140625" style="572"/>
    <col min="7425" max="7425" width="51.140625" style="572" customWidth="1"/>
    <col min="7426" max="7438" width="10.7109375" style="572" customWidth="1"/>
    <col min="7439" max="7439" width="12" style="572" customWidth="1"/>
    <col min="7440" max="7440" width="10.7109375" style="572" customWidth="1"/>
    <col min="7441" max="7441" width="2.5703125" style="572" customWidth="1"/>
    <col min="7442" max="7680" width="9.140625" style="572"/>
    <col min="7681" max="7681" width="51.140625" style="572" customWidth="1"/>
    <col min="7682" max="7694" width="10.7109375" style="572" customWidth="1"/>
    <col min="7695" max="7695" width="12" style="572" customWidth="1"/>
    <col min="7696" max="7696" width="10.7109375" style="572" customWidth="1"/>
    <col min="7697" max="7697" width="2.5703125" style="572" customWidth="1"/>
    <col min="7698" max="7936" width="9.140625" style="572"/>
    <col min="7937" max="7937" width="51.140625" style="572" customWidth="1"/>
    <col min="7938" max="7950" width="10.7109375" style="572" customWidth="1"/>
    <col min="7951" max="7951" width="12" style="572" customWidth="1"/>
    <col min="7952" max="7952" width="10.7109375" style="572" customWidth="1"/>
    <col min="7953" max="7953" width="2.5703125" style="572" customWidth="1"/>
    <col min="7954" max="8192" width="9.140625" style="572"/>
    <col min="8193" max="8193" width="51.140625" style="572" customWidth="1"/>
    <col min="8194" max="8206" width="10.7109375" style="572" customWidth="1"/>
    <col min="8207" max="8207" width="12" style="572" customWidth="1"/>
    <col min="8208" max="8208" width="10.7109375" style="572" customWidth="1"/>
    <col min="8209" max="8209" width="2.5703125" style="572" customWidth="1"/>
    <col min="8210" max="8448" width="9.140625" style="572"/>
    <col min="8449" max="8449" width="51.140625" style="572" customWidth="1"/>
    <col min="8450" max="8462" width="10.7109375" style="572" customWidth="1"/>
    <col min="8463" max="8463" width="12" style="572" customWidth="1"/>
    <col min="8464" max="8464" width="10.7109375" style="572" customWidth="1"/>
    <col min="8465" max="8465" width="2.5703125" style="572" customWidth="1"/>
    <col min="8466" max="8704" width="9.140625" style="572"/>
    <col min="8705" max="8705" width="51.140625" style="572" customWidth="1"/>
    <col min="8706" max="8718" width="10.7109375" style="572" customWidth="1"/>
    <col min="8719" max="8719" width="12" style="572" customWidth="1"/>
    <col min="8720" max="8720" width="10.7109375" style="572" customWidth="1"/>
    <col min="8721" max="8721" width="2.5703125" style="572" customWidth="1"/>
    <col min="8722" max="8960" width="9.140625" style="572"/>
    <col min="8961" max="8961" width="51.140625" style="572" customWidth="1"/>
    <col min="8962" max="8974" width="10.7109375" style="572" customWidth="1"/>
    <col min="8975" max="8975" width="12" style="572" customWidth="1"/>
    <col min="8976" max="8976" width="10.7109375" style="572" customWidth="1"/>
    <col min="8977" max="8977" width="2.5703125" style="572" customWidth="1"/>
    <col min="8978" max="9216" width="9.140625" style="572"/>
    <col min="9217" max="9217" width="51.140625" style="572" customWidth="1"/>
    <col min="9218" max="9230" width="10.7109375" style="572" customWidth="1"/>
    <col min="9231" max="9231" width="12" style="572" customWidth="1"/>
    <col min="9232" max="9232" width="10.7109375" style="572" customWidth="1"/>
    <col min="9233" max="9233" width="2.5703125" style="572" customWidth="1"/>
    <col min="9234" max="9472" width="9.140625" style="572"/>
    <col min="9473" max="9473" width="51.140625" style="572" customWidth="1"/>
    <col min="9474" max="9486" width="10.7109375" style="572" customWidth="1"/>
    <col min="9487" max="9487" width="12" style="572" customWidth="1"/>
    <col min="9488" max="9488" width="10.7109375" style="572" customWidth="1"/>
    <col min="9489" max="9489" width="2.5703125" style="572" customWidth="1"/>
    <col min="9490" max="9728" width="9.140625" style="572"/>
    <col min="9729" max="9729" width="51.140625" style="572" customWidth="1"/>
    <col min="9730" max="9742" width="10.7109375" style="572" customWidth="1"/>
    <col min="9743" max="9743" width="12" style="572" customWidth="1"/>
    <col min="9744" max="9744" width="10.7109375" style="572" customWidth="1"/>
    <col min="9745" max="9745" width="2.5703125" style="572" customWidth="1"/>
    <col min="9746" max="9984" width="9.140625" style="572"/>
    <col min="9985" max="9985" width="51.140625" style="572" customWidth="1"/>
    <col min="9986" max="9998" width="10.7109375" style="572" customWidth="1"/>
    <col min="9999" max="9999" width="12" style="572" customWidth="1"/>
    <col min="10000" max="10000" width="10.7109375" style="572" customWidth="1"/>
    <col min="10001" max="10001" width="2.5703125" style="572" customWidth="1"/>
    <col min="10002" max="10240" width="9.140625" style="572"/>
    <col min="10241" max="10241" width="51.140625" style="572" customWidth="1"/>
    <col min="10242" max="10254" width="10.7109375" style="572" customWidth="1"/>
    <col min="10255" max="10255" width="12" style="572" customWidth="1"/>
    <col min="10256" max="10256" width="10.7109375" style="572" customWidth="1"/>
    <col min="10257" max="10257" width="2.5703125" style="572" customWidth="1"/>
    <col min="10258" max="10496" width="9.140625" style="572"/>
    <col min="10497" max="10497" width="51.140625" style="572" customWidth="1"/>
    <col min="10498" max="10510" width="10.7109375" style="572" customWidth="1"/>
    <col min="10511" max="10511" width="12" style="572" customWidth="1"/>
    <col min="10512" max="10512" width="10.7109375" style="572" customWidth="1"/>
    <col min="10513" max="10513" width="2.5703125" style="572" customWidth="1"/>
    <col min="10514" max="10752" width="9.140625" style="572"/>
    <col min="10753" max="10753" width="51.140625" style="572" customWidth="1"/>
    <col min="10754" max="10766" width="10.7109375" style="572" customWidth="1"/>
    <col min="10767" max="10767" width="12" style="572" customWidth="1"/>
    <col min="10768" max="10768" width="10.7109375" style="572" customWidth="1"/>
    <col min="10769" max="10769" width="2.5703125" style="572" customWidth="1"/>
    <col min="10770" max="11008" width="9.140625" style="572"/>
    <col min="11009" max="11009" width="51.140625" style="572" customWidth="1"/>
    <col min="11010" max="11022" width="10.7109375" style="572" customWidth="1"/>
    <col min="11023" max="11023" width="12" style="572" customWidth="1"/>
    <col min="11024" max="11024" width="10.7109375" style="572" customWidth="1"/>
    <col min="11025" max="11025" width="2.5703125" style="572" customWidth="1"/>
    <col min="11026" max="11264" width="9.140625" style="572"/>
    <col min="11265" max="11265" width="51.140625" style="572" customWidth="1"/>
    <col min="11266" max="11278" width="10.7109375" style="572" customWidth="1"/>
    <col min="11279" max="11279" width="12" style="572" customWidth="1"/>
    <col min="11280" max="11280" width="10.7109375" style="572" customWidth="1"/>
    <col min="11281" max="11281" width="2.5703125" style="572" customWidth="1"/>
    <col min="11282" max="11520" width="9.140625" style="572"/>
    <col min="11521" max="11521" width="51.140625" style="572" customWidth="1"/>
    <col min="11522" max="11534" width="10.7109375" style="572" customWidth="1"/>
    <col min="11535" max="11535" width="12" style="572" customWidth="1"/>
    <col min="11536" max="11536" width="10.7109375" style="572" customWidth="1"/>
    <col min="11537" max="11537" width="2.5703125" style="572" customWidth="1"/>
    <col min="11538" max="11776" width="9.140625" style="572"/>
    <col min="11777" max="11777" width="51.140625" style="572" customWidth="1"/>
    <col min="11778" max="11790" width="10.7109375" style="572" customWidth="1"/>
    <col min="11791" max="11791" width="12" style="572" customWidth="1"/>
    <col min="11792" max="11792" width="10.7109375" style="572" customWidth="1"/>
    <col min="11793" max="11793" width="2.5703125" style="572" customWidth="1"/>
    <col min="11794" max="12032" width="9.140625" style="572"/>
    <col min="12033" max="12033" width="51.140625" style="572" customWidth="1"/>
    <col min="12034" max="12046" width="10.7109375" style="572" customWidth="1"/>
    <col min="12047" max="12047" width="12" style="572" customWidth="1"/>
    <col min="12048" max="12048" width="10.7109375" style="572" customWidth="1"/>
    <col min="12049" max="12049" width="2.5703125" style="572" customWidth="1"/>
    <col min="12050" max="12288" width="9.140625" style="572"/>
    <col min="12289" max="12289" width="51.140625" style="572" customWidth="1"/>
    <col min="12290" max="12302" width="10.7109375" style="572" customWidth="1"/>
    <col min="12303" max="12303" width="12" style="572" customWidth="1"/>
    <col min="12304" max="12304" width="10.7109375" style="572" customWidth="1"/>
    <col min="12305" max="12305" width="2.5703125" style="572" customWidth="1"/>
    <col min="12306" max="12544" width="9.140625" style="572"/>
    <col min="12545" max="12545" width="51.140625" style="572" customWidth="1"/>
    <col min="12546" max="12558" width="10.7109375" style="572" customWidth="1"/>
    <col min="12559" max="12559" width="12" style="572" customWidth="1"/>
    <col min="12560" max="12560" width="10.7109375" style="572" customWidth="1"/>
    <col min="12561" max="12561" width="2.5703125" style="572" customWidth="1"/>
    <col min="12562" max="12800" width="9.140625" style="572"/>
    <col min="12801" max="12801" width="51.140625" style="572" customWidth="1"/>
    <col min="12802" max="12814" width="10.7109375" style="572" customWidth="1"/>
    <col min="12815" max="12815" width="12" style="572" customWidth="1"/>
    <col min="12816" max="12816" width="10.7109375" style="572" customWidth="1"/>
    <col min="12817" max="12817" width="2.5703125" style="572" customWidth="1"/>
    <col min="12818" max="13056" width="9.140625" style="572"/>
    <col min="13057" max="13057" width="51.140625" style="572" customWidth="1"/>
    <col min="13058" max="13070" width="10.7109375" style="572" customWidth="1"/>
    <col min="13071" max="13071" width="12" style="572" customWidth="1"/>
    <col min="13072" max="13072" width="10.7109375" style="572" customWidth="1"/>
    <col min="13073" max="13073" width="2.5703125" style="572" customWidth="1"/>
    <col min="13074" max="13312" width="9.140625" style="572"/>
    <col min="13313" max="13313" width="51.140625" style="572" customWidth="1"/>
    <col min="13314" max="13326" width="10.7109375" style="572" customWidth="1"/>
    <col min="13327" max="13327" width="12" style="572" customWidth="1"/>
    <col min="13328" max="13328" width="10.7109375" style="572" customWidth="1"/>
    <col min="13329" max="13329" width="2.5703125" style="572" customWidth="1"/>
    <col min="13330" max="13568" width="9.140625" style="572"/>
    <col min="13569" max="13569" width="51.140625" style="572" customWidth="1"/>
    <col min="13570" max="13582" width="10.7109375" style="572" customWidth="1"/>
    <col min="13583" max="13583" width="12" style="572" customWidth="1"/>
    <col min="13584" max="13584" width="10.7109375" style="572" customWidth="1"/>
    <col min="13585" max="13585" width="2.5703125" style="572" customWidth="1"/>
    <col min="13586" max="13824" width="9.140625" style="572"/>
    <col min="13825" max="13825" width="51.140625" style="572" customWidth="1"/>
    <col min="13826" max="13838" width="10.7109375" style="572" customWidth="1"/>
    <col min="13839" max="13839" width="12" style="572" customWidth="1"/>
    <col min="13840" max="13840" width="10.7109375" style="572" customWidth="1"/>
    <col min="13841" max="13841" width="2.5703125" style="572" customWidth="1"/>
    <col min="13842" max="14080" width="9.140625" style="572"/>
    <col min="14081" max="14081" width="51.140625" style="572" customWidth="1"/>
    <col min="14082" max="14094" width="10.7109375" style="572" customWidth="1"/>
    <col min="14095" max="14095" width="12" style="572" customWidth="1"/>
    <col min="14096" max="14096" width="10.7109375" style="572" customWidth="1"/>
    <col min="14097" max="14097" width="2.5703125" style="572" customWidth="1"/>
    <col min="14098" max="14336" width="9.140625" style="572"/>
    <col min="14337" max="14337" width="51.140625" style="572" customWidth="1"/>
    <col min="14338" max="14350" width="10.7109375" style="572" customWidth="1"/>
    <col min="14351" max="14351" width="12" style="572" customWidth="1"/>
    <col min="14352" max="14352" width="10.7109375" style="572" customWidth="1"/>
    <col min="14353" max="14353" width="2.5703125" style="572" customWidth="1"/>
    <col min="14354" max="14592" width="9.140625" style="572"/>
    <col min="14593" max="14593" width="51.140625" style="572" customWidth="1"/>
    <col min="14594" max="14606" width="10.7109375" style="572" customWidth="1"/>
    <col min="14607" max="14607" width="12" style="572" customWidth="1"/>
    <col min="14608" max="14608" width="10.7109375" style="572" customWidth="1"/>
    <col min="14609" max="14609" width="2.5703125" style="572" customWidth="1"/>
    <col min="14610" max="14848" width="9.140625" style="572"/>
    <col min="14849" max="14849" width="51.140625" style="572" customWidth="1"/>
    <col min="14850" max="14862" width="10.7109375" style="572" customWidth="1"/>
    <col min="14863" max="14863" width="12" style="572" customWidth="1"/>
    <col min="14864" max="14864" width="10.7109375" style="572" customWidth="1"/>
    <col min="14865" max="14865" width="2.5703125" style="572" customWidth="1"/>
    <col min="14866" max="15104" width="9.140625" style="572"/>
    <col min="15105" max="15105" width="51.140625" style="572" customWidth="1"/>
    <col min="15106" max="15118" width="10.7109375" style="572" customWidth="1"/>
    <col min="15119" max="15119" width="12" style="572" customWidth="1"/>
    <col min="15120" max="15120" width="10.7109375" style="572" customWidth="1"/>
    <col min="15121" max="15121" width="2.5703125" style="572" customWidth="1"/>
    <col min="15122" max="15360" width="9.140625" style="572"/>
    <col min="15361" max="15361" width="51.140625" style="572" customWidth="1"/>
    <col min="15362" max="15374" width="10.7109375" style="572" customWidth="1"/>
    <col min="15375" max="15375" width="12" style="572" customWidth="1"/>
    <col min="15376" max="15376" width="10.7109375" style="572" customWidth="1"/>
    <col min="15377" max="15377" width="2.5703125" style="572" customWidth="1"/>
    <col min="15378" max="15616" width="9.140625" style="572"/>
    <col min="15617" max="15617" width="51.140625" style="572" customWidth="1"/>
    <col min="15618" max="15630" width="10.7109375" style="572" customWidth="1"/>
    <col min="15631" max="15631" width="12" style="572" customWidth="1"/>
    <col min="15632" max="15632" width="10.7109375" style="572" customWidth="1"/>
    <col min="15633" max="15633" width="2.5703125" style="572" customWidth="1"/>
    <col min="15634" max="15872" width="9.140625" style="572"/>
    <col min="15873" max="15873" width="51.140625" style="572" customWidth="1"/>
    <col min="15874" max="15886" width="10.7109375" style="572" customWidth="1"/>
    <col min="15887" max="15887" width="12" style="572" customWidth="1"/>
    <col min="15888" max="15888" width="10.7109375" style="572" customWidth="1"/>
    <col min="15889" max="15889" width="2.5703125" style="572" customWidth="1"/>
    <col min="15890" max="16128" width="9.140625" style="572"/>
    <col min="16129" max="16129" width="51.140625" style="572" customWidth="1"/>
    <col min="16130" max="16142" width="10.7109375" style="572" customWidth="1"/>
    <col min="16143" max="16143" width="12" style="572" customWidth="1"/>
    <col min="16144" max="16144" width="10.7109375" style="572" customWidth="1"/>
    <col min="16145" max="16145" width="2.5703125" style="572" customWidth="1"/>
    <col min="16146" max="16384" width="9.140625" style="572"/>
  </cols>
  <sheetData>
    <row r="1" spans="1:17" s="1" customFormat="1" ht="3.75" hidden="1" customHeight="1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</row>
    <row r="2" spans="1:17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</row>
    <row r="3" spans="1:17" s="1" customFormat="1" ht="24.75" customHeight="1">
      <c r="A3" s="698" t="s">
        <v>199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</row>
    <row r="4" spans="1:17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</row>
    <row r="5" spans="1:17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  <c r="O5" s="738"/>
    </row>
    <row r="6" spans="1:17" ht="7.5" customHeight="1">
      <c r="A6" s="159"/>
      <c r="Q6" s="572"/>
    </row>
    <row r="7" spans="1:17" ht="25.5" customHeight="1">
      <c r="A7" s="160"/>
      <c r="B7" s="194"/>
      <c r="C7" s="161"/>
      <c r="D7" s="161"/>
      <c r="E7" s="161"/>
      <c r="F7" s="161"/>
      <c r="G7" s="161"/>
      <c r="H7" s="161"/>
      <c r="I7" s="161"/>
      <c r="J7" s="162"/>
      <c r="K7" s="162"/>
      <c r="L7" s="162"/>
      <c r="M7" s="162"/>
      <c r="N7" s="162"/>
      <c r="O7" s="162"/>
      <c r="Q7" s="572"/>
    </row>
    <row r="8" spans="1:17" ht="34.5" customHeight="1">
      <c r="A8" s="195"/>
      <c r="B8" s="195" t="s">
        <v>97</v>
      </c>
      <c r="C8" s="195" t="s">
        <v>99</v>
      </c>
      <c r="D8" s="195" t="s">
        <v>96</v>
      </c>
      <c r="E8" s="195" t="s">
        <v>108</v>
      </c>
      <c r="F8" s="195" t="s">
        <v>107</v>
      </c>
      <c r="G8" s="195" t="s">
        <v>106</v>
      </c>
      <c r="H8" s="195" t="s">
        <v>104</v>
      </c>
      <c r="I8" s="195" t="s">
        <v>105</v>
      </c>
      <c r="J8" s="195" t="s">
        <v>90</v>
      </c>
      <c r="K8" s="195" t="s">
        <v>98</v>
      </c>
      <c r="L8" s="195" t="s">
        <v>102</v>
      </c>
      <c r="M8" s="195" t="s">
        <v>87</v>
      </c>
      <c r="N8" s="195" t="s">
        <v>109</v>
      </c>
      <c r="O8" s="196" t="s">
        <v>179</v>
      </c>
      <c r="Q8" s="572"/>
    </row>
    <row r="9" spans="1:17" ht="27" customHeight="1">
      <c r="A9" s="167" t="s">
        <v>201</v>
      </c>
      <c r="B9" s="167">
        <v>42182.281883399999</v>
      </c>
      <c r="C9" s="168">
        <v>27232.659303199998</v>
      </c>
      <c r="D9" s="168">
        <v>2035.4397099999999</v>
      </c>
      <c r="E9" s="168">
        <v>1352.9713193999999</v>
      </c>
      <c r="F9" s="168">
        <v>3840.8111888000003</v>
      </c>
      <c r="G9" s="168">
        <v>4070.9868554</v>
      </c>
      <c r="H9" s="168">
        <v>1587.87357</v>
      </c>
      <c r="I9" s="168">
        <v>220.04705999999999</v>
      </c>
      <c r="J9" s="167">
        <v>691.15900020000004</v>
      </c>
      <c r="K9" s="167">
        <v>6479.3874308000004</v>
      </c>
      <c r="L9" s="167">
        <v>1613.9846358</v>
      </c>
      <c r="M9" s="167">
        <v>29167.967623799999</v>
      </c>
      <c r="N9" s="167">
        <v>1706.6744699999999</v>
      </c>
      <c r="O9" s="167">
        <v>272975.85806440003</v>
      </c>
      <c r="Q9" s="572"/>
    </row>
    <row r="10" spans="1:17" ht="27" customHeight="1">
      <c r="A10" s="167" t="s">
        <v>202</v>
      </c>
      <c r="B10" s="167">
        <v>107.96675999999999</v>
      </c>
      <c r="C10" s="168">
        <v>0</v>
      </c>
      <c r="D10" s="168">
        <v>357.79366999999996</v>
      </c>
      <c r="E10" s="168">
        <v>0</v>
      </c>
      <c r="F10" s="168">
        <v>32.91377</v>
      </c>
      <c r="G10" s="168">
        <v>103.83031</v>
      </c>
      <c r="H10" s="168">
        <v>0</v>
      </c>
      <c r="I10" s="168">
        <v>7.4899499999999994</v>
      </c>
      <c r="J10" s="167">
        <v>42.271709999999999</v>
      </c>
      <c r="K10" s="167">
        <v>94.994320000000002</v>
      </c>
      <c r="L10" s="167">
        <v>4.0860399999999997</v>
      </c>
      <c r="M10" s="167">
        <v>1940.4755668</v>
      </c>
      <c r="N10" s="167">
        <v>256.46672999999998</v>
      </c>
      <c r="O10" s="167">
        <v>18852.059914000001</v>
      </c>
      <c r="Q10" s="572"/>
    </row>
    <row r="11" spans="1:17" ht="27" customHeight="1">
      <c r="A11" s="167" t="s">
        <v>203</v>
      </c>
      <c r="B11" s="167">
        <v>0</v>
      </c>
      <c r="C11" s="168">
        <v>459.82695939999996</v>
      </c>
      <c r="D11" s="168">
        <v>0</v>
      </c>
      <c r="E11" s="168">
        <v>65.603440000000006</v>
      </c>
      <c r="F11" s="168">
        <v>80.096229999999991</v>
      </c>
      <c r="G11" s="168">
        <v>393.34530999999998</v>
      </c>
      <c r="H11" s="168">
        <v>225.36229999999998</v>
      </c>
      <c r="I11" s="168">
        <v>53.89114</v>
      </c>
      <c r="J11" s="167">
        <v>5.1270600000000002</v>
      </c>
      <c r="K11" s="167">
        <v>101.93327000000001</v>
      </c>
      <c r="L11" s="167">
        <v>315.05450000000002</v>
      </c>
      <c r="M11" s="167">
        <v>389.88243</v>
      </c>
      <c r="N11" s="167">
        <v>37.91619</v>
      </c>
      <c r="O11" s="167">
        <v>15882.2773012</v>
      </c>
      <c r="Q11" s="572"/>
    </row>
    <row r="12" spans="1:17" ht="27" customHeight="1">
      <c r="A12" s="167" t="s">
        <v>204</v>
      </c>
      <c r="B12" s="167">
        <v>223.18545</v>
      </c>
      <c r="C12" s="168">
        <v>169.70219</v>
      </c>
      <c r="D12" s="168">
        <v>0</v>
      </c>
      <c r="E12" s="168">
        <v>84.998919999999998</v>
      </c>
      <c r="F12" s="168">
        <v>691.98914000000002</v>
      </c>
      <c r="G12" s="168">
        <v>0</v>
      </c>
      <c r="H12" s="168">
        <v>4696.3713422000001</v>
      </c>
      <c r="I12" s="168">
        <v>35666.790838399997</v>
      </c>
      <c r="J12" s="167">
        <v>331.85136999999997</v>
      </c>
      <c r="K12" s="167">
        <v>645.77284999999995</v>
      </c>
      <c r="L12" s="167">
        <v>240.40167000000002</v>
      </c>
      <c r="M12" s="167">
        <v>729.64667000000009</v>
      </c>
      <c r="N12" s="167">
        <v>148.95851339999999</v>
      </c>
      <c r="O12" s="167">
        <v>77993.13678239999</v>
      </c>
      <c r="Q12" s="572"/>
    </row>
    <row r="13" spans="1:17" ht="27" customHeight="1">
      <c r="A13" s="167" t="s">
        <v>205</v>
      </c>
      <c r="B13" s="167">
        <v>2693.2431814000001</v>
      </c>
      <c r="C13" s="168">
        <v>3240.0139238000002</v>
      </c>
      <c r="D13" s="168">
        <v>1888.5000898000001</v>
      </c>
      <c r="E13" s="168">
        <v>7217.2974803999996</v>
      </c>
      <c r="F13" s="168">
        <v>2836.3663185999999</v>
      </c>
      <c r="G13" s="168">
        <v>3475.4789145999998</v>
      </c>
      <c r="H13" s="168">
        <v>2058.9166982000002</v>
      </c>
      <c r="I13" s="168">
        <v>5895.3517611999996</v>
      </c>
      <c r="J13" s="167">
        <v>9370.5087827999996</v>
      </c>
      <c r="K13" s="167">
        <v>5809.8157110000002</v>
      </c>
      <c r="L13" s="167">
        <v>6808.1449592000008</v>
      </c>
      <c r="M13" s="167">
        <v>21124.4041034</v>
      </c>
      <c r="N13" s="167">
        <v>7356.7215249999999</v>
      </c>
      <c r="O13" s="167">
        <v>342952.17443359998</v>
      </c>
      <c r="Q13" s="572"/>
    </row>
    <row r="14" spans="1:17" ht="27" customHeight="1">
      <c r="A14" s="167" t="s">
        <v>206</v>
      </c>
      <c r="B14" s="167">
        <v>13.124979999999999</v>
      </c>
      <c r="C14" s="168">
        <v>28.247313200000001</v>
      </c>
      <c r="D14" s="168">
        <v>92.060630000000003</v>
      </c>
      <c r="E14" s="168">
        <v>252.4950134</v>
      </c>
      <c r="F14" s="168">
        <v>514.20335</v>
      </c>
      <c r="G14" s="168">
        <v>143.25554</v>
      </c>
      <c r="H14" s="168">
        <v>151.33461</v>
      </c>
      <c r="I14" s="168">
        <v>3.2975100000000004</v>
      </c>
      <c r="J14" s="167">
        <v>1225.1174751999999</v>
      </c>
      <c r="K14" s="167">
        <v>1634.7321228000001</v>
      </c>
      <c r="L14" s="167">
        <v>334.56746000000004</v>
      </c>
      <c r="M14" s="167">
        <v>2391.602535</v>
      </c>
      <c r="N14" s="167">
        <v>327.82095079999999</v>
      </c>
      <c r="O14" s="167">
        <v>24792.735720799999</v>
      </c>
      <c r="Q14" s="572"/>
    </row>
    <row r="15" spans="1:17" ht="27" customHeight="1">
      <c r="A15" s="167" t="s">
        <v>129</v>
      </c>
      <c r="B15" s="167">
        <v>2935.2387725999997</v>
      </c>
      <c r="C15" s="168">
        <v>3856.2928676000001</v>
      </c>
      <c r="D15" s="168">
        <v>1112.176678</v>
      </c>
      <c r="E15" s="168">
        <v>3574.448226</v>
      </c>
      <c r="F15" s="168">
        <v>4441.5422164000001</v>
      </c>
      <c r="G15" s="168">
        <v>2702.9093494000003</v>
      </c>
      <c r="H15" s="168">
        <v>2244.9297281999998</v>
      </c>
      <c r="I15" s="168">
        <v>3174.4708997999996</v>
      </c>
      <c r="J15" s="167">
        <v>5250.861562</v>
      </c>
      <c r="K15" s="167">
        <v>10169.2730868</v>
      </c>
      <c r="L15" s="167">
        <v>7431.9249467999998</v>
      </c>
      <c r="M15" s="167">
        <v>9062.7933730000004</v>
      </c>
      <c r="N15" s="167">
        <v>4866.6934318000003</v>
      </c>
      <c r="O15" s="167">
        <v>184275.48759999999</v>
      </c>
      <c r="Q15" s="572"/>
    </row>
    <row r="16" spans="1:17" ht="27" customHeight="1">
      <c r="A16" s="167" t="s">
        <v>207</v>
      </c>
      <c r="B16" s="167">
        <v>10700.770762</v>
      </c>
      <c r="C16" s="168">
        <v>8636.7929030000014</v>
      </c>
      <c r="D16" s="168">
        <v>6856.0966343999999</v>
      </c>
      <c r="E16" s="168">
        <v>18926.673850000003</v>
      </c>
      <c r="F16" s="168">
        <v>8222.8227052000002</v>
      </c>
      <c r="G16" s="168">
        <v>20550.931173000001</v>
      </c>
      <c r="H16" s="168">
        <v>5933.4958581999999</v>
      </c>
      <c r="I16" s="168">
        <v>20569.709770399997</v>
      </c>
      <c r="J16" s="167">
        <v>10691.109032400002</v>
      </c>
      <c r="K16" s="167">
        <v>19150.8082694</v>
      </c>
      <c r="L16" s="167">
        <v>9760.1095774000005</v>
      </c>
      <c r="M16" s="167">
        <v>65359.789569799999</v>
      </c>
      <c r="N16" s="167">
        <v>20545.785414999998</v>
      </c>
      <c r="O16" s="167">
        <v>1116072.4675226</v>
      </c>
      <c r="Q16" s="572"/>
    </row>
    <row r="17" spans="1:17" ht="27" customHeight="1">
      <c r="A17" s="167" t="s">
        <v>208</v>
      </c>
      <c r="B17" s="167">
        <v>2589.2911200000003</v>
      </c>
      <c r="C17" s="168">
        <v>1740.1399787999999</v>
      </c>
      <c r="D17" s="168">
        <v>1121.6159067999999</v>
      </c>
      <c r="E17" s="168">
        <v>4875.0813453999999</v>
      </c>
      <c r="F17" s="168">
        <v>1905.6286938000001</v>
      </c>
      <c r="G17" s="168">
        <v>2646.7642185999998</v>
      </c>
      <c r="H17" s="168">
        <v>1959.1971438</v>
      </c>
      <c r="I17" s="168">
        <v>7320.7340193999999</v>
      </c>
      <c r="J17" s="167">
        <v>4123.6757921999997</v>
      </c>
      <c r="K17" s="167">
        <v>3763.0796674000003</v>
      </c>
      <c r="L17" s="167">
        <v>2191.7395154000001</v>
      </c>
      <c r="M17" s="167">
        <v>15033.141394599999</v>
      </c>
      <c r="N17" s="167">
        <v>4469.0574340000003</v>
      </c>
      <c r="O17" s="167">
        <v>279405.81845200004</v>
      </c>
      <c r="Q17" s="572"/>
    </row>
    <row r="18" spans="1:17" ht="27" customHeight="1">
      <c r="A18" s="167" t="s">
        <v>209</v>
      </c>
      <c r="B18" s="167">
        <v>14459.9831232</v>
      </c>
      <c r="C18" s="168">
        <v>9221.8123049999995</v>
      </c>
      <c r="D18" s="168">
        <v>3279.3085940000001</v>
      </c>
      <c r="E18" s="168">
        <v>13849.5115272</v>
      </c>
      <c r="F18" s="168">
        <v>10227.232513800001</v>
      </c>
      <c r="G18" s="168">
        <v>9032.5012795999992</v>
      </c>
      <c r="H18" s="168">
        <v>5230.7910294000003</v>
      </c>
      <c r="I18" s="168">
        <v>17791.031140399999</v>
      </c>
      <c r="J18" s="167">
        <v>21831.868258000002</v>
      </c>
      <c r="K18" s="167">
        <v>23151.1953364</v>
      </c>
      <c r="L18" s="167">
        <v>12719.744817999999</v>
      </c>
      <c r="M18" s="167">
        <v>21840.953086399997</v>
      </c>
      <c r="N18" s="167">
        <v>14645.785962800001</v>
      </c>
      <c r="O18" s="167">
        <v>687189.93638460001</v>
      </c>
      <c r="Q18" s="572"/>
    </row>
    <row r="19" spans="1:17" ht="27" customHeight="1">
      <c r="A19" s="167" t="s">
        <v>210</v>
      </c>
      <c r="B19" s="167">
        <v>297.72108000000003</v>
      </c>
      <c r="C19" s="168">
        <v>1584.8039222</v>
      </c>
      <c r="D19" s="168">
        <v>2708.7119232</v>
      </c>
      <c r="E19" s="168">
        <v>373.45832000000001</v>
      </c>
      <c r="F19" s="168">
        <v>1945.2074191999998</v>
      </c>
      <c r="G19" s="168">
        <v>193.30934999999999</v>
      </c>
      <c r="H19" s="168">
        <v>2405.5866919999999</v>
      </c>
      <c r="I19" s="168">
        <v>1750.8409932</v>
      </c>
      <c r="J19" s="167">
        <v>4004.731241</v>
      </c>
      <c r="K19" s="167">
        <v>2077.5225500000001</v>
      </c>
      <c r="L19" s="167">
        <v>3324.6198908000001</v>
      </c>
      <c r="M19" s="167">
        <v>4691.7619762000004</v>
      </c>
      <c r="N19" s="167">
        <v>1274.7900978</v>
      </c>
      <c r="O19" s="167">
        <v>82855.516584000012</v>
      </c>
      <c r="Q19" s="572"/>
    </row>
    <row r="20" spans="1:17" ht="27" customHeight="1">
      <c r="A20" s="167" t="s">
        <v>211</v>
      </c>
      <c r="B20" s="167">
        <v>2534.3735080000001</v>
      </c>
      <c r="C20" s="168">
        <v>2781.5155380000001</v>
      </c>
      <c r="D20" s="168">
        <v>1655.8477874</v>
      </c>
      <c r="E20" s="168">
        <v>5030.4306764000003</v>
      </c>
      <c r="F20" s="168">
        <v>3754.9752536000001</v>
      </c>
      <c r="G20" s="168">
        <v>2505.1847998000003</v>
      </c>
      <c r="H20" s="168">
        <v>13418.127818199999</v>
      </c>
      <c r="I20" s="168">
        <v>6874.7124397999996</v>
      </c>
      <c r="J20" s="167">
        <v>7460.6172658000005</v>
      </c>
      <c r="K20" s="167">
        <v>8331.0345232</v>
      </c>
      <c r="L20" s="167">
        <v>3867.8949190000003</v>
      </c>
      <c r="M20" s="167">
        <v>20214.201993799998</v>
      </c>
      <c r="N20" s="167">
        <v>4631.6974513999994</v>
      </c>
      <c r="O20" s="167">
        <v>527297.19741160003</v>
      </c>
      <c r="Q20" s="572"/>
    </row>
    <row r="21" spans="1:17" ht="27" customHeight="1">
      <c r="A21" s="167" t="s">
        <v>212</v>
      </c>
      <c r="B21" s="167">
        <v>493.2945618</v>
      </c>
      <c r="C21" s="168">
        <v>898.47258180000006</v>
      </c>
      <c r="D21" s="168">
        <v>7384.2806463999996</v>
      </c>
      <c r="E21" s="168">
        <v>2468.9979837999999</v>
      </c>
      <c r="F21" s="168">
        <v>24051.4073426</v>
      </c>
      <c r="G21" s="168">
        <v>4317.7444121999997</v>
      </c>
      <c r="H21" s="168">
        <v>7787.8521122000002</v>
      </c>
      <c r="I21" s="168">
        <v>9689.3656461999999</v>
      </c>
      <c r="J21" s="167">
        <v>10177.2802106</v>
      </c>
      <c r="K21" s="167">
        <v>5411.2692858</v>
      </c>
      <c r="L21" s="167">
        <v>12311.933035800001</v>
      </c>
      <c r="M21" s="167">
        <v>3576.0508569999997</v>
      </c>
      <c r="N21" s="167">
        <v>1755.8395492</v>
      </c>
      <c r="O21" s="167">
        <v>216412.9925738</v>
      </c>
      <c r="Q21" s="572"/>
    </row>
    <row r="22" spans="1:17" ht="27" customHeight="1">
      <c r="A22" s="167" t="s">
        <v>213</v>
      </c>
      <c r="B22" s="167">
        <v>1950.1999580000002</v>
      </c>
      <c r="C22" s="168">
        <v>2230.0656908000001</v>
      </c>
      <c r="D22" s="168">
        <v>12359.1622372</v>
      </c>
      <c r="E22" s="168">
        <v>4400.0274677999996</v>
      </c>
      <c r="F22" s="168">
        <v>28233.582347800002</v>
      </c>
      <c r="G22" s="168">
        <v>332.51249999999999</v>
      </c>
      <c r="H22" s="168">
        <v>52649.218117799996</v>
      </c>
      <c r="I22" s="168">
        <v>39679.166347599996</v>
      </c>
      <c r="J22" s="167">
        <v>7642.8990664000003</v>
      </c>
      <c r="K22" s="167">
        <v>17320.7795764</v>
      </c>
      <c r="L22" s="167">
        <v>6695.6717152000001</v>
      </c>
      <c r="M22" s="167">
        <v>13514.329846000001</v>
      </c>
      <c r="N22" s="167">
        <v>3515.3656838000002</v>
      </c>
      <c r="O22" s="167">
        <v>373744.33884440002</v>
      </c>
      <c r="Q22" s="572"/>
    </row>
    <row r="23" spans="1:17" ht="27" customHeight="1">
      <c r="A23" s="167" t="s">
        <v>214</v>
      </c>
      <c r="B23" s="167">
        <v>3618.3410410000001</v>
      </c>
      <c r="C23" s="168">
        <v>2276.9066200000002</v>
      </c>
      <c r="D23" s="168">
        <v>6352.660175</v>
      </c>
      <c r="E23" s="168">
        <v>4323.9751868000003</v>
      </c>
      <c r="F23" s="168">
        <v>9527.3443038000005</v>
      </c>
      <c r="G23" s="168">
        <v>1358.6462908000001</v>
      </c>
      <c r="H23" s="168">
        <v>29256.396475200003</v>
      </c>
      <c r="I23" s="168">
        <v>9238.4758841999992</v>
      </c>
      <c r="J23" s="167">
        <v>10224.556028999999</v>
      </c>
      <c r="K23" s="167">
        <v>9052.0528737999994</v>
      </c>
      <c r="L23" s="167">
        <v>6024.7187237999997</v>
      </c>
      <c r="M23" s="167">
        <v>16562.996316199999</v>
      </c>
      <c r="N23" s="167">
        <v>3578.7603673999997</v>
      </c>
      <c r="O23" s="167">
        <v>373747.03064459999</v>
      </c>
      <c r="Q23" s="572"/>
    </row>
    <row r="24" spans="1:17" ht="27" customHeight="1">
      <c r="A24" s="167" t="s">
        <v>215</v>
      </c>
      <c r="B24" s="167">
        <v>251.47863000000001</v>
      </c>
      <c r="C24" s="168">
        <v>196.39391180000001</v>
      </c>
      <c r="D24" s="168">
        <v>345.95851880000004</v>
      </c>
      <c r="E24" s="168">
        <v>131.9149094</v>
      </c>
      <c r="F24" s="168">
        <v>258.64936999999998</v>
      </c>
      <c r="G24" s="168">
        <v>6.2639399999999998</v>
      </c>
      <c r="H24" s="168">
        <v>242.04023000000001</v>
      </c>
      <c r="I24" s="168">
        <v>0</v>
      </c>
      <c r="J24" s="167">
        <v>36.661724800000002</v>
      </c>
      <c r="K24" s="167">
        <v>14.46411</v>
      </c>
      <c r="L24" s="167">
        <v>41.30312</v>
      </c>
      <c r="M24" s="167">
        <v>0</v>
      </c>
      <c r="N24" s="167">
        <v>706.97911260000001</v>
      </c>
      <c r="O24" s="167">
        <v>3407.6779302</v>
      </c>
      <c r="Q24" s="572"/>
    </row>
    <row r="25" spans="1:17" ht="27" customHeight="1">
      <c r="A25" s="167" t="s">
        <v>216</v>
      </c>
      <c r="B25" s="167">
        <v>7.3736999999999995</v>
      </c>
      <c r="C25" s="168">
        <v>0</v>
      </c>
      <c r="D25" s="168">
        <v>104.07075</v>
      </c>
      <c r="E25" s="168">
        <v>120.09458599999999</v>
      </c>
      <c r="F25" s="168">
        <v>0</v>
      </c>
      <c r="G25" s="168">
        <v>0</v>
      </c>
      <c r="H25" s="168">
        <v>12.835370000000001</v>
      </c>
      <c r="I25" s="168">
        <v>40.937750000000001</v>
      </c>
      <c r="J25" s="167">
        <v>412.62461500000001</v>
      </c>
      <c r="K25" s="167">
        <v>75.653720000000007</v>
      </c>
      <c r="L25" s="167">
        <v>3.38462</v>
      </c>
      <c r="M25" s="167">
        <v>181.41307</v>
      </c>
      <c r="N25" s="167">
        <v>26.168499000000001</v>
      </c>
      <c r="O25" s="167">
        <v>3128.2441401999999</v>
      </c>
      <c r="Q25" s="572"/>
    </row>
    <row r="26" spans="1:17" s="200" customFormat="1" ht="37.5" customHeight="1">
      <c r="A26" s="174" t="s">
        <v>217</v>
      </c>
      <c r="B26" s="174">
        <v>53.628599999999999</v>
      </c>
      <c r="C26" s="199">
        <v>731.14603220000004</v>
      </c>
      <c r="D26" s="199">
        <v>1606.8836718</v>
      </c>
      <c r="E26" s="199">
        <v>1387.5608981999999</v>
      </c>
      <c r="F26" s="199">
        <v>2362.4364854</v>
      </c>
      <c r="G26" s="199">
        <v>448.4715794</v>
      </c>
      <c r="H26" s="199">
        <v>8356.6395683999999</v>
      </c>
      <c r="I26" s="199">
        <v>2747.6877463999999</v>
      </c>
      <c r="J26" s="174">
        <v>970.38301879999995</v>
      </c>
      <c r="K26" s="174">
        <v>4636.1453197999999</v>
      </c>
      <c r="L26" s="174">
        <v>978.0471702000001</v>
      </c>
      <c r="M26" s="174">
        <v>2003.3951115999998</v>
      </c>
      <c r="N26" s="174">
        <v>803.72523620000004</v>
      </c>
      <c r="O26" s="174">
        <v>74485.762356000007</v>
      </c>
    </row>
    <row r="27" spans="1:17" s="200" customFormat="1" ht="24" customHeight="1">
      <c r="A27" s="404" t="s">
        <v>236</v>
      </c>
      <c r="B27" s="405">
        <v>85111.497111399993</v>
      </c>
      <c r="C27" s="405">
        <v>65284.792040799999</v>
      </c>
      <c r="D27" s="405">
        <v>49260.567622799994</v>
      </c>
      <c r="E27" s="405">
        <v>68435.541150200006</v>
      </c>
      <c r="F27" s="405">
        <v>102927.20864899999</v>
      </c>
      <c r="G27" s="405">
        <v>52282.135822800003</v>
      </c>
      <c r="H27" s="405">
        <v>138216.96866379998</v>
      </c>
      <c r="I27" s="405">
        <v>160724.00089699999</v>
      </c>
      <c r="J27" s="405">
        <v>94493.303214200001</v>
      </c>
      <c r="K27" s="405">
        <v>117919.91402359998</v>
      </c>
      <c r="L27" s="405">
        <v>74667.331317400007</v>
      </c>
      <c r="M27" s="405">
        <v>227784.80552360002</v>
      </c>
      <c r="N27" s="405">
        <v>70655.206620200013</v>
      </c>
      <c r="O27" s="405">
        <v>4675470.7126604011</v>
      </c>
    </row>
    <row r="28" spans="1:17" ht="27" customHeight="1">
      <c r="A28" s="204" t="s">
        <v>289</v>
      </c>
      <c r="B28" s="198">
        <v>1.8203834938144762E-2</v>
      </c>
      <c r="C28" s="198">
        <v>1.3963255478003441E-2</v>
      </c>
      <c r="D28" s="198">
        <v>1.0535958976154107E-2</v>
      </c>
      <c r="E28" s="198">
        <v>1.4637144654737732E-2</v>
      </c>
      <c r="F28" s="198">
        <v>2.2014298660943409E-2</v>
      </c>
      <c r="G28" s="198">
        <v>1.1182218654739645E-2</v>
      </c>
      <c r="H28" s="198">
        <v>2.956215045675108E-2</v>
      </c>
      <c r="I28" s="198">
        <v>3.4376004208899434E-2</v>
      </c>
      <c r="J28" s="198">
        <v>2.0210436343516765E-2</v>
      </c>
      <c r="K28" s="198">
        <v>2.5220971592077854E-2</v>
      </c>
      <c r="L28" s="198">
        <v>1.5970013696206722E-2</v>
      </c>
      <c r="M28" s="198">
        <v>4.8719117180393505E-2</v>
      </c>
      <c r="N28" s="198">
        <v>1.5111891606737564E-2</v>
      </c>
      <c r="O28" s="198">
        <v>1</v>
      </c>
      <c r="Q28" s="572"/>
    </row>
    <row r="29" spans="1:17" ht="14.25" customHeight="1" thickBot="1">
      <c r="A29" s="205"/>
      <c r="B29" s="206"/>
      <c r="C29" s="207"/>
      <c r="D29" s="207"/>
      <c r="E29" s="207"/>
      <c r="F29" s="207"/>
      <c r="G29" s="207"/>
      <c r="H29" s="207"/>
      <c r="I29" s="207"/>
      <c r="J29" s="208"/>
      <c r="K29" s="208"/>
      <c r="L29" s="208"/>
      <c r="M29" s="208"/>
      <c r="N29" s="208"/>
      <c r="O29" s="208"/>
      <c r="Q29" s="572"/>
    </row>
    <row r="30" spans="1:17" ht="15" customHeight="1" thickTop="1">
      <c r="A30" s="216" t="s">
        <v>338</v>
      </c>
      <c r="B30" s="179"/>
      <c r="C30" s="211"/>
      <c r="D30" s="211"/>
      <c r="E30" s="211"/>
      <c r="F30" s="211"/>
      <c r="G30" s="211"/>
      <c r="H30" s="211"/>
      <c r="I30" s="211"/>
      <c r="J30" s="212"/>
      <c r="K30" s="212"/>
      <c r="L30" s="212"/>
      <c r="M30" s="212"/>
      <c r="N30" s="212"/>
      <c r="O30" s="212"/>
      <c r="Q30" s="572"/>
    </row>
    <row r="31" spans="1:17" ht="9" customHeight="1">
      <c r="C31" s="24"/>
      <c r="D31" s="24"/>
      <c r="E31" s="24"/>
      <c r="F31" s="24"/>
      <c r="G31" s="24"/>
      <c r="H31" s="24"/>
      <c r="I31" s="24"/>
      <c r="J31" s="23"/>
      <c r="K31" s="23"/>
      <c r="L31" s="23"/>
      <c r="M31" s="23"/>
      <c r="N31" s="23"/>
      <c r="O31" s="23"/>
      <c r="Q31" s="572"/>
    </row>
    <row r="32" spans="1:17" ht="9" customHeight="1">
      <c r="A32" s="22"/>
      <c r="C32" s="24"/>
      <c r="D32" s="24"/>
      <c r="E32" s="24"/>
      <c r="F32" s="24"/>
      <c r="G32" s="24"/>
      <c r="H32" s="24"/>
      <c r="I32" s="24"/>
      <c r="J32" s="23"/>
      <c r="K32" s="23"/>
      <c r="L32" s="23"/>
      <c r="M32" s="23"/>
      <c r="N32" s="23"/>
      <c r="O32" s="23"/>
      <c r="Q32" s="572"/>
    </row>
    <row r="33" spans="1:17" ht="9" customHeight="1">
      <c r="A33" s="188"/>
      <c r="C33" s="24"/>
      <c r="D33" s="24"/>
      <c r="E33" s="24"/>
      <c r="F33" s="24"/>
      <c r="G33" s="24"/>
      <c r="H33" s="24"/>
      <c r="I33" s="24"/>
      <c r="J33" s="23"/>
      <c r="K33" s="23"/>
      <c r="L33" s="23"/>
      <c r="M33" s="23"/>
      <c r="N33" s="23"/>
      <c r="O33" s="23"/>
      <c r="Q33" s="572"/>
    </row>
    <row r="34" spans="1:17" ht="9" customHeight="1">
      <c r="A34" s="22"/>
      <c r="C34" s="24"/>
      <c r="D34" s="24"/>
      <c r="E34" s="24"/>
      <c r="F34" s="24"/>
      <c r="G34" s="24"/>
      <c r="H34" s="24"/>
      <c r="I34" s="24"/>
      <c r="J34" s="23"/>
      <c r="K34" s="23"/>
      <c r="L34" s="23"/>
      <c r="M34" s="23"/>
      <c r="N34" s="23"/>
      <c r="O34" s="23"/>
      <c r="Q34" s="572"/>
    </row>
    <row r="35" spans="1:17" ht="9" customHeight="1">
      <c r="A35" s="22"/>
      <c r="C35" s="24"/>
      <c r="D35" s="24"/>
      <c r="E35" s="24"/>
      <c r="F35" s="24"/>
      <c r="G35" s="24"/>
      <c r="H35" s="24"/>
      <c r="I35" s="24"/>
      <c r="J35" s="23"/>
      <c r="K35" s="23"/>
      <c r="L35" s="23"/>
      <c r="M35" s="23"/>
      <c r="N35" s="23"/>
      <c r="O35" s="23"/>
      <c r="Q35" s="572"/>
    </row>
    <row r="36" spans="1:17" ht="9" customHeight="1">
      <c r="A36" s="22"/>
      <c r="B36" s="215"/>
      <c r="C36" s="24"/>
      <c r="D36" s="24"/>
      <c r="E36" s="24"/>
      <c r="F36" s="24"/>
      <c r="G36" s="24"/>
      <c r="H36" s="24"/>
      <c r="I36" s="24"/>
      <c r="J36" s="23"/>
      <c r="K36" s="23"/>
      <c r="L36" s="23"/>
      <c r="M36" s="23"/>
      <c r="N36" s="23"/>
      <c r="O36" s="23"/>
      <c r="Q36" s="572"/>
    </row>
    <row r="37" spans="1:17" ht="9" customHeight="1">
      <c r="A37" s="22"/>
      <c r="B37" s="215"/>
      <c r="C37" s="24"/>
      <c r="D37" s="24"/>
      <c r="E37" s="24"/>
      <c r="F37" s="24"/>
      <c r="G37" s="24"/>
      <c r="H37" s="24"/>
      <c r="I37" s="24"/>
      <c r="J37" s="23"/>
      <c r="K37" s="23"/>
      <c r="L37" s="23"/>
      <c r="M37" s="23"/>
      <c r="N37" s="23"/>
      <c r="O37" s="23"/>
      <c r="Q37" s="572"/>
    </row>
    <row r="38" spans="1:17" ht="9" customHeight="1">
      <c r="A38" s="22"/>
      <c r="B38" s="215"/>
      <c r="C38" s="24"/>
      <c r="D38" s="24"/>
      <c r="E38" s="24"/>
      <c r="F38" s="24"/>
      <c r="G38" s="24"/>
      <c r="H38" s="24"/>
      <c r="I38" s="24"/>
      <c r="J38" s="23"/>
      <c r="K38" s="23"/>
      <c r="L38" s="23"/>
      <c r="M38" s="23"/>
      <c r="N38" s="23"/>
      <c r="O38" s="23"/>
      <c r="Q38" s="572"/>
    </row>
    <row r="39" spans="1:17" ht="9" customHeight="1">
      <c r="A39" s="185"/>
      <c r="B39" s="215"/>
      <c r="C39" s="24"/>
      <c r="D39" s="24"/>
      <c r="E39" s="24"/>
      <c r="F39" s="24"/>
      <c r="G39" s="24"/>
      <c r="H39" s="24"/>
      <c r="I39" s="24"/>
      <c r="J39" s="23"/>
      <c r="K39" s="23"/>
      <c r="L39" s="23"/>
      <c r="M39" s="23"/>
      <c r="N39" s="23"/>
      <c r="O39" s="23"/>
      <c r="Q39" s="572"/>
    </row>
    <row r="40" spans="1:17" ht="9" customHeight="1">
      <c r="A40" s="22"/>
      <c r="B40" s="215"/>
      <c r="C40" s="24"/>
      <c r="D40" s="24"/>
      <c r="E40" s="24"/>
      <c r="F40" s="24"/>
      <c r="G40" s="24"/>
      <c r="H40" s="24"/>
      <c r="I40" s="24"/>
      <c r="J40" s="23"/>
      <c r="K40" s="23"/>
      <c r="L40" s="23"/>
      <c r="M40" s="23"/>
      <c r="N40" s="23"/>
      <c r="O40" s="23"/>
      <c r="Q40" s="572"/>
    </row>
    <row r="41" spans="1:17" ht="9" customHeight="1">
      <c r="A41" s="22"/>
      <c r="B41" s="215"/>
      <c r="C41" s="24"/>
      <c r="D41" s="24"/>
      <c r="E41" s="24"/>
      <c r="F41" s="24"/>
      <c r="G41" s="24"/>
      <c r="H41" s="24"/>
      <c r="I41" s="24"/>
      <c r="J41" s="23"/>
      <c r="K41" s="23"/>
      <c r="L41" s="23"/>
      <c r="M41" s="23"/>
      <c r="N41" s="23"/>
      <c r="O41" s="23"/>
      <c r="Q41" s="572"/>
    </row>
    <row r="42" spans="1:17" ht="9" customHeight="1">
      <c r="A42" s="22"/>
      <c r="B42" s="215"/>
      <c r="C42" s="24"/>
      <c r="D42" s="24"/>
      <c r="E42" s="24"/>
      <c r="F42" s="24"/>
      <c r="G42" s="24"/>
      <c r="H42" s="24"/>
      <c r="I42" s="24"/>
      <c r="J42" s="23"/>
      <c r="K42" s="23"/>
      <c r="L42" s="23"/>
      <c r="M42" s="23"/>
      <c r="N42" s="23"/>
      <c r="O42" s="23"/>
      <c r="Q42" s="572"/>
    </row>
    <row r="43" spans="1:17" ht="9" customHeight="1">
      <c r="A43" s="22"/>
      <c r="C43" s="24"/>
      <c r="D43" s="24"/>
      <c r="E43" s="24"/>
      <c r="F43" s="24"/>
      <c r="G43" s="24"/>
      <c r="H43" s="24"/>
      <c r="I43" s="24"/>
      <c r="J43" s="23"/>
      <c r="K43" s="23"/>
      <c r="L43" s="23"/>
      <c r="M43" s="23"/>
      <c r="N43" s="23"/>
      <c r="O43" s="23"/>
      <c r="Q43" s="572"/>
    </row>
    <row r="44" spans="1:17" ht="9" customHeight="1">
      <c r="A44" s="22"/>
      <c r="C44" s="24"/>
      <c r="D44" s="24"/>
      <c r="E44" s="24"/>
      <c r="F44" s="24"/>
      <c r="G44" s="24"/>
      <c r="H44" s="24"/>
      <c r="I44" s="24"/>
      <c r="J44" s="23"/>
      <c r="K44" s="23"/>
      <c r="L44" s="23"/>
      <c r="M44" s="23"/>
      <c r="N44" s="23"/>
      <c r="O44" s="23"/>
      <c r="Q44" s="572"/>
    </row>
    <row r="45" spans="1:17" ht="9" customHeight="1">
      <c r="A45" s="185"/>
      <c r="C45" s="24"/>
      <c r="D45" s="24"/>
      <c r="E45" s="24"/>
      <c r="F45" s="24"/>
      <c r="G45" s="24"/>
      <c r="H45" s="24"/>
      <c r="I45" s="24"/>
      <c r="J45" s="23"/>
      <c r="K45" s="23"/>
      <c r="L45" s="23"/>
      <c r="M45" s="23"/>
      <c r="N45" s="23"/>
      <c r="O45" s="23"/>
      <c r="Q45" s="572"/>
    </row>
    <row r="46" spans="1:17" ht="9" customHeight="1">
      <c r="A46" s="22"/>
      <c r="C46" s="24"/>
      <c r="D46" s="24"/>
      <c r="E46" s="24"/>
      <c r="F46" s="24"/>
      <c r="G46" s="24"/>
      <c r="H46" s="24"/>
      <c r="I46" s="24"/>
      <c r="J46" s="23"/>
      <c r="K46" s="23"/>
      <c r="L46" s="23"/>
      <c r="M46" s="23"/>
      <c r="N46" s="23"/>
      <c r="O46" s="23"/>
      <c r="Q46" s="572"/>
    </row>
    <row r="47" spans="1:17" ht="9" customHeight="1">
      <c r="A47" s="22"/>
      <c r="C47" s="24"/>
      <c r="D47" s="24"/>
      <c r="E47" s="24"/>
      <c r="F47" s="24"/>
      <c r="G47" s="24"/>
      <c r="H47" s="24"/>
      <c r="I47" s="24"/>
      <c r="J47" s="23"/>
      <c r="K47" s="23"/>
      <c r="L47" s="23"/>
      <c r="M47" s="23"/>
      <c r="N47" s="23"/>
      <c r="O47" s="23"/>
      <c r="Q47" s="572"/>
    </row>
    <row r="48" spans="1:17" ht="9" customHeight="1">
      <c r="A48" s="22"/>
      <c r="C48" s="24"/>
      <c r="D48" s="24"/>
      <c r="E48" s="24"/>
      <c r="F48" s="24"/>
      <c r="G48" s="24"/>
      <c r="H48" s="24"/>
      <c r="I48" s="24"/>
      <c r="J48" s="23"/>
      <c r="K48" s="23"/>
      <c r="L48" s="23"/>
      <c r="M48" s="23"/>
      <c r="N48" s="23"/>
      <c r="O48" s="23"/>
      <c r="Q48" s="572"/>
    </row>
    <row r="49" spans="1:17" ht="9" customHeight="1">
      <c r="A49" s="22"/>
      <c r="C49" s="24"/>
      <c r="D49" s="24"/>
      <c r="E49" s="24"/>
      <c r="F49" s="24"/>
      <c r="G49" s="24"/>
      <c r="H49" s="24"/>
      <c r="I49" s="24"/>
      <c r="J49" s="23"/>
      <c r="K49" s="23"/>
      <c r="L49" s="23"/>
      <c r="M49" s="23"/>
      <c r="N49" s="23"/>
      <c r="O49" s="23"/>
      <c r="Q49" s="572"/>
    </row>
    <row r="50" spans="1:17" ht="9" customHeight="1">
      <c r="A50" s="22"/>
      <c r="C50" s="24"/>
      <c r="D50" s="24"/>
      <c r="E50" s="24"/>
      <c r="F50" s="24"/>
      <c r="G50" s="24"/>
      <c r="H50" s="24"/>
      <c r="I50" s="24"/>
      <c r="J50" s="23"/>
      <c r="K50" s="23"/>
      <c r="L50" s="23"/>
      <c r="M50" s="23"/>
      <c r="N50" s="23"/>
      <c r="O50" s="23"/>
      <c r="Q50" s="572"/>
    </row>
    <row r="51" spans="1:17" ht="9" customHeight="1">
      <c r="A51" s="185"/>
      <c r="C51" s="24"/>
      <c r="D51" s="24"/>
      <c r="E51" s="24"/>
      <c r="F51" s="24"/>
      <c r="G51" s="24"/>
      <c r="H51" s="24"/>
      <c r="I51" s="24"/>
      <c r="J51" s="23"/>
      <c r="K51" s="23"/>
      <c r="L51" s="23"/>
      <c r="M51" s="23"/>
      <c r="N51" s="23"/>
      <c r="O51" s="23"/>
      <c r="Q51" s="572"/>
    </row>
    <row r="52" spans="1:17" ht="9" customHeight="1">
      <c r="A52" s="22"/>
      <c r="C52" s="24"/>
      <c r="D52" s="24"/>
      <c r="E52" s="24"/>
      <c r="F52" s="24"/>
      <c r="G52" s="24"/>
      <c r="H52" s="24"/>
      <c r="I52" s="24"/>
      <c r="J52" s="23"/>
      <c r="K52" s="23"/>
      <c r="L52" s="23"/>
      <c r="M52" s="23"/>
      <c r="N52" s="23"/>
      <c r="O52" s="23"/>
      <c r="Q52" s="572"/>
    </row>
    <row r="53" spans="1:17" ht="9" customHeight="1">
      <c r="A53" s="22"/>
      <c r="C53" s="24"/>
      <c r="D53" s="24"/>
      <c r="E53" s="24"/>
      <c r="F53" s="24"/>
      <c r="G53" s="24"/>
      <c r="H53" s="24"/>
      <c r="I53" s="24"/>
      <c r="J53" s="23"/>
      <c r="K53" s="23"/>
      <c r="L53" s="23"/>
      <c r="M53" s="23"/>
      <c r="N53" s="23"/>
      <c r="O53" s="23"/>
      <c r="Q53" s="572"/>
    </row>
    <row r="54" spans="1:17" ht="9" customHeight="1">
      <c r="A54" s="22"/>
      <c r="C54" s="24"/>
      <c r="D54" s="24"/>
      <c r="E54" s="24"/>
      <c r="F54" s="24"/>
      <c r="G54" s="24"/>
      <c r="H54" s="24"/>
      <c r="I54" s="24"/>
      <c r="J54" s="23"/>
      <c r="K54" s="23"/>
      <c r="L54" s="23"/>
      <c r="M54" s="23"/>
      <c r="N54" s="23"/>
      <c r="O54" s="23"/>
      <c r="Q54" s="572"/>
    </row>
    <row r="55" spans="1:17" ht="9" customHeight="1">
      <c r="A55" s="22"/>
      <c r="C55" s="24"/>
      <c r="D55" s="24"/>
      <c r="E55" s="24"/>
      <c r="F55" s="24"/>
      <c r="G55" s="24"/>
      <c r="H55" s="24"/>
      <c r="I55" s="24"/>
      <c r="J55" s="23"/>
      <c r="K55" s="23"/>
      <c r="L55" s="23"/>
      <c r="M55" s="23"/>
      <c r="N55" s="23"/>
      <c r="O55" s="23"/>
      <c r="Q55" s="572"/>
    </row>
    <row r="56" spans="1:17" ht="9" customHeight="1">
      <c r="A56" s="185"/>
      <c r="C56" s="24"/>
      <c r="D56" s="24"/>
      <c r="E56" s="24"/>
      <c r="F56" s="24"/>
      <c r="G56" s="24"/>
      <c r="H56" s="24"/>
      <c r="I56" s="24"/>
      <c r="J56" s="23"/>
      <c r="K56" s="23"/>
      <c r="L56" s="23"/>
      <c r="M56" s="23"/>
      <c r="N56" s="23"/>
      <c r="O56" s="23"/>
      <c r="Q56" s="572"/>
    </row>
    <row r="57" spans="1:17" ht="9" customHeight="1">
      <c r="A57" s="186"/>
      <c r="C57" s="24"/>
      <c r="D57" s="24"/>
      <c r="E57" s="24"/>
      <c r="F57" s="24"/>
      <c r="G57" s="24"/>
      <c r="H57" s="24"/>
      <c r="I57" s="24"/>
      <c r="J57" s="23"/>
      <c r="K57" s="23"/>
      <c r="L57" s="23"/>
      <c r="M57" s="23"/>
      <c r="N57" s="23"/>
      <c r="O57" s="23"/>
      <c r="Q57" s="572"/>
    </row>
    <row r="58" spans="1:17" ht="9" customHeight="1">
      <c r="A58" s="186"/>
      <c r="C58" s="24"/>
      <c r="D58" s="24"/>
      <c r="E58" s="24"/>
      <c r="F58" s="24"/>
      <c r="G58" s="24"/>
      <c r="H58" s="24"/>
      <c r="I58" s="24"/>
      <c r="J58" s="23"/>
      <c r="K58" s="23"/>
      <c r="L58" s="23"/>
      <c r="M58" s="23"/>
      <c r="N58" s="23"/>
      <c r="O58" s="23"/>
      <c r="Q58" s="572"/>
    </row>
    <row r="59" spans="1:17" ht="9" customHeight="1">
      <c r="A59" s="186"/>
      <c r="C59" s="24"/>
      <c r="D59" s="24"/>
      <c r="E59" s="24"/>
      <c r="F59" s="24"/>
      <c r="G59" s="24"/>
      <c r="H59" s="24"/>
      <c r="I59" s="24"/>
      <c r="J59" s="23"/>
      <c r="K59" s="23"/>
      <c r="L59" s="23"/>
      <c r="M59" s="23"/>
      <c r="N59" s="23"/>
      <c r="O59" s="23"/>
      <c r="Q59" s="572"/>
    </row>
    <row r="60" spans="1:17" ht="9" customHeight="1">
      <c r="A60" s="186"/>
      <c r="C60" s="24"/>
      <c r="D60" s="24"/>
      <c r="E60" s="24"/>
      <c r="F60" s="24"/>
      <c r="G60" s="24"/>
      <c r="H60" s="24"/>
      <c r="I60" s="24"/>
      <c r="J60" s="23"/>
      <c r="K60" s="23"/>
      <c r="L60" s="23"/>
      <c r="M60" s="23"/>
      <c r="N60" s="23"/>
      <c r="O60" s="23"/>
      <c r="Q60" s="572"/>
    </row>
    <row r="61" spans="1:17" ht="9" customHeight="1">
      <c r="A61" s="187"/>
      <c r="C61" s="24"/>
      <c r="D61" s="24"/>
      <c r="E61" s="24"/>
      <c r="F61" s="24"/>
      <c r="G61" s="24"/>
      <c r="H61" s="24"/>
      <c r="I61" s="24"/>
      <c r="J61" s="23"/>
      <c r="K61" s="23"/>
      <c r="L61" s="23"/>
      <c r="M61" s="23"/>
      <c r="N61" s="23"/>
      <c r="O61" s="23"/>
      <c r="Q61" s="572"/>
    </row>
    <row r="62" spans="1:17" ht="9" customHeight="1">
      <c r="A62" s="187"/>
      <c r="C62" s="24"/>
      <c r="D62" s="24"/>
      <c r="E62" s="24"/>
      <c r="F62" s="24"/>
      <c r="G62" s="24"/>
      <c r="H62" s="24"/>
      <c r="I62" s="24"/>
      <c r="J62" s="23"/>
      <c r="K62" s="23"/>
      <c r="L62" s="23"/>
      <c r="M62" s="23"/>
      <c r="N62" s="23"/>
      <c r="O62" s="23"/>
      <c r="Q62" s="572"/>
    </row>
    <row r="63" spans="1:17" ht="9" customHeight="1">
      <c r="A63" s="188"/>
      <c r="C63" s="24"/>
      <c r="D63" s="24"/>
      <c r="E63" s="24"/>
      <c r="F63" s="24"/>
      <c r="G63" s="24"/>
      <c r="H63" s="24"/>
      <c r="I63" s="24"/>
      <c r="J63" s="23"/>
      <c r="K63" s="23"/>
      <c r="L63" s="23"/>
      <c r="M63" s="23"/>
      <c r="N63" s="23"/>
      <c r="O63" s="23"/>
      <c r="Q63" s="572"/>
    </row>
    <row r="64" spans="1:17" ht="9" customHeight="1">
      <c r="A64" s="22"/>
      <c r="C64" s="24"/>
      <c r="D64" s="24"/>
      <c r="E64" s="24"/>
      <c r="F64" s="24"/>
      <c r="G64" s="24"/>
      <c r="H64" s="24"/>
      <c r="I64" s="24"/>
      <c r="J64" s="23"/>
      <c r="K64" s="23"/>
      <c r="L64" s="23"/>
      <c r="M64" s="23"/>
      <c r="N64" s="23"/>
      <c r="O64" s="23"/>
      <c r="Q64" s="572"/>
    </row>
    <row r="65" spans="1:17" ht="9" customHeight="1">
      <c r="A65" s="22"/>
      <c r="C65" s="24"/>
      <c r="D65" s="24"/>
      <c r="E65" s="24"/>
      <c r="F65" s="24"/>
      <c r="G65" s="24"/>
      <c r="H65" s="24"/>
      <c r="I65" s="24"/>
      <c r="J65" s="23"/>
      <c r="K65" s="23"/>
      <c r="L65" s="23"/>
      <c r="M65" s="23"/>
      <c r="N65" s="23"/>
      <c r="O65" s="23"/>
      <c r="Q65" s="572"/>
    </row>
    <row r="66" spans="1:17" ht="9" customHeight="1">
      <c r="A66" s="22"/>
      <c r="C66" s="24"/>
      <c r="D66" s="24"/>
      <c r="E66" s="24"/>
      <c r="F66" s="24"/>
      <c r="G66" s="24"/>
      <c r="H66" s="24"/>
      <c r="I66" s="24"/>
      <c r="J66" s="23"/>
      <c r="K66" s="23"/>
      <c r="L66" s="23"/>
      <c r="M66" s="23"/>
      <c r="N66" s="23"/>
      <c r="O66" s="23"/>
      <c r="Q66" s="572"/>
    </row>
    <row r="67" spans="1:17" ht="9" customHeight="1">
      <c r="A67" s="22"/>
      <c r="C67" s="24"/>
      <c r="D67" s="24"/>
      <c r="E67" s="24"/>
      <c r="F67" s="24"/>
      <c r="G67" s="24"/>
      <c r="H67" s="24"/>
      <c r="I67" s="24"/>
      <c r="J67" s="23"/>
      <c r="K67" s="23"/>
      <c r="L67" s="23"/>
      <c r="M67" s="23"/>
      <c r="N67" s="23"/>
      <c r="O67" s="23"/>
      <c r="Q67" s="572"/>
    </row>
    <row r="68" spans="1:17" ht="9" customHeight="1">
      <c r="A68" s="186"/>
      <c r="C68" s="24"/>
      <c r="D68" s="24"/>
      <c r="E68" s="24"/>
      <c r="F68" s="24"/>
      <c r="G68" s="24"/>
      <c r="H68" s="24"/>
      <c r="I68" s="24"/>
      <c r="J68" s="23"/>
      <c r="K68" s="23"/>
      <c r="L68" s="23"/>
      <c r="M68" s="23"/>
      <c r="N68" s="23"/>
      <c r="O68" s="23"/>
      <c r="Q68" s="572"/>
    </row>
    <row r="69" spans="1:17" ht="9" customHeight="1">
      <c r="A69" s="188"/>
      <c r="C69" s="24"/>
      <c r="D69" s="24"/>
      <c r="E69" s="24"/>
      <c r="F69" s="24"/>
      <c r="G69" s="24"/>
      <c r="H69" s="24"/>
      <c r="I69" s="24"/>
      <c r="J69" s="23"/>
      <c r="K69" s="23"/>
      <c r="L69" s="23"/>
      <c r="M69" s="23"/>
      <c r="N69" s="23"/>
      <c r="O69" s="23"/>
      <c r="Q69" s="572"/>
    </row>
    <row r="70" spans="1:17" ht="9" customHeight="1">
      <c r="A70" s="22"/>
      <c r="C70" s="24"/>
      <c r="D70" s="24"/>
      <c r="E70" s="24"/>
      <c r="F70" s="24"/>
      <c r="G70" s="24"/>
      <c r="H70" s="24"/>
      <c r="I70" s="24"/>
      <c r="J70" s="23"/>
      <c r="K70" s="23"/>
      <c r="L70" s="23"/>
      <c r="M70" s="23"/>
      <c r="N70" s="23"/>
      <c r="O70" s="23"/>
      <c r="Q70" s="572"/>
    </row>
    <row r="71" spans="1:17" ht="9" customHeight="1">
      <c r="A71" s="22"/>
      <c r="C71" s="24"/>
      <c r="D71" s="24"/>
      <c r="E71" s="24"/>
      <c r="F71" s="24"/>
      <c r="G71" s="24"/>
      <c r="H71" s="24"/>
      <c r="I71" s="24"/>
      <c r="J71" s="23"/>
      <c r="K71" s="23"/>
      <c r="L71" s="23"/>
      <c r="M71" s="23"/>
      <c r="N71" s="23"/>
      <c r="O71" s="23"/>
      <c r="Q71" s="572"/>
    </row>
    <row r="72" spans="1:17" ht="9" customHeight="1">
      <c r="A72" s="22"/>
      <c r="C72" s="24"/>
      <c r="D72" s="24"/>
      <c r="E72" s="24"/>
      <c r="F72" s="24"/>
      <c r="G72" s="24"/>
      <c r="H72" s="24"/>
      <c r="I72" s="24"/>
      <c r="J72" s="23"/>
      <c r="K72" s="23"/>
      <c r="L72" s="23"/>
      <c r="M72" s="23"/>
      <c r="N72" s="23"/>
      <c r="O72" s="23"/>
      <c r="Q72" s="572"/>
    </row>
    <row r="73" spans="1:17" ht="9" customHeight="1">
      <c r="A73" s="22"/>
      <c r="C73" s="24"/>
      <c r="D73" s="24"/>
      <c r="E73" s="24"/>
      <c r="F73" s="24"/>
      <c r="G73" s="24"/>
      <c r="H73" s="24"/>
      <c r="I73" s="24"/>
      <c r="J73" s="23"/>
      <c r="K73" s="23"/>
      <c r="L73" s="23"/>
      <c r="M73" s="23"/>
      <c r="N73" s="23"/>
      <c r="O73" s="23"/>
      <c r="Q73" s="572"/>
    </row>
    <row r="74" spans="1:17" ht="9" customHeight="1">
      <c r="A74" s="186"/>
      <c r="C74" s="24"/>
      <c r="D74" s="24"/>
      <c r="E74" s="24"/>
      <c r="F74" s="24"/>
      <c r="G74" s="24"/>
      <c r="H74" s="24"/>
      <c r="I74" s="24"/>
      <c r="J74" s="23"/>
      <c r="K74" s="23"/>
      <c r="L74" s="23"/>
      <c r="M74" s="23"/>
      <c r="N74" s="23"/>
      <c r="O74" s="23"/>
      <c r="Q74" s="572"/>
    </row>
    <row r="75" spans="1:17" ht="9" customHeight="1">
      <c r="A75" s="188"/>
      <c r="C75" s="24"/>
      <c r="D75" s="24"/>
      <c r="E75" s="24"/>
      <c r="F75" s="24"/>
      <c r="G75" s="24"/>
      <c r="H75" s="24"/>
      <c r="I75" s="24"/>
      <c r="J75" s="23"/>
      <c r="K75" s="23"/>
      <c r="L75" s="23"/>
      <c r="M75" s="23"/>
      <c r="N75" s="23"/>
      <c r="O75" s="23"/>
      <c r="Q75" s="572"/>
    </row>
    <row r="76" spans="1:17" ht="9" customHeight="1">
      <c r="A76" s="22"/>
      <c r="C76" s="24"/>
      <c r="D76" s="24"/>
      <c r="E76" s="24"/>
      <c r="F76" s="24"/>
      <c r="G76" s="24"/>
      <c r="H76" s="24"/>
      <c r="I76" s="24"/>
      <c r="J76" s="23"/>
      <c r="K76" s="23"/>
      <c r="L76" s="23"/>
      <c r="M76" s="23"/>
      <c r="N76" s="23"/>
      <c r="O76" s="23"/>
      <c r="Q76" s="572"/>
    </row>
    <row r="77" spans="1:17" ht="9" customHeight="1">
      <c r="A77" s="22"/>
      <c r="C77" s="24"/>
      <c r="D77" s="24"/>
      <c r="E77" s="24"/>
      <c r="F77" s="24"/>
      <c r="G77" s="24"/>
      <c r="H77" s="24"/>
      <c r="I77" s="24"/>
      <c r="J77" s="23"/>
      <c r="K77" s="23"/>
      <c r="L77" s="23"/>
      <c r="M77" s="23"/>
      <c r="N77" s="23"/>
      <c r="O77" s="23"/>
      <c r="Q77" s="572"/>
    </row>
    <row r="78" spans="1:17" ht="9" customHeight="1">
      <c r="A78" s="22"/>
      <c r="C78" s="48"/>
      <c r="D78" s="48"/>
      <c r="E78" s="48"/>
      <c r="F78" s="48"/>
      <c r="G78" s="48"/>
      <c r="H78" s="48"/>
      <c r="I78" s="48"/>
      <c r="Q78" s="572"/>
    </row>
    <row r="79" spans="1:17" ht="9" customHeight="1">
      <c r="A79" s="22"/>
      <c r="C79" s="48"/>
      <c r="D79" s="48"/>
      <c r="E79" s="48"/>
      <c r="F79" s="48"/>
      <c r="G79" s="48"/>
      <c r="H79" s="48"/>
      <c r="I79" s="48"/>
      <c r="Q79" s="572"/>
    </row>
    <row r="80" spans="1:17" ht="9" customHeight="1">
      <c r="A80" s="22"/>
      <c r="C80" s="48"/>
      <c r="D80" s="48"/>
      <c r="E80" s="48"/>
      <c r="F80" s="48"/>
      <c r="G80" s="48"/>
      <c r="H80" s="48"/>
      <c r="I80" s="48"/>
      <c r="Q80" s="572"/>
    </row>
    <row r="81" spans="1:17" ht="9" customHeight="1">
      <c r="A81" s="22"/>
      <c r="C81" s="48"/>
      <c r="D81" s="48"/>
      <c r="E81" s="48"/>
      <c r="F81" s="48"/>
      <c r="G81" s="48"/>
      <c r="H81" s="48"/>
      <c r="I81" s="48"/>
      <c r="Q81" s="572"/>
    </row>
    <row r="82" spans="1:17" ht="9" customHeight="1">
      <c r="A82" s="22"/>
      <c r="C82" s="48"/>
      <c r="D82" s="48"/>
      <c r="E82" s="48"/>
      <c r="F82" s="48"/>
      <c r="G82" s="48"/>
      <c r="H82" s="48"/>
      <c r="I82" s="48"/>
      <c r="Q82" s="572"/>
    </row>
    <row r="83" spans="1:17" ht="9" customHeight="1">
      <c r="A83" s="22"/>
      <c r="C83" s="48"/>
      <c r="D83" s="48"/>
      <c r="E83" s="48"/>
      <c r="F83" s="48"/>
      <c r="G83" s="48"/>
      <c r="H83" s="48"/>
      <c r="I83" s="48"/>
      <c r="Q83" s="572"/>
    </row>
    <row r="84" spans="1:17" ht="9" customHeight="1">
      <c r="A84" s="186"/>
      <c r="C84" s="48"/>
      <c r="D84" s="48"/>
      <c r="E84" s="48"/>
      <c r="F84" s="48"/>
      <c r="G84" s="48"/>
      <c r="H84" s="48"/>
      <c r="I84" s="48"/>
      <c r="Q84" s="572"/>
    </row>
    <row r="85" spans="1:17" ht="9" customHeight="1">
      <c r="A85" s="188"/>
      <c r="C85" s="48"/>
      <c r="D85" s="48"/>
      <c r="E85" s="48"/>
      <c r="F85" s="48"/>
      <c r="G85" s="48"/>
      <c r="H85" s="48"/>
      <c r="I85" s="48"/>
      <c r="Q85" s="572"/>
    </row>
    <row r="86" spans="1:17" ht="9" customHeight="1">
      <c r="A86" s="22"/>
      <c r="C86" s="48"/>
      <c r="D86" s="48"/>
      <c r="E86" s="48"/>
      <c r="F86" s="48"/>
      <c r="G86" s="48"/>
      <c r="H86" s="48"/>
      <c r="I86" s="48"/>
      <c r="Q86" s="572"/>
    </row>
    <row r="87" spans="1:17" ht="9" customHeight="1">
      <c r="A87" s="22"/>
      <c r="C87" s="48"/>
      <c r="D87" s="48"/>
      <c r="E87" s="48"/>
      <c r="F87" s="48"/>
      <c r="G87" s="48"/>
      <c r="H87" s="48"/>
      <c r="I87" s="48"/>
      <c r="Q87" s="572"/>
    </row>
    <row r="88" spans="1:17" ht="9" customHeight="1">
      <c r="A88" s="22"/>
      <c r="C88" s="48"/>
      <c r="D88" s="48"/>
      <c r="E88" s="48"/>
      <c r="F88" s="48"/>
      <c r="G88" s="48"/>
      <c r="H88" s="48"/>
      <c r="I88" s="48"/>
      <c r="Q88" s="572"/>
    </row>
    <row r="89" spans="1:17" ht="9" customHeight="1">
      <c r="A89" s="22"/>
      <c r="C89" s="48"/>
      <c r="D89" s="48"/>
      <c r="E89" s="48"/>
      <c r="F89" s="48"/>
      <c r="G89" s="48"/>
      <c r="H89" s="48"/>
      <c r="I89" s="48"/>
      <c r="Q89" s="572"/>
    </row>
    <row r="90" spans="1:17" ht="9" customHeight="1">
      <c r="A90" s="22"/>
      <c r="C90" s="48"/>
      <c r="D90" s="48"/>
      <c r="E90" s="48"/>
      <c r="F90" s="48"/>
      <c r="G90" s="48"/>
      <c r="H90" s="48"/>
      <c r="I90" s="48"/>
      <c r="Q90" s="572"/>
    </row>
    <row r="91" spans="1:17" ht="9" customHeight="1">
      <c r="A91" s="22"/>
      <c r="C91" s="48"/>
      <c r="D91" s="48"/>
      <c r="E91" s="48"/>
      <c r="F91" s="48"/>
      <c r="G91" s="48"/>
      <c r="H91" s="48"/>
      <c r="I91" s="48"/>
      <c r="Q91" s="572"/>
    </row>
    <row r="92" spans="1:17" ht="9" customHeight="1">
      <c r="A92" s="22"/>
      <c r="C92" s="48"/>
      <c r="D92" s="48"/>
      <c r="E92" s="48"/>
      <c r="F92" s="48"/>
      <c r="G92" s="48"/>
      <c r="H92" s="48"/>
      <c r="I92" s="48"/>
      <c r="Q92" s="572"/>
    </row>
    <row r="93" spans="1:17" ht="9" customHeight="1">
      <c r="A93" s="22"/>
      <c r="C93" s="48"/>
      <c r="D93" s="48"/>
      <c r="E93" s="48"/>
      <c r="F93" s="48"/>
      <c r="G93" s="48"/>
      <c r="H93" s="48"/>
      <c r="I93" s="48"/>
      <c r="Q93" s="572"/>
    </row>
    <row r="94" spans="1:17" ht="9" customHeight="1">
      <c r="A94" s="22"/>
      <c r="C94" s="48"/>
      <c r="D94" s="48"/>
      <c r="E94" s="48"/>
      <c r="F94" s="48"/>
      <c r="G94" s="48"/>
      <c r="H94" s="48"/>
      <c r="I94" s="48"/>
      <c r="Q94" s="572"/>
    </row>
    <row r="95" spans="1:17" ht="9" customHeight="1">
      <c r="A95" s="188"/>
      <c r="C95" s="48"/>
      <c r="D95" s="48"/>
      <c r="E95" s="48"/>
      <c r="F95" s="48"/>
      <c r="G95" s="48"/>
      <c r="H95" s="48"/>
      <c r="I95" s="48"/>
      <c r="Q95" s="572"/>
    </row>
    <row r="96" spans="1:17" ht="9" customHeight="1">
      <c r="A96" s="22"/>
      <c r="C96" s="48"/>
      <c r="D96" s="48"/>
      <c r="E96" s="48"/>
      <c r="F96" s="48"/>
      <c r="G96" s="48"/>
      <c r="H96" s="48"/>
      <c r="I96" s="48"/>
      <c r="Q96" s="572"/>
    </row>
    <row r="97" spans="1:17" ht="9" customHeight="1">
      <c r="A97" s="22"/>
      <c r="C97" s="48"/>
      <c r="D97" s="48"/>
      <c r="E97" s="48"/>
      <c r="F97" s="48"/>
      <c r="G97" s="48"/>
      <c r="H97" s="48"/>
      <c r="I97" s="48"/>
      <c r="Q97" s="572"/>
    </row>
    <row r="98" spans="1:17" ht="9" customHeight="1">
      <c r="A98" s="22"/>
      <c r="C98" s="48"/>
      <c r="D98" s="48"/>
      <c r="E98" s="48"/>
      <c r="F98" s="48"/>
      <c r="G98" s="48"/>
      <c r="H98" s="48"/>
      <c r="I98" s="48"/>
      <c r="Q98" s="572"/>
    </row>
    <row r="99" spans="1:17">
      <c r="A99" s="189"/>
      <c r="C99" s="48"/>
      <c r="D99" s="48"/>
      <c r="E99" s="48"/>
      <c r="F99" s="48"/>
      <c r="G99" s="48"/>
      <c r="H99" s="48"/>
      <c r="I99" s="48"/>
      <c r="Q99" s="572"/>
    </row>
    <row r="100" spans="1:17">
      <c r="A100" s="189"/>
      <c r="C100" s="48"/>
      <c r="D100" s="48"/>
      <c r="E100" s="48"/>
      <c r="F100" s="48"/>
      <c r="G100" s="48"/>
      <c r="H100" s="48"/>
      <c r="I100" s="48"/>
      <c r="Q100" s="572"/>
    </row>
    <row r="101" spans="1:17">
      <c r="A101" s="189"/>
      <c r="C101" s="48"/>
      <c r="D101" s="48"/>
      <c r="E101" s="48"/>
      <c r="F101" s="48"/>
      <c r="G101" s="48"/>
      <c r="H101" s="48"/>
      <c r="I101" s="48"/>
      <c r="Q101" s="572"/>
    </row>
    <row r="102" spans="1:17">
      <c r="A102" s="189"/>
      <c r="C102" s="48"/>
      <c r="D102" s="48"/>
      <c r="E102" s="48"/>
      <c r="F102" s="48"/>
      <c r="G102" s="48"/>
      <c r="H102" s="48"/>
      <c r="I102" s="48"/>
      <c r="Q102" s="572"/>
    </row>
    <row r="103" spans="1:17">
      <c r="A103" s="189"/>
      <c r="C103" s="48"/>
      <c r="D103" s="48"/>
      <c r="E103" s="48"/>
      <c r="F103" s="48"/>
      <c r="G103" s="48"/>
      <c r="H103" s="48"/>
      <c r="I103" s="48"/>
      <c r="Q103" s="572"/>
    </row>
    <row r="104" spans="1:17">
      <c r="A104" s="189"/>
      <c r="C104" s="48"/>
      <c r="D104" s="48"/>
      <c r="E104" s="48"/>
      <c r="F104" s="48"/>
      <c r="G104" s="48"/>
      <c r="H104" s="48"/>
      <c r="I104" s="48"/>
      <c r="Q104" s="572"/>
    </row>
    <row r="105" spans="1:17">
      <c r="A105" s="189"/>
      <c r="C105" s="48"/>
      <c r="D105" s="48"/>
      <c r="E105" s="48"/>
      <c r="F105" s="48"/>
      <c r="G105" s="48"/>
      <c r="H105" s="48"/>
      <c r="I105" s="48"/>
      <c r="Q105" s="572"/>
    </row>
    <row r="106" spans="1:17" ht="15.75">
      <c r="A106" s="190"/>
      <c r="C106" s="48"/>
      <c r="D106" s="48"/>
      <c r="E106" s="48"/>
      <c r="F106" s="48"/>
      <c r="G106" s="48"/>
      <c r="H106" s="48"/>
      <c r="I106" s="48"/>
      <c r="Q106" s="572"/>
    </row>
    <row r="107" spans="1:17" ht="15.75">
      <c r="A107" s="190"/>
      <c r="C107" s="48"/>
      <c r="D107" s="48"/>
      <c r="E107" s="48"/>
      <c r="F107" s="48"/>
      <c r="G107" s="48"/>
      <c r="H107" s="48"/>
      <c r="I107" s="48"/>
      <c r="Q107" s="572"/>
    </row>
    <row r="108" spans="1:17" ht="15.75">
      <c r="A108" s="190"/>
      <c r="C108" s="48"/>
      <c r="D108" s="48"/>
      <c r="E108" s="48"/>
      <c r="F108" s="48"/>
      <c r="G108" s="48"/>
      <c r="H108" s="48"/>
      <c r="I108" s="48"/>
      <c r="Q108" s="572"/>
    </row>
    <row r="109" spans="1:17" ht="15.75">
      <c r="A109" s="190"/>
      <c r="C109" s="48"/>
      <c r="D109" s="48"/>
      <c r="E109" s="48"/>
      <c r="F109" s="48"/>
      <c r="G109" s="48"/>
      <c r="H109" s="48"/>
      <c r="I109" s="48"/>
      <c r="Q109" s="572"/>
    </row>
    <row r="110" spans="1:17" ht="15.75">
      <c r="A110" s="190"/>
      <c r="C110" s="48"/>
      <c r="D110" s="48"/>
      <c r="E110" s="48"/>
      <c r="F110" s="48"/>
      <c r="G110" s="48"/>
      <c r="H110" s="48"/>
      <c r="I110" s="48"/>
      <c r="Q110" s="572"/>
    </row>
    <row r="111" spans="1:17" ht="15.75">
      <c r="A111" s="190"/>
      <c r="C111" s="48"/>
      <c r="D111" s="48"/>
      <c r="E111" s="48"/>
      <c r="F111" s="48"/>
      <c r="G111" s="48"/>
      <c r="H111" s="48"/>
      <c r="I111" s="48"/>
      <c r="Q111" s="572"/>
    </row>
    <row r="112" spans="1:17" ht="15.75">
      <c r="A112" s="190"/>
      <c r="C112" s="48"/>
      <c r="D112" s="48"/>
      <c r="E112" s="48"/>
      <c r="F112" s="48"/>
      <c r="G112" s="48"/>
      <c r="H112" s="48"/>
      <c r="I112" s="48"/>
      <c r="Q112" s="572"/>
    </row>
    <row r="113" spans="1:17" ht="15.75">
      <c r="A113" s="190"/>
      <c r="C113" s="48"/>
      <c r="D113" s="48"/>
      <c r="E113" s="48"/>
      <c r="F113" s="48"/>
      <c r="G113" s="48"/>
      <c r="H113" s="48"/>
      <c r="I113" s="48"/>
      <c r="Q113" s="572"/>
    </row>
    <row r="114" spans="1:17" ht="15.75">
      <c r="A114" s="190"/>
      <c r="C114" s="48"/>
      <c r="D114" s="48"/>
      <c r="E114" s="48"/>
      <c r="F114" s="48"/>
      <c r="G114" s="48"/>
      <c r="H114" s="48"/>
      <c r="I114" s="48"/>
      <c r="Q114" s="572"/>
    </row>
    <row r="115" spans="1:17" ht="15.75">
      <c r="A115" s="190"/>
      <c r="C115" s="48"/>
      <c r="D115" s="48"/>
      <c r="E115" s="48"/>
      <c r="F115" s="48"/>
      <c r="G115" s="48"/>
      <c r="H115" s="48"/>
      <c r="I115" s="48"/>
      <c r="Q115" s="572"/>
    </row>
    <row r="116" spans="1:17" ht="15.75">
      <c r="A116" s="190"/>
      <c r="C116" s="48"/>
      <c r="D116" s="48"/>
      <c r="E116" s="48"/>
      <c r="F116" s="48"/>
      <c r="G116" s="48"/>
      <c r="H116" s="48"/>
      <c r="I116" s="48"/>
      <c r="Q116" s="572"/>
    </row>
    <row r="117" spans="1:17" ht="15.75">
      <c r="A117" s="190"/>
      <c r="C117" s="48"/>
      <c r="D117" s="48"/>
      <c r="E117" s="48"/>
      <c r="F117" s="48"/>
      <c r="G117" s="48"/>
      <c r="H117" s="48"/>
      <c r="I117" s="48"/>
      <c r="Q117" s="572"/>
    </row>
    <row r="118" spans="1:17" ht="15.75">
      <c r="A118" s="190"/>
      <c r="C118" s="48"/>
      <c r="D118" s="48"/>
      <c r="E118" s="48"/>
      <c r="F118" s="48"/>
      <c r="G118" s="48"/>
      <c r="H118" s="48"/>
      <c r="I118" s="48"/>
      <c r="Q118" s="572"/>
    </row>
    <row r="119" spans="1:17" ht="15.75">
      <c r="A119" s="190"/>
      <c r="C119" s="48"/>
      <c r="D119" s="48"/>
      <c r="E119" s="48"/>
      <c r="F119" s="48"/>
      <c r="G119" s="48"/>
      <c r="H119" s="48"/>
      <c r="I119" s="48"/>
      <c r="Q119" s="572"/>
    </row>
    <row r="120" spans="1:17" ht="15.75">
      <c r="A120" s="190"/>
      <c r="C120" s="48"/>
      <c r="D120" s="48"/>
      <c r="E120" s="48"/>
      <c r="F120" s="48"/>
      <c r="G120" s="48"/>
      <c r="H120" s="48"/>
      <c r="I120" s="48"/>
      <c r="Q120" s="572"/>
    </row>
    <row r="121" spans="1:17" ht="15.75">
      <c r="A121" s="190"/>
      <c r="C121" s="48"/>
      <c r="D121" s="48"/>
      <c r="E121" s="48"/>
      <c r="F121" s="48"/>
      <c r="G121" s="48"/>
      <c r="H121" s="48"/>
      <c r="I121" s="48"/>
      <c r="Q121" s="572"/>
    </row>
    <row r="122" spans="1:17" ht="15.75">
      <c r="A122" s="190"/>
      <c r="C122" s="48"/>
      <c r="D122" s="48"/>
      <c r="E122" s="48"/>
      <c r="F122" s="48"/>
      <c r="G122" s="48"/>
      <c r="H122" s="48"/>
      <c r="I122" s="48"/>
      <c r="Q122" s="572"/>
    </row>
    <row r="123" spans="1:17" ht="15.75">
      <c r="A123" s="190"/>
      <c r="C123" s="48"/>
      <c r="D123" s="48"/>
      <c r="E123" s="48"/>
      <c r="F123" s="48"/>
      <c r="G123" s="48"/>
      <c r="H123" s="48"/>
      <c r="I123" s="48"/>
      <c r="Q123" s="572"/>
    </row>
    <row r="124" spans="1:17" ht="15.75">
      <c r="A124" s="190"/>
      <c r="C124" s="48"/>
      <c r="D124" s="48"/>
      <c r="E124" s="48"/>
      <c r="F124" s="48"/>
      <c r="G124" s="48"/>
      <c r="H124" s="48"/>
      <c r="I124" s="48"/>
      <c r="Q124" s="572"/>
    </row>
    <row r="125" spans="1:17" ht="15.75">
      <c r="A125" s="190"/>
      <c r="C125" s="48"/>
      <c r="D125" s="48"/>
      <c r="E125" s="48"/>
      <c r="F125" s="48"/>
      <c r="G125" s="48"/>
      <c r="H125" s="48"/>
      <c r="I125" s="48"/>
      <c r="Q125" s="572"/>
    </row>
    <row r="126" spans="1:17" ht="15.75">
      <c r="A126" s="190"/>
      <c r="C126" s="48"/>
      <c r="D126" s="48"/>
      <c r="E126" s="48"/>
      <c r="F126" s="48"/>
      <c r="G126" s="48"/>
      <c r="H126" s="48"/>
      <c r="I126" s="48"/>
      <c r="Q126" s="572"/>
    </row>
    <row r="127" spans="1:17" ht="15.75">
      <c r="A127" s="190"/>
      <c r="C127" s="48"/>
      <c r="D127" s="48"/>
      <c r="E127" s="48"/>
      <c r="F127" s="48"/>
      <c r="G127" s="48"/>
      <c r="H127" s="48"/>
      <c r="I127" s="48"/>
      <c r="Q127" s="572"/>
    </row>
    <row r="128" spans="1:17" ht="15.75">
      <c r="A128" s="190"/>
      <c r="C128" s="48"/>
      <c r="D128" s="48"/>
      <c r="E128" s="48"/>
      <c r="F128" s="48"/>
      <c r="G128" s="48"/>
      <c r="H128" s="48"/>
      <c r="I128" s="48"/>
      <c r="Q128" s="572"/>
    </row>
    <row r="129" spans="1:17" ht="15.75">
      <c r="A129" s="190"/>
      <c r="C129" s="48"/>
      <c r="D129" s="48"/>
      <c r="E129" s="48"/>
      <c r="F129" s="48"/>
      <c r="G129" s="48"/>
      <c r="H129" s="48"/>
      <c r="I129" s="48"/>
      <c r="Q129" s="572"/>
    </row>
    <row r="130" spans="1:17" ht="15.75">
      <c r="A130" s="190"/>
      <c r="C130" s="48"/>
      <c r="D130" s="48"/>
      <c r="E130" s="48"/>
      <c r="F130" s="48"/>
      <c r="G130" s="48"/>
      <c r="H130" s="48"/>
      <c r="I130" s="48"/>
      <c r="Q130" s="572"/>
    </row>
    <row r="131" spans="1:17" ht="15.75">
      <c r="A131" s="190"/>
      <c r="C131" s="48"/>
      <c r="D131" s="48"/>
      <c r="E131" s="48"/>
      <c r="F131" s="48"/>
      <c r="G131" s="48"/>
      <c r="H131" s="48"/>
      <c r="I131" s="48"/>
      <c r="Q131" s="572"/>
    </row>
    <row r="132" spans="1:17" ht="15.75">
      <c r="A132" s="190"/>
      <c r="C132" s="48"/>
      <c r="D132" s="48"/>
      <c r="E132" s="48"/>
      <c r="F132" s="48"/>
      <c r="G132" s="48"/>
      <c r="H132" s="48"/>
      <c r="I132" s="48"/>
      <c r="Q132" s="572"/>
    </row>
    <row r="133" spans="1:17" ht="15.75">
      <c r="A133" s="190"/>
      <c r="C133" s="48"/>
      <c r="D133" s="48"/>
      <c r="E133" s="48"/>
      <c r="F133" s="48"/>
      <c r="G133" s="48"/>
      <c r="H133" s="48"/>
      <c r="I133" s="48"/>
      <c r="Q133" s="572"/>
    </row>
    <row r="134" spans="1:17" ht="15.75">
      <c r="A134" s="190"/>
      <c r="C134" s="48"/>
      <c r="D134" s="48"/>
      <c r="E134" s="48"/>
      <c r="F134" s="48"/>
      <c r="G134" s="48"/>
      <c r="H134" s="48"/>
      <c r="I134" s="48"/>
      <c r="Q134" s="572"/>
    </row>
    <row r="135" spans="1:17" ht="15.75">
      <c r="A135" s="190"/>
      <c r="C135" s="48"/>
      <c r="D135" s="48"/>
      <c r="E135" s="48"/>
      <c r="F135" s="48"/>
      <c r="G135" s="48"/>
      <c r="H135" s="48"/>
      <c r="I135" s="48"/>
      <c r="Q135" s="572"/>
    </row>
    <row r="136" spans="1:17" ht="15.75">
      <c r="A136" s="190"/>
      <c r="C136" s="48"/>
      <c r="D136" s="48"/>
      <c r="E136" s="48"/>
      <c r="F136" s="48"/>
      <c r="G136" s="48"/>
      <c r="H136" s="48"/>
      <c r="I136" s="48"/>
      <c r="Q136" s="572"/>
    </row>
    <row r="137" spans="1:17" ht="15.75">
      <c r="A137" s="190"/>
      <c r="C137" s="48"/>
      <c r="D137" s="48"/>
      <c r="E137" s="48"/>
      <c r="F137" s="48"/>
      <c r="G137" s="48"/>
      <c r="H137" s="48"/>
      <c r="I137" s="48"/>
      <c r="Q137" s="572"/>
    </row>
    <row r="138" spans="1:17" ht="15.75">
      <c r="A138" s="190"/>
      <c r="C138" s="48"/>
      <c r="D138" s="48"/>
      <c r="E138" s="48"/>
      <c r="F138" s="48"/>
      <c r="G138" s="48"/>
      <c r="H138" s="48"/>
      <c r="I138" s="48"/>
      <c r="Q138" s="572"/>
    </row>
    <row r="139" spans="1:17" ht="15.75">
      <c r="A139" s="190"/>
      <c r="C139" s="48"/>
      <c r="D139" s="48"/>
      <c r="E139" s="48"/>
      <c r="F139" s="48"/>
      <c r="G139" s="48"/>
      <c r="H139" s="48"/>
      <c r="I139" s="48"/>
      <c r="Q139" s="572"/>
    </row>
    <row r="140" spans="1:17" ht="15.75">
      <c r="A140" s="190"/>
      <c r="C140" s="48"/>
      <c r="D140" s="48"/>
      <c r="E140" s="48"/>
      <c r="F140" s="48"/>
      <c r="G140" s="48"/>
      <c r="H140" s="48"/>
      <c r="I140" s="48"/>
      <c r="Q140" s="572"/>
    </row>
    <row r="141" spans="1:17" ht="15.75">
      <c r="A141" s="190"/>
      <c r="C141" s="48"/>
      <c r="D141" s="48"/>
      <c r="E141" s="48"/>
      <c r="F141" s="48"/>
      <c r="G141" s="48"/>
      <c r="H141" s="48"/>
      <c r="I141" s="48"/>
      <c r="Q141" s="572"/>
    </row>
    <row r="142" spans="1:17" ht="15.75">
      <c r="A142" s="190"/>
      <c r="C142" s="48"/>
      <c r="D142" s="48"/>
      <c r="E142" s="48"/>
      <c r="F142" s="48"/>
      <c r="G142" s="48"/>
      <c r="H142" s="48"/>
      <c r="I142" s="48"/>
      <c r="Q142" s="572"/>
    </row>
    <row r="143" spans="1:17" ht="15.75">
      <c r="A143" s="190"/>
      <c r="C143" s="48"/>
      <c r="D143" s="48"/>
      <c r="E143" s="48"/>
      <c r="F143" s="48"/>
      <c r="G143" s="48"/>
      <c r="H143" s="48"/>
      <c r="I143" s="48"/>
      <c r="Q143" s="572"/>
    </row>
    <row r="144" spans="1:17" ht="15.75">
      <c r="A144" s="190"/>
      <c r="C144" s="48"/>
      <c r="D144" s="48"/>
      <c r="E144" s="48"/>
      <c r="F144" s="48"/>
      <c r="G144" s="48"/>
      <c r="H144" s="48"/>
      <c r="I144" s="48"/>
      <c r="Q144" s="572"/>
    </row>
    <row r="145" spans="1:17" ht="15.75">
      <c r="A145" s="190"/>
      <c r="C145" s="48"/>
      <c r="D145" s="48"/>
      <c r="E145" s="48"/>
      <c r="F145" s="48"/>
      <c r="G145" s="48"/>
      <c r="H145" s="48"/>
      <c r="I145" s="48"/>
      <c r="Q145" s="572"/>
    </row>
    <row r="146" spans="1:17" ht="15.75">
      <c r="A146" s="190"/>
      <c r="C146" s="48"/>
      <c r="D146" s="48"/>
      <c r="E146" s="48"/>
      <c r="F146" s="48"/>
      <c r="G146" s="48"/>
      <c r="H146" s="48"/>
      <c r="I146" s="48"/>
      <c r="Q146" s="572"/>
    </row>
    <row r="147" spans="1:17" ht="15.75">
      <c r="A147" s="190"/>
      <c r="C147" s="48"/>
      <c r="D147" s="48"/>
      <c r="E147" s="48"/>
      <c r="F147" s="48"/>
      <c r="G147" s="48"/>
      <c r="H147" s="48"/>
      <c r="I147" s="48"/>
      <c r="Q147" s="572"/>
    </row>
    <row r="148" spans="1:17" ht="15.75">
      <c r="A148" s="190"/>
      <c r="C148" s="48"/>
      <c r="D148" s="48"/>
      <c r="E148" s="48"/>
      <c r="F148" s="48"/>
      <c r="G148" s="48"/>
      <c r="H148" s="48"/>
      <c r="I148" s="48"/>
      <c r="Q148" s="572"/>
    </row>
    <row r="149" spans="1:17" ht="15.75">
      <c r="A149" s="190"/>
      <c r="C149" s="48"/>
      <c r="D149" s="48"/>
      <c r="E149" s="48"/>
      <c r="F149" s="48"/>
      <c r="G149" s="48"/>
      <c r="H149" s="48"/>
      <c r="I149" s="48"/>
      <c r="Q149" s="572"/>
    </row>
    <row r="150" spans="1:17" ht="15.75">
      <c r="A150" s="190"/>
      <c r="C150" s="48"/>
      <c r="D150" s="48"/>
      <c r="E150" s="48"/>
      <c r="F150" s="48"/>
      <c r="G150" s="48"/>
      <c r="H150" s="48"/>
      <c r="I150" s="48"/>
      <c r="Q150" s="572"/>
    </row>
    <row r="151" spans="1:17" ht="15.75">
      <c r="A151" s="190"/>
      <c r="C151" s="48"/>
      <c r="D151" s="48"/>
      <c r="E151" s="48"/>
      <c r="F151" s="48"/>
      <c r="G151" s="48"/>
      <c r="H151" s="48"/>
      <c r="I151" s="48"/>
      <c r="Q151" s="572"/>
    </row>
    <row r="152" spans="1:17" ht="15.75">
      <c r="A152" s="190"/>
      <c r="C152" s="48"/>
      <c r="D152" s="48"/>
      <c r="E152" s="48"/>
      <c r="F152" s="48"/>
      <c r="G152" s="48"/>
      <c r="H152" s="48"/>
      <c r="I152" s="48"/>
      <c r="Q152" s="572"/>
    </row>
    <row r="153" spans="1:17" ht="15.75">
      <c r="A153" s="190"/>
      <c r="C153" s="48"/>
      <c r="D153" s="48"/>
      <c r="E153" s="48"/>
      <c r="F153" s="48"/>
      <c r="G153" s="48"/>
      <c r="H153" s="48"/>
      <c r="I153" s="48"/>
      <c r="Q153" s="572"/>
    </row>
    <row r="154" spans="1:17" ht="15.75">
      <c r="A154" s="190"/>
      <c r="C154" s="48"/>
      <c r="D154" s="48"/>
      <c r="E154" s="48"/>
      <c r="F154" s="48"/>
      <c r="G154" s="48"/>
      <c r="H154" s="48"/>
      <c r="I154" s="48"/>
      <c r="Q154" s="572"/>
    </row>
    <row r="155" spans="1:17" ht="15.75">
      <c r="A155" s="190"/>
      <c r="C155" s="48"/>
      <c r="D155" s="48"/>
      <c r="E155" s="48"/>
      <c r="F155" s="48"/>
      <c r="G155" s="48"/>
      <c r="H155" s="48"/>
      <c r="I155" s="48"/>
      <c r="Q155" s="572"/>
    </row>
    <row r="156" spans="1:17" ht="15.75">
      <c r="A156" s="190"/>
      <c r="C156" s="48"/>
      <c r="D156" s="48"/>
      <c r="E156" s="48"/>
      <c r="F156" s="48"/>
      <c r="G156" s="48"/>
      <c r="H156" s="48"/>
      <c r="I156" s="48"/>
      <c r="Q156" s="572"/>
    </row>
    <row r="157" spans="1:17" ht="15.75">
      <c r="A157" s="190"/>
      <c r="C157" s="48"/>
      <c r="D157" s="48"/>
      <c r="E157" s="48"/>
      <c r="F157" s="48"/>
      <c r="G157" s="48"/>
      <c r="H157" s="48"/>
      <c r="I157" s="48"/>
      <c r="Q157" s="572"/>
    </row>
    <row r="158" spans="1:17" ht="15.75">
      <c r="A158" s="190"/>
      <c r="C158" s="48"/>
      <c r="D158" s="48"/>
      <c r="E158" s="48"/>
      <c r="F158" s="48"/>
      <c r="G158" s="48"/>
      <c r="H158" s="48"/>
      <c r="I158" s="48"/>
      <c r="Q158" s="572"/>
    </row>
    <row r="159" spans="1:17" ht="15.75">
      <c r="A159" s="190"/>
      <c r="C159" s="48"/>
      <c r="D159" s="48"/>
      <c r="E159" s="48"/>
      <c r="F159" s="48"/>
      <c r="G159" s="48"/>
      <c r="H159" s="48"/>
      <c r="I159" s="48"/>
      <c r="Q159" s="572"/>
    </row>
    <row r="160" spans="1:17" ht="15.75">
      <c r="A160" s="190"/>
      <c r="C160" s="48"/>
      <c r="D160" s="48"/>
      <c r="E160" s="48"/>
      <c r="F160" s="48"/>
      <c r="G160" s="48"/>
      <c r="H160" s="48"/>
      <c r="I160" s="48"/>
      <c r="Q160" s="572"/>
    </row>
    <row r="161" spans="1:17" ht="15.75">
      <c r="A161" s="190"/>
      <c r="C161" s="48"/>
      <c r="D161" s="48"/>
      <c r="E161" s="48"/>
      <c r="F161" s="48"/>
      <c r="G161" s="48"/>
      <c r="H161" s="48"/>
      <c r="I161" s="48"/>
      <c r="Q161" s="572"/>
    </row>
    <row r="162" spans="1:17" ht="15.75">
      <c r="A162" s="190"/>
      <c r="C162" s="48"/>
      <c r="D162" s="48"/>
      <c r="E162" s="48"/>
      <c r="F162" s="48"/>
      <c r="G162" s="48"/>
      <c r="H162" s="48"/>
      <c r="I162" s="48"/>
      <c r="Q162" s="572"/>
    </row>
    <row r="163" spans="1:17" ht="15.75">
      <c r="A163" s="190"/>
      <c r="C163" s="48"/>
      <c r="D163" s="48"/>
      <c r="E163" s="48"/>
      <c r="F163" s="48"/>
      <c r="G163" s="48"/>
      <c r="H163" s="48"/>
      <c r="I163" s="48"/>
      <c r="Q163" s="572"/>
    </row>
    <row r="164" spans="1:17" ht="15.75">
      <c r="A164" s="190"/>
      <c r="C164" s="48"/>
      <c r="D164" s="48"/>
      <c r="E164" s="48"/>
      <c r="F164" s="48"/>
      <c r="G164" s="48"/>
      <c r="H164" s="48"/>
      <c r="I164" s="48"/>
      <c r="Q164" s="572"/>
    </row>
    <row r="165" spans="1:17" ht="15.75">
      <c r="A165" s="190"/>
      <c r="C165" s="48"/>
      <c r="D165" s="48"/>
      <c r="E165" s="48"/>
      <c r="F165" s="48"/>
      <c r="G165" s="48"/>
      <c r="H165" s="48"/>
      <c r="I165" s="48"/>
      <c r="Q165" s="572"/>
    </row>
    <row r="166" spans="1:17" ht="15.75">
      <c r="A166" s="190"/>
      <c r="C166" s="48"/>
      <c r="D166" s="48"/>
      <c r="E166" s="48"/>
      <c r="F166" s="48"/>
      <c r="G166" s="48"/>
      <c r="H166" s="48"/>
      <c r="I166" s="48"/>
      <c r="Q166" s="572"/>
    </row>
    <row r="167" spans="1:17" ht="15.75">
      <c r="A167" s="190"/>
      <c r="C167" s="48"/>
      <c r="D167" s="48"/>
      <c r="E167" s="48"/>
      <c r="F167" s="48"/>
      <c r="G167" s="48"/>
      <c r="H167" s="48"/>
      <c r="I167" s="48"/>
      <c r="Q167" s="572"/>
    </row>
    <row r="168" spans="1:17" ht="15.75">
      <c r="A168" s="190"/>
      <c r="C168" s="48"/>
      <c r="D168" s="48"/>
      <c r="E168" s="48"/>
      <c r="F168" s="48"/>
      <c r="G168" s="48"/>
      <c r="H168" s="48"/>
      <c r="I168" s="48"/>
      <c r="Q168" s="572"/>
    </row>
    <row r="169" spans="1:17" ht="15.75">
      <c r="A169" s="190"/>
      <c r="C169" s="48"/>
      <c r="D169" s="48"/>
      <c r="E169" s="48"/>
      <c r="F169" s="48"/>
      <c r="G169" s="48"/>
      <c r="H169" s="48"/>
      <c r="I169" s="48"/>
      <c r="Q169" s="572"/>
    </row>
    <row r="170" spans="1:17" ht="15.75">
      <c r="A170" s="190"/>
      <c r="C170" s="48"/>
      <c r="D170" s="48"/>
      <c r="E170" s="48"/>
      <c r="F170" s="48"/>
      <c r="G170" s="48"/>
      <c r="H170" s="48"/>
      <c r="I170" s="48"/>
      <c r="Q170" s="572"/>
    </row>
    <row r="171" spans="1:17" ht="15.75">
      <c r="A171" s="190"/>
      <c r="C171" s="48"/>
      <c r="D171" s="48"/>
      <c r="E171" s="48"/>
      <c r="F171" s="48"/>
      <c r="G171" s="48"/>
      <c r="H171" s="48"/>
      <c r="I171" s="48"/>
      <c r="Q171" s="572"/>
    </row>
    <row r="172" spans="1:17" ht="15.75">
      <c r="A172" s="190"/>
      <c r="C172" s="48"/>
      <c r="D172" s="48"/>
      <c r="E172" s="48"/>
      <c r="F172" s="48"/>
      <c r="G172" s="48"/>
      <c r="H172" s="48"/>
      <c r="I172" s="48"/>
      <c r="Q172" s="572"/>
    </row>
    <row r="173" spans="1:17" ht="15.75">
      <c r="A173" s="190"/>
      <c r="C173" s="48"/>
      <c r="D173" s="48"/>
      <c r="E173" s="48"/>
      <c r="F173" s="48"/>
      <c r="G173" s="48"/>
      <c r="H173" s="48"/>
      <c r="I173" s="48"/>
      <c r="Q173" s="572"/>
    </row>
    <row r="174" spans="1:17" ht="15.75">
      <c r="A174" s="190"/>
      <c r="C174" s="48"/>
      <c r="D174" s="48"/>
      <c r="E174" s="48"/>
      <c r="F174" s="48"/>
      <c r="G174" s="48"/>
      <c r="H174" s="48"/>
      <c r="I174" s="48"/>
      <c r="Q174" s="572"/>
    </row>
    <row r="175" spans="1:17" ht="15.75">
      <c r="A175" s="190"/>
      <c r="C175" s="48"/>
      <c r="D175" s="48"/>
      <c r="E175" s="48"/>
      <c r="F175" s="48"/>
      <c r="G175" s="48"/>
      <c r="H175" s="48"/>
      <c r="I175" s="48"/>
      <c r="Q175" s="572"/>
    </row>
    <row r="176" spans="1:17" ht="15.75">
      <c r="A176" s="190"/>
      <c r="C176" s="48"/>
      <c r="D176" s="48"/>
      <c r="E176" s="48"/>
      <c r="F176" s="48"/>
      <c r="G176" s="48"/>
      <c r="H176" s="48"/>
      <c r="I176" s="48"/>
      <c r="Q176" s="572"/>
    </row>
    <row r="177" spans="1:17" ht="15.75">
      <c r="A177" s="190"/>
      <c r="C177" s="48"/>
      <c r="D177" s="48"/>
      <c r="E177" s="48"/>
      <c r="F177" s="48"/>
      <c r="G177" s="48"/>
      <c r="H177" s="48"/>
      <c r="I177" s="48"/>
      <c r="Q177" s="572"/>
    </row>
    <row r="178" spans="1:17" ht="15.75">
      <c r="A178" s="190"/>
      <c r="C178" s="48"/>
      <c r="D178" s="48"/>
      <c r="E178" s="48"/>
      <c r="F178" s="48"/>
      <c r="G178" s="48"/>
      <c r="H178" s="48"/>
      <c r="I178" s="48"/>
      <c r="Q178" s="572"/>
    </row>
    <row r="179" spans="1:17" ht="15.75">
      <c r="A179" s="190"/>
      <c r="C179" s="48"/>
      <c r="D179" s="48"/>
      <c r="E179" s="48"/>
      <c r="F179" s="48"/>
      <c r="G179" s="48"/>
      <c r="H179" s="48"/>
      <c r="I179" s="48"/>
      <c r="Q179" s="572"/>
    </row>
    <row r="180" spans="1:17" ht="15.75">
      <c r="A180" s="190"/>
      <c r="C180" s="48"/>
      <c r="D180" s="48"/>
      <c r="E180" s="48"/>
      <c r="F180" s="48"/>
      <c r="G180" s="48"/>
      <c r="H180" s="48"/>
      <c r="I180" s="48"/>
      <c r="Q180" s="572"/>
    </row>
    <row r="181" spans="1:17" ht="15.75">
      <c r="A181" s="190"/>
      <c r="C181" s="48"/>
      <c r="D181" s="48"/>
      <c r="E181" s="48"/>
      <c r="F181" s="48"/>
      <c r="G181" s="48"/>
      <c r="H181" s="48"/>
      <c r="I181" s="48"/>
      <c r="Q181" s="572"/>
    </row>
    <row r="182" spans="1:17" ht="15.75">
      <c r="A182" s="190"/>
      <c r="C182" s="48"/>
      <c r="D182" s="48"/>
      <c r="E182" s="48"/>
      <c r="F182" s="48"/>
      <c r="G182" s="48"/>
      <c r="H182" s="48"/>
      <c r="I182" s="48"/>
      <c r="Q182" s="572"/>
    </row>
    <row r="183" spans="1:17" ht="15.75">
      <c r="A183" s="190"/>
      <c r="C183" s="48"/>
      <c r="D183" s="48"/>
      <c r="E183" s="48"/>
      <c r="F183" s="48"/>
      <c r="G183" s="48"/>
      <c r="H183" s="48"/>
      <c r="I183" s="48"/>
      <c r="Q183" s="572"/>
    </row>
    <row r="184" spans="1:17" ht="15.75">
      <c r="A184" s="190"/>
      <c r="C184" s="48"/>
      <c r="D184" s="48"/>
      <c r="E184" s="48"/>
      <c r="F184" s="48"/>
      <c r="G184" s="48"/>
      <c r="H184" s="48"/>
      <c r="I184" s="48"/>
      <c r="Q184" s="572"/>
    </row>
    <row r="185" spans="1:17" ht="15.75">
      <c r="A185" s="190"/>
      <c r="C185" s="48"/>
      <c r="D185" s="48"/>
      <c r="E185" s="48"/>
      <c r="F185" s="48"/>
      <c r="G185" s="48"/>
      <c r="H185" s="48"/>
      <c r="I185" s="48"/>
      <c r="Q185" s="572"/>
    </row>
    <row r="186" spans="1:17" ht="15.75">
      <c r="A186" s="190"/>
      <c r="C186" s="48"/>
      <c r="D186" s="48"/>
      <c r="E186" s="48"/>
      <c r="F186" s="48"/>
      <c r="G186" s="48"/>
      <c r="H186" s="48"/>
      <c r="I186" s="48"/>
      <c r="Q186" s="572"/>
    </row>
    <row r="187" spans="1:17" ht="15.75">
      <c r="A187" s="190"/>
      <c r="C187" s="48"/>
      <c r="D187" s="48"/>
      <c r="E187" s="48"/>
      <c r="F187" s="48"/>
      <c r="G187" s="48"/>
      <c r="H187" s="48"/>
      <c r="I187" s="48"/>
      <c r="Q187" s="572"/>
    </row>
    <row r="188" spans="1:17" ht="15.75">
      <c r="A188" s="190"/>
      <c r="C188" s="48"/>
      <c r="D188" s="48"/>
      <c r="E188" s="48"/>
      <c r="F188" s="48"/>
      <c r="G188" s="48"/>
      <c r="H188" s="48"/>
      <c r="I188" s="48"/>
      <c r="Q188" s="572"/>
    </row>
    <row r="189" spans="1:17" ht="15.75">
      <c r="A189" s="190"/>
      <c r="C189" s="48"/>
      <c r="D189" s="48"/>
      <c r="E189" s="48"/>
      <c r="F189" s="48"/>
      <c r="G189" s="48"/>
      <c r="H189" s="48"/>
      <c r="I189" s="48"/>
      <c r="Q189" s="572"/>
    </row>
    <row r="190" spans="1:17" ht="15.75">
      <c r="A190" s="190"/>
      <c r="C190" s="48"/>
      <c r="D190" s="48"/>
      <c r="E190" s="48"/>
      <c r="F190" s="48"/>
      <c r="G190" s="48"/>
      <c r="H190" s="48"/>
      <c r="I190" s="48"/>
      <c r="Q190" s="572"/>
    </row>
    <row r="191" spans="1:17" ht="15.75">
      <c r="A191" s="190"/>
      <c r="C191" s="48"/>
      <c r="D191" s="48"/>
      <c r="E191" s="48"/>
      <c r="F191" s="48"/>
      <c r="G191" s="48"/>
      <c r="H191" s="48"/>
      <c r="I191" s="48"/>
      <c r="Q191" s="572"/>
    </row>
    <row r="192" spans="1:17" ht="15.75">
      <c r="A192" s="190"/>
      <c r="C192" s="48"/>
      <c r="D192" s="48"/>
      <c r="E192" s="48"/>
      <c r="F192" s="48"/>
      <c r="G192" s="48"/>
      <c r="H192" s="48"/>
      <c r="I192" s="48"/>
      <c r="Q192" s="572"/>
    </row>
    <row r="193" spans="1:17" ht="15.75">
      <c r="A193" s="190"/>
      <c r="C193" s="48"/>
      <c r="D193" s="48"/>
      <c r="E193" s="48"/>
      <c r="F193" s="48"/>
      <c r="G193" s="48"/>
      <c r="H193" s="48"/>
      <c r="I193" s="48"/>
      <c r="Q193" s="572"/>
    </row>
    <row r="194" spans="1:17" ht="15.75">
      <c r="A194" s="190"/>
      <c r="C194" s="48"/>
      <c r="D194" s="48"/>
      <c r="E194" s="48"/>
      <c r="F194" s="48"/>
      <c r="G194" s="48"/>
      <c r="H194" s="48"/>
      <c r="I194" s="48"/>
      <c r="Q194" s="572"/>
    </row>
    <row r="195" spans="1:17" ht="15.75">
      <c r="A195" s="190"/>
      <c r="C195" s="48"/>
      <c r="D195" s="48"/>
      <c r="E195" s="48"/>
      <c r="F195" s="48"/>
      <c r="G195" s="48"/>
      <c r="H195" s="48"/>
      <c r="I195" s="48"/>
      <c r="Q195" s="572"/>
    </row>
    <row r="196" spans="1:17" ht="15.75">
      <c r="A196" s="190"/>
      <c r="C196" s="48"/>
      <c r="D196" s="48"/>
      <c r="E196" s="48"/>
      <c r="F196" s="48"/>
      <c r="G196" s="48"/>
      <c r="H196" s="48"/>
      <c r="I196" s="48"/>
      <c r="Q196" s="572"/>
    </row>
    <row r="197" spans="1:17" ht="15.75">
      <c r="A197" s="25"/>
      <c r="C197" s="48"/>
      <c r="D197" s="48"/>
      <c r="E197" s="48"/>
      <c r="F197" s="48"/>
      <c r="G197" s="48"/>
      <c r="H197" s="48"/>
      <c r="I197" s="48"/>
      <c r="Q197" s="572"/>
    </row>
    <row r="198" spans="1:17" ht="15.75">
      <c r="A198" s="25"/>
      <c r="C198" s="48"/>
      <c r="D198" s="48"/>
      <c r="E198" s="48"/>
      <c r="F198" s="48"/>
      <c r="G198" s="48"/>
      <c r="H198" s="48"/>
      <c r="I198" s="48"/>
      <c r="Q198" s="572"/>
    </row>
    <row r="199" spans="1:17" ht="15.75">
      <c r="A199" s="25"/>
      <c r="C199" s="48"/>
      <c r="D199" s="48"/>
      <c r="E199" s="48"/>
      <c r="F199" s="48"/>
      <c r="G199" s="48"/>
      <c r="H199" s="48"/>
      <c r="I199" s="48"/>
      <c r="Q199" s="572"/>
    </row>
    <row r="200" spans="1:17" ht="15.75">
      <c r="A200" s="25"/>
      <c r="C200" s="48"/>
      <c r="D200" s="48"/>
      <c r="E200" s="48"/>
      <c r="F200" s="48"/>
      <c r="G200" s="48"/>
      <c r="H200" s="48"/>
      <c r="I200" s="48"/>
      <c r="Q200" s="572"/>
    </row>
    <row r="201" spans="1:17" ht="15.75">
      <c r="A201" s="25"/>
      <c r="C201" s="48"/>
      <c r="D201" s="48"/>
      <c r="E201" s="48"/>
      <c r="F201" s="48"/>
      <c r="G201" s="48"/>
      <c r="H201" s="48"/>
      <c r="I201" s="48"/>
    </row>
    <row r="202" spans="1:17" ht="15.75">
      <c r="A202" s="25"/>
      <c r="C202" s="48"/>
      <c r="D202" s="48"/>
      <c r="E202" s="48"/>
      <c r="F202" s="48"/>
      <c r="G202" s="48"/>
      <c r="H202" s="48"/>
      <c r="I202" s="48"/>
    </row>
    <row r="203" spans="1:17" ht="15.75">
      <c r="A203" s="25"/>
      <c r="C203" s="48"/>
      <c r="D203" s="48"/>
      <c r="E203" s="48"/>
      <c r="F203" s="48"/>
      <c r="G203" s="48"/>
      <c r="H203" s="48"/>
      <c r="I203" s="48"/>
    </row>
    <row r="204" spans="1:17" ht="15.75">
      <c r="A204" s="25"/>
      <c r="C204" s="48"/>
      <c r="D204" s="48"/>
      <c r="E204" s="48"/>
      <c r="F204" s="48"/>
      <c r="G204" s="48"/>
      <c r="H204" s="48"/>
      <c r="I204" s="48"/>
    </row>
    <row r="205" spans="1:17" ht="15.75">
      <c r="A205" s="25"/>
      <c r="C205" s="48"/>
      <c r="D205" s="48"/>
      <c r="E205" s="48"/>
      <c r="F205" s="48"/>
      <c r="G205" s="48"/>
      <c r="H205" s="48"/>
      <c r="I205" s="48"/>
    </row>
    <row r="206" spans="1:17" ht="15.75">
      <c r="A206" s="25"/>
      <c r="C206" s="48"/>
      <c r="D206" s="48"/>
      <c r="E206" s="48"/>
      <c r="F206" s="48"/>
      <c r="G206" s="48"/>
      <c r="H206" s="48"/>
      <c r="I206" s="48"/>
    </row>
    <row r="207" spans="1:17" ht="15.75">
      <c r="A207" s="25"/>
      <c r="C207" s="48"/>
      <c r="D207" s="48"/>
      <c r="E207" s="48"/>
      <c r="F207" s="48"/>
      <c r="G207" s="48"/>
      <c r="H207" s="48"/>
      <c r="I207" s="48"/>
    </row>
    <row r="208" spans="1:17" ht="15.75">
      <c r="A208" s="25"/>
      <c r="C208" s="48"/>
      <c r="D208" s="48"/>
      <c r="E208" s="48"/>
      <c r="F208" s="48"/>
      <c r="G208" s="48"/>
      <c r="H208" s="48"/>
      <c r="I208" s="48"/>
    </row>
    <row r="209" spans="1:9" ht="15.75">
      <c r="A209" s="25"/>
      <c r="C209" s="48"/>
      <c r="D209" s="48"/>
      <c r="E209" s="48"/>
      <c r="F209" s="48"/>
      <c r="G209" s="48"/>
      <c r="H209" s="48"/>
      <c r="I209" s="48"/>
    </row>
    <row r="210" spans="1:9" ht="15.75">
      <c r="A210" s="25"/>
      <c r="C210" s="48"/>
      <c r="D210" s="48"/>
      <c r="E210" s="48"/>
      <c r="F210" s="48"/>
      <c r="G210" s="48"/>
      <c r="H210" s="48"/>
      <c r="I210" s="48"/>
    </row>
    <row r="211" spans="1:9" ht="15.75">
      <c r="A211" s="25"/>
      <c r="C211" s="48"/>
      <c r="D211" s="48"/>
      <c r="E211" s="48"/>
      <c r="F211" s="48"/>
      <c r="G211" s="48"/>
      <c r="H211" s="48"/>
      <c r="I211" s="48"/>
    </row>
    <row r="212" spans="1:9" ht="15.75">
      <c r="A212" s="25"/>
      <c r="C212" s="48"/>
      <c r="D212" s="48"/>
      <c r="E212" s="48"/>
      <c r="F212" s="48"/>
      <c r="G212" s="48"/>
      <c r="H212" s="48"/>
      <c r="I212" s="48"/>
    </row>
    <row r="213" spans="1:9" ht="15.75">
      <c r="A213" s="25"/>
      <c r="C213" s="48"/>
      <c r="D213" s="48"/>
      <c r="E213" s="48"/>
      <c r="F213" s="48"/>
      <c r="G213" s="48"/>
      <c r="H213" s="48"/>
      <c r="I213" s="48"/>
    </row>
    <row r="214" spans="1:9" ht="15.75">
      <c r="A214" s="25"/>
      <c r="C214" s="48"/>
      <c r="D214" s="48"/>
      <c r="E214" s="48"/>
      <c r="F214" s="48"/>
      <c r="G214" s="48"/>
      <c r="H214" s="48"/>
      <c r="I214" s="48"/>
    </row>
    <row r="215" spans="1:9" ht="15.75">
      <c r="A215" s="25"/>
      <c r="C215" s="48"/>
      <c r="D215" s="48"/>
      <c r="E215" s="48"/>
      <c r="F215" s="48"/>
      <c r="G215" s="48"/>
      <c r="H215" s="48"/>
      <c r="I215" s="48"/>
    </row>
    <row r="216" spans="1:9" ht="15.75">
      <c r="A216" s="25"/>
      <c r="C216" s="48"/>
      <c r="D216" s="48"/>
      <c r="E216" s="48"/>
      <c r="F216" s="48"/>
      <c r="G216" s="48"/>
      <c r="H216" s="48"/>
      <c r="I216" s="48"/>
    </row>
    <row r="217" spans="1:9" ht="15.75">
      <c r="A217" s="25"/>
      <c r="C217" s="48"/>
      <c r="D217" s="48"/>
      <c r="E217" s="48"/>
      <c r="F217" s="48"/>
      <c r="G217" s="48"/>
      <c r="H217" s="48"/>
      <c r="I217" s="48"/>
    </row>
    <row r="218" spans="1:9" ht="15.75">
      <c r="A218" s="25"/>
      <c r="C218" s="48"/>
      <c r="D218" s="48"/>
      <c r="E218" s="48"/>
      <c r="F218" s="48"/>
      <c r="G218" s="48"/>
      <c r="H218" s="48"/>
      <c r="I218" s="48"/>
    </row>
    <row r="219" spans="1:9" ht="15.75">
      <c r="A219" s="25"/>
      <c r="C219" s="48"/>
      <c r="D219" s="48"/>
      <c r="E219" s="48"/>
      <c r="F219" s="48"/>
      <c r="G219" s="48"/>
      <c r="H219" s="48"/>
      <c r="I219" s="48"/>
    </row>
    <row r="220" spans="1:9" ht="15.75">
      <c r="A220" s="25"/>
      <c r="C220" s="48"/>
      <c r="D220" s="48"/>
      <c r="E220" s="48"/>
      <c r="F220" s="48"/>
      <c r="G220" s="48"/>
      <c r="H220" s="48"/>
      <c r="I220" s="48"/>
    </row>
    <row r="221" spans="1:9" ht="15.75">
      <c r="A221" s="25"/>
      <c r="C221" s="48"/>
      <c r="D221" s="48"/>
      <c r="E221" s="48"/>
      <c r="F221" s="48"/>
      <c r="G221" s="48"/>
      <c r="H221" s="48"/>
      <c r="I221" s="48"/>
    </row>
    <row r="222" spans="1:9" ht="15.75">
      <c r="A222" s="25"/>
      <c r="C222" s="48"/>
      <c r="D222" s="48"/>
      <c r="E222" s="48"/>
      <c r="F222" s="48"/>
      <c r="G222" s="48"/>
      <c r="H222" s="48"/>
      <c r="I222" s="48"/>
    </row>
    <row r="223" spans="1:9" ht="15.75">
      <c r="A223" s="25"/>
      <c r="C223" s="48"/>
      <c r="D223" s="48"/>
      <c r="E223" s="48"/>
      <c r="F223" s="48"/>
      <c r="G223" s="48"/>
      <c r="H223" s="48"/>
      <c r="I223" s="48"/>
    </row>
    <row r="224" spans="1:9" ht="15.75">
      <c r="A224" s="25"/>
      <c r="C224" s="48"/>
      <c r="D224" s="48"/>
      <c r="E224" s="48"/>
      <c r="F224" s="48"/>
      <c r="G224" s="48"/>
      <c r="H224" s="48"/>
      <c r="I224" s="48"/>
    </row>
    <row r="225" spans="1:9" ht="15.75">
      <c r="A225" s="25"/>
      <c r="C225" s="48"/>
      <c r="D225" s="48"/>
      <c r="E225" s="48"/>
      <c r="F225" s="48"/>
      <c r="G225" s="48"/>
      <c r="H225" s="48"/>
      <c r="I225" s="48"/>
    </row>
    <row r="226" spans="1:9" ht="15.75">
      <c r="A226" s="25"/>
      <c r="C226" s="48"/>
      <c r="D226" s="48"/>
      <c r="E226" s="48"/>
      <c r="F226" s="48"/>
      <c r="G226" s="48"/>
      <c r="H226" s="48"/>
      <c r="I226" s="48"/>
    </row>
    <row r="227" spans="1:9" ht="15.75">
      <c r="A227" s="25"/>
      <c r="C227" s="48"/>
      <c r="D227" s="48"/>
      <c r="E227" s="48"/>
      <c r="F227" s="48"/>
      <c r="G227" s="48"/>
      <c r="H227" s="48"/>
      <c r="I227" s="48"/>
    </row>
    <row r="228" spans="1:9" ht="15.75">
      <c r="A228" s="25"/>
      <c r="C228" s="48"/>
      <c r="D228" s="48"/>
      <c r="E228" s="48"/>
      <c r="F228" s="48"/>
      <c r="G228" s="48"/>
      <c r="H228" s="48"/>
      <c r="I228" s="48"/>
    </row>
    <row r="229" spans="1:9" ht="15.75">
      <c r="A229" s="25"/>
      <c r="C229" s="48"/>
      <c r="D229" s="48"/>
      <c r="E229" s="48"/>
      <c r="F229" s="48"/>
      <c r="G229" s="48"/>
      <c r="H229" s="48"/>
      <c r="I229" s="48"/>
    </row>
    <row r="230" spans="1:9" ht="15.75">
      <c r="A230" s="25"/>
      <c r="C230" s="48"/>
      <c r="D230" s="48"/>
      <c r="E230" s="48"/>
      <c r="F230" s="48"/>
      <c r="G230" s="48"/>
      <c r="H230" s="48"/>
      <c r="I230" s="48"/>
    </row>
    <row r="231" spans="1:9" ht="15.75">
      <c r="A231" s="25"/>
      <c r="C231" s="48"/>
      <c r="D231" s="48"/>
      <c r="E231" s="48"/>
      <c r="F231" s="48"/>
      <c r="G231" s="48"/>
      <c r="H231" s="48"/>
      <c r="I231" s="48"/>
    </row>
    <row r="232" spans="1:9" ht="15.75">
      <c r="A232" s="25"/>
      <c r="C232" s="48"/>
      <c r="D232" s="48"/>
      <c r="E232" s="48"/>
      <c r="F232" s="48"/>
      <c r="G232" s="48"/>
      <c r="H232" s="48"/>
      <c r="I232" s="48"/>
    </row>
    <row r="233" spans="1:9" ht="15.75">
      <c r="A233" s="25"/>
      <c r="C233" s="48"/>
      <c r="D233" s="48"/>
      <c r="E233" s="48"/>
      <c r="F233" s="48"/>
      <c r="G233" s="48"/>
      <c r="H233" s="48"/>
      <c r="I233" s="48"/>
    </row>
    <row r="234" spans="1:9" ht="15.75">
      <c r="A234" s="25"/>
      <c r="C234" s="48"/>
      <c r="D234" s="48"/>
      <c r="E234" s="48"/>
      <c r="F234" s="48"/>
      <c r="G234" s="48"/>
      <c r="H234" s="48"/>
      <c r="I234" s="48"/>
    </row>
    <row r="235" spans="1:9" ht="15.75">
      <c r="A235" s="25"/>
      <c r="C235" s="48"/>
      <c r="D235" s="48"/>
      <c r="E235" s="48"/>
      <c r="F235" s="48"/>
      <c r="G235" s="48"/>
      <c r="H235" s="48"/>
      <c r="I235" s="48"/>
    </row>
    <row r="236" spans="1:9" ht="15.75">
      <c r="A236" s="25"/>
      <c r="C236" s="48"/>
      <c r="D236" s="48"/>
      <c r="E236" s="48"/>
      <c r="F236" s="48"/>
      <c r="G236" s="48"/>
      <c r="H236" s="48"/>
      <c r="I236" s="48"/>
    </row>
    <row r="237" spans="1:9" ht="15.75">
      <c r="A237" s="25"/>
      <c r="C237" s="48"/>
      <c r="D237" s="48"/>
      <c r="E237" s="48"/>
      <c r="F237" s="48"/>
      <c r="G237" s="48"/>
      <c r="H237" s="48"/>
      <c r="I237" s="48"/>
    </row>
    <row r="238" spans="1:9" ht="15.75">
      <c r="A238" s="25"/>
      <c r="C238" s="48"/>
      <c r="D238" s="48"/>
      <c r="E238" s="48"/>
      <c r="F238" s="48"/>
      <c r="G238" s="48"/>
      <c r="H238" s="48"/>
      <c r="I238" s="48"/>
    </row>
    <row r="239" spans="1:9" ht="15.75">
      <c r="A239" s="25"/>
      <c r="C239" s="48"/>
      <c r="D239" s="48"/>
      <c r="E239" s="48"/>
      <c r="F239" s="48"/>
      <c r="G239" s="48"/>
      <c r="H239" s="48"/>
      <c r="I239" s="48"/>
    </row>
    <row r="240" spans="1:9" ht="15.75">
      <c r="A240" s="25"/>
      <c r="C240" s="48"/>
      <c r="D240" s="48"/>
      <c r="E240" s="48"/>
      <c r="F240" s="48"/>
      <c r="G240" s="48"/>
      <c r="H240" s="48"/>
      <c r="I240" s="48"/>
    </row>
    <row r="241" spans="1:9" ht="15.75">
      <c r="A241" s="25"/>
      <c r="C241" s="48"/>
      <c r="D241" s="48"/>
      <c r="E241" s="48"/>
      <c r="F241" s="48"/>
      <c r="G241" s="48"/>
      <c r="H241" s="48"/>
      <c r="I241" s="48"/>
    </row>
    <row r="242" spans="1:9" ht="15.75">
      <c r="A242" s="25"/>
      <c r="C242" s="48"/>
      <c r="D242" s="48"/>
      <c r="E242" s="48"/>
      <c r="F242" s="48"/>
      <c r="G242" s="48"/>
      <c r="H242" s="48"/>
      <c r="I242" s="48"/>
    </row>
    <row r="243" spans="1:9" ht="15.75">
      <c r="A243" s="25"/>
      <c r="C243" s="48"/>
      <c r="D243" s="48"/>
      <c r="E243" s="48"/>
      <c r="F243" s="48"/>
      <c r="G243" s="48"/>
      <c r="H243" s="48"/>
      <c r="I243" s="48"/>
    </row>
    <row r="244" spans="1:9" ht="15.75">
      <c r="A244" s="25"/>
      <c r="C244" s="48"/>
      <c r="D244" s="48"/>
      <c r="E244" s="48"/>
      <c r="F244" s="48"/>
      <c r="G244" s="48"/>
      <c r="H244" s="48"/>
      <c r="I244" s="48"/>
    </row>
    <row r="245" spans="1:9" ht="15.75">
      <c r="A245" s="25"/>
      <c r="C245" s="48"/>
      <c r="D245" s="48"/>
      <c r="E245" s="48"/>
      <c r="F245" s="48"/>
      <c r="G245" s="48"/>
      <c r="H245" s="48"/>
      <c r="I245" s="48"/>
    </row>
    <row r="246" spans="1:9" ht="15.75">
      <c r="A246" s="25"/>
      <c r="C246" s="48"/>
      <c r="D246" s="48"/>
      <c r="E246" s="48"/>
      <c r="F246" s="48"/>
      <c r="G246" s="48"/>
      <c r="H246" s="48"/>
      <c r="I246" s="48"/>
    </row>
    <row r="247" spans="1:9" ht="15.75">
      <c r="A247" s="25"/>
      <c r="C247" s="48"/>
      <c r="D247" s="48"/>
      <c r="E247" s="48"/>
      <c r="F247" s="48"/>
      <c r="G247" s="48"/>
      <c r="H247" s="48"/>
      <c r="I247" s="48"/>
    </row>
    <row r="248" spans="1:9" ht="15.75">
      <c r="A248" s="25"/>
      <c r="C248" s="48"/>
      <c r="D248" s="48"/>
      <c r="E248" s="48"/>
      <c r="F248" s="48"/>
      <c r="G248" s="48"/>
      <c r="H248" s="48"/>
      <c r="I248" s="48"/>
    </row>
    <row r="249" spans="1:9" ht="15.75">
      <c r="A249" s="25"/>
      <c r="C249" s="48"/>
      <c r="D249" s="48"/>
      <c r="E249" s="48"/>
      <c r="F249" s="48"/>
      <c r="G249" s="48"/>
      <c r="H249" s="48"/>
      <c r="I249" s="48"/>
    </row>
    <row r="250" spans="1:9" ht="15.75">
      <c r="A250" s="25"/>
      <c r="C250" s="48"/>
      <c r="D250" s="48"/>
      <c r="E250" s="48"/>
      <c r="F250" s="48"/>
      <c r="G250" s="48"/>
      <c r="H250" s="48"/>
      <c r="I250" s="48"/>
    </row>
    <row r="251" spans="1:9" ht="15.75">
      <c r="A251" s="25"/>
      <c r="C251" s="48"/>
      <c r="D251" s="48"/>
      <c r="E251" s="48"/>
      <c r="F251" s="48"/>
      <c r="G251" s="48"/>
      <c r="H251" s="48"/>
      <c r="I251" s="48"/>
    </row>
    <row r="252" spans="1:9" ht="15.75">
      <c r="A252" s="25"/>
      <c r="C252" s="48"/>
      <c r="D252" s="48"/>
      <c r="E252" s="48"/>
      <c r="F252" s="48"/>
      <c r="G252" s="48"/>
      <c r="H252" s="48"/>
      <c r="I252" s="48"/>
    </row>
    <row r="253" spans="1:9" ht="15.75">
      <c r="A253" s="25"/>
      <c r="C253" s="48"/>
      <c r="D253" s="48"/>
      <c r="E253" s="48"/>
      <c r="F253" s="48"/>
      <c r="G253" s="48"/>
      <c r="H253" s="48"/>
      <c r="I253" s="48"/>
    </row>
    <row r="254" spans="1:9" ht="15.75">
      <c r="A254" s="25"/>
      <c r="C254" s="48"/>
      <c r="D254" s="48"/>
      <c r="E254" s="48"/>
      <c r="F254" s="48"/>
      <c r="G254" s="48"/>
      <c r="H254" s="48"/>
      <c r="I254" s="48"/>
    </row>
    <row r="255" spans="1:9" ht="15.75">
      <c r="A255" s="25"/>
      <c r="C255" s="48"/>
      <c r="D255" s="48"/>
      <c r="E255" s="48"/>
      <c r="F255" s="48"/>
      <c r="G255" s="48"/>
      <c r="H255" s="48"/>
      <c r="I255" s="48"/>
    </row>
    <row r="256" spans="1:9" ht="15.75">
      <c r="A256" s="25"/>
      <c r="C256" s="48"/>
      <c r="D256" s="48"/>
      <c r="E256" s="48"/>
      <c r="F256" s="48"/>
      <c r="G256" s="48"/>
      <c r="H256" s="48"/>
      <c r="I256" s="48"/>
    </row>
    <row r="257" spans="1:9" ht="15.75">
      <c r="A257" s="25"/>
      <c r="C257" s="48"/>
      <c r="D257" s="48"/>
      <c r="E257" s="48"/>
      <c r="F257" s="48"/>
      <c r="G257" s="48"/>
      <c r="H257" s="48"/>
      <c r="I257" s="48"/>
    </row>
    <row r="258" spans="1:9" ht="15.75">
      <c r="A258" s="25"/>
      <c r="C258" s="48"/>
      <c r="D258" s="48"/>
      <c r="E258" s="48"/>
      <c r="F258" s="48"/>
      <c r="G258" s="48"/>
      <c r="H258" s="48"/>
      <c r="I258" s="48"/>
    </row>
    <row r="259" spans="1:9" ht="15.75">
      <c r="A259" s="25"/>
      <c r="C259" s="48"/>
      <c r="D259" s="48"/>
      <c r="E259" s="48"/>
      <c r="F259" s="48"/>
      <c r="G259" s="48"/>
      <c r="H259" s="48"/>
      <c r="I259" s="48"/>
    </row>
    <row r="260" spans="1:9" ht="15.75">
      <c r="A260" s="25"/>
      <c r="C260" s="48"/>
      <c r="D260" s="48"/>
      <c r="E260" s="48"/>
      <c r="F260" s="48"/>
      <c r="G260" s="48"/>
      <c r="H260" s="48"/>
      <c r="I260" s="48"/>
    </row>
    <row r="261" spans="1:9" ht="15.75">
      <c r="A261" s="25"/>
      <c r="C261" s="48"/>
      <c r="D261" s="48"/>
      <c r="E261" s="48"/>
      <c r="F261" s="48"/>
      <c r="G261" s="48"/>
      <c r="H261" s="48"/>
      <c r="I261" s="48"/>
    </row>
    <row r="262" spans="1:9" ht="15.75">
      <c r="A262" s="25"/>
      <c r="C262" s="48"/>
      <c r="D262" s="48"/>
      <c r="E262" s="48"/>
      <c r="F262" s="48"/>
      <c r="G262" s="48"/>
      <c r="H262" s="48"/>
      <c r="I262" s="48"/>
    </row>
    <row r="263" spans="1:9" ht="15.75">
      <c r="A263" s="25"/>
      <c r="C263" s="48"/>
      <c r="D263" s="48"/>
      <c r="E263" s="48"/>
      <c r="F263" s="48"/>
      <c r="G263" s="48"/>
      <c r="H263" s="48"/>
      <c r="I263" s="48"/>
    </row>
    <row r="264" spans="1:9" ht="15.75">
      <c r="A264" s="25"/>
      <c r="C264" s="48"/>
      <c r="D264" s="48"/>
      <c r="E264" s="48"/>
      <c r="F264" s="48"/>
      <c r="G264" s="48"/>
      <c r="H264" s="48"/>
      <c r="I264" s="48"/>
    </row>
    <row r="265" spans="1:9" ht="15.75">
      <c r="A265" s="25"/>
      <c r="C265" s="48"/>
      <c r="D265" s="48"/>
      <c r="E265" s="48"/>
      <c r="F265" s="48"/>
      <c r="G265" s="48"/>
      <c r="H265" s="48"/>
      <c r="I265" s="48"/>
    </row>
    <row r="266" spans="1:9" ht="15.75">
      <c r="A266" s="25"/>
      <c r="C266" s="48"/>
      <c r="D266" s="48"/>
      <c r="E266" s="48"/>
      <c r="F266" s="48"/>
      <c r="G266" s="48"/>
      <c r="H266" s="48"/>
      <c r="I266" s="48"/>
    </row>
    <row r="267" spans="1:9" ht="15.75">
      <c r="A267" s="25"/>
      <c r="C267" s="48"/>
      <c r="D267" s="48"/>
      <c r="E267" s="48"/>
      <c r="F267" s="48"/>
      <c r="G267" s="48"/>
      <c r="H267" s="48"/>
      <c r="I267" s="48"/>
    </row>
    <row r="268" spans="1:9" ht="15.75">
      <c r="A268" s="25"/>
      <c r="C268" s="48"/>
      <c r="D268" s="48"/>
      <c r="E268" s="48"/>
      <c r="F268" s="48"/>
      <c r="G268" s="48"/>
      <c r="H268" s="48"/>
      <c r="I268" s="48"/>
    </row>
    <row r="269" spans="1:9" ht="15.75">
      <c r="A269" s="25"/>
    </row>
    <row r="270" spans="1:9" ht="15.75">
      <c r="A270" s="25"/>
    </row>
    <row r="271" spans="1:9" ht="15.75">
      <c r="A271" s="25"/>
    </row>
    <row r="272" spans="1:9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topLeftCell="A2" zoomScale="70" zoomScaleNormal="70" workbookViewId="0">
      <selection activeCell="T14" sqref="T14"/>
    </sheetView>
  </sheetViews>
  <sheetFormatPr defaultRowHeight="15"/>
  <cols>
    <col min="1" max="1" width="51.140625" style="26" customWidth="1"/>
    <col min="2" max="14" width="10.28515625" style="572" customWidth="1"/>
    <col min="15" max="15" width="2.5703125" style="191" customWidth="1"/>
    <col min="16" max="256" width="9.140625" style="572"/>
    <col min="257" max="257" width="51.140625" style="572" customWidth="1"/>
    <col min="258" max="270" width="10.28515625" style="572" customWidth="1"/>
    <col min="271" max="271" width="2.5703125" style="572" customWidth="1"/>
    <col min="272" max="512" width="9.140625" style="572"/>
    <col min="513" max="513" width="51.140625" style="572" customWidth="1"/>
    <col min="514" max="526" width="10.28515625" style="572" customWidth="1"/>
    <col min="527" max="527" width="2.5703125" style="572" customWidth="1"/>
    <col min="528" max="768" width="9.140625" style="572"/>
    <col min="769" max="769" width="51.140625" style="572" customWidth="1"/>
    <col min="770" max="782" width="10.28515625" style="572" customWidth="1"/>
    <col min="783" max="783" width="2.5703125" style="572" customWidth="1"/>
    <col min="784" max="1024" width="9.140625" style="572"/>
    <col min="1025" max="1025" width="51.140625" style="572" customWidth="1"/>
    <col min="1026" max="1038" width="10.28515625" style="572" customWidth="1"/>
    <col min="1039" max="1039" width="2.5703125" style="572" customWidth="1"/>
    <col min="1040" max="1280" width="9.140625" style="572"/>
    <col min="1281" max="1281" width="51.140625" style="572" customWidth="1"/>
    <col min="1282" max="1294" width="10.28515625" style="572" customWidth="1"/>
    <col min="1295" max="1295" width="2.5703125" style="572" customWidth="1"/>
    <col min="1296" max="1536" width="9.140625" style="572"/>
    <col min="1537" max="1537" width="51.140625" style="572" customWidth="1"/>
    <col min="1538" max="1550" width="10.28515625" style="572" customWidth="1"/>
    <col min="1551" max="1551" width="2.5703125" style="572" customWidth="1"/>
    <col min="1552" max="1792" width="9.140625" style="572"/>
    <col min="1793" max="1793" width="51.140625" style="572" customWidth="1"/>
    <col min="1794" max="1806" width="10.28515625" style="572" customWidth="1"/>
    <col min="1807" max="1807" width="2.5703125" style="572" customWidth="1"/>
    <col min="1808" max="2048" width="9.140625" style="572"/>
    <col min="2049" max="2049" width="51.140625" style="572" customWidth="1"/>
    <col min="2050" max="2062" width="10.28515625" style="572" customWidth="1"/>
    <col min="2063" max="2063" width="2.5703125" style="572" customWidth="1"/>
    <col min="2064" max="2304" width="9.140625" style="572"/>
    <col min="2305" max="2305" width="51.140625" style="572" customWidth="1"/>
    <col min="2306" max="2318" width="10.28515625" style="572" customWidth="1"/>
    <col min="2319" max="2319" width="2.5703125" style="572" customWidth="1"/>
    <col min="2320" max="2560" width="9.140625" style="572"/>
    <col min="2561" max="2561" width="51.140625" style="572" customWidth="1"/>
    <col min="2562" max="2574" width="10.28515625" style="572" customWidth="1"/>
    <col min="2575" max="2575" width="2.5703125" style="572" customWidth="1"/>
    <col min="2576" max="2816" width="9.140625" style="572"/>
    <col min="2817" max="2817" width="51.140625" style="572" customWidth="1"/>
    <col min="2818" max="2830" width="10.28515625" style="572" customWidth="1"/>
    <col min="2831" max="2831" width="2.5703125" style="572" customWidth="1"/>
    <col min="2832" max="3072" width="9.140625" style="572"/>
    <col min="3073" max="3073" width="51.140625" style="572" customWidth="1"/>
    <col min="3074" max="3086" width="10.28515625" style="572" customWidth="1"/>
    <col min="3087" max="3087" width="2.5703125" style="572" customWidth="1"/>
    <col min="3088" max="3328" width="9.140625" style="572"/>
    <col min="3329" max="3329" width="51.140625" style="572" customWidth="1"/>
    <col min="3330" max="3342" width="10.28515625" style="572" customWidth="1"/>
    <col min="3343" max="3343" width="2.5703125" style="572" customWidth="1"/>
    <col min="3344" max="3584" width="9.140625" style="572"/>
    <col min="3585" max="3585" width="51.140625" style="572" customWidth="1"/>
    <col min="3586" max="3598" width="10.28515625" style="572" customWidth="1"/>
    <col min="3599" max="3599" width="2.5703125" style="572" customWidth="1"/>
    <col min="3600" max="3840" width="9.140625" style="572"/>
    <col min="3841" max="3841" width="51.140625" style="572" customWidth="1"/>
    <col min="3842" max="3854" width="10.28515625" style="572" customWidth="1"/>
    <col min="3855" max="3855" width="2.5703125" style="572" customWidth="1"/>
    <col min="3856" max="4096" width="9.140625" style="572"/>
    <col min="4097" max="4097" width="51.140625" style="572" customWidth="1"/>
    <col min="4098" max="4110" width="10.28515625" style="572" customWidth="1"/>
    <col min="4111" max="4111" width="2.5703125" style="572" customWidth="1"/>
    <col min="4112" max="4352" width="9.140625" style="572"/>
    <col min="4353" max="4353" width="51.140625" style="572" customWidth="1"/>
    <col min="4354" max="4366" width="10.28515625" style="572" customWidth="1"/>
    <col min="4367" max="4367" width="2.5703125" style="572" customWidth="1"/>
    <col min="4368" max="4608" width="9.140625" style="572"/>
    <col min="4609" max="4609" width="51.140625" style="572" customWidth="1"/>
    <col min="4610" max="4622" width="10.28515625" style="572" customWidth="1"/>
    <col min="4623" max="4623" width="2.5703125" style="572" customWidth="1"/>
    <col min="4624" max="4864" width="9.140625" style="572"/>
    <col min="4865" max="4865" width="51.140625" style="572" customWidth="1"/>
    <col min="4866" max="4878" width="10.28515625" style="572" customWidth="1"/>
    <col min="4879" max="4879" width="2.5703125" style="572" customWidth="1"/>
    <col min="4880" max="5120" width="9.140625" style="572"/>
    <col min="5121" max="5121" width="51.140625" style="572" customWidth="1"/>
    <col min="5122" max="5134" width="10.28515625" style="572" customWidth="1"/>
    <col min="5135" max="5135" width="2.5703125" style="572" customWidth="1"/>
    <col min="5136" max="5376" width="9.140625" style="572"/>
    <col min="5377" max="5377" width="51.140625" style="572" customWidth="1"/>
    <col min="5378" max="5390" width="10.28515625" style="572" customWidth="1"/>
    <col min="5391" max="5391" width="2.5703125" style="572" customWidth="1"/>
    <col min="5392" max="5632" width="9.140625" style="572"/>
    <col min="5633" max="5633" width="51.140625" style="572" customWidth="1"/>
    <col min="5634" max="5646" width="10.28515625" style="572" customWidth="1"/>
    <col min="5647" max="5647" width="2.5703125" style="572" customWidth="1"/>
    <col min="5648" max="5888" width="9.140625" style="572"/>
    <col min="5889" max="5889" width="51.140625" style="572" customWidth="1"/>
    <col min="5890" max="5902" width="10.28515625" style="572" customWidth="1"/>
    <col min="5903" max="5903" width="2.5703125" style="572" customWidth="1"/>
    <col min="5904" max="6144" width="9.140625" style="572"/>
    <col min="6145" max="6145" width="51.140625" style="572" customWidth="1"/>
    <col min="6146" max="6158" width="10.28515625" style="572" customWidth="1"/>
    <col min="6159" max="6159" width="2.5703125" style="572" customWidth="1"/>
    <col min="6160" max="6400" width="9.140625" style="572"/>
    <col min="6401" max="6401" width="51.140625" style="572" customWidth="1"/>
    <col min="6402" max="6414" width="10.28515625" style="572" customWidth="1"/>
    <col min="6415" max="6415" width="2.5703125" style="572" customWidth="1"/>
    <col min="6416" max="6656" width="9.140625" style="572"/>
    <col min="6657" max="6657" width="51.140625" style="572" customWidth="1"/>
    <col min="6658" max="6670" width="10.28515625" style="572" customWidth="1"/>
    <col min="6671" max="6671" width="2.5703125" style="572" customWidth="1"/>
    <col min="6672" max="6912" width="9.140625" style="572"/>
    <col min="6913" max="6913" width="51.140625" style="572" customWidth="1"/>
    <col min="6914" max="6926" width="10.28515625" style="572" customWidth="1"/>
    <col min="6927" max="6927" width="2.5703125" style="572" customWidth="1"/>
    <col min="6928" max="7168" width="9.140625" style="572"/>
    <col min="7169" max="7169" width="51.140625" style="572" customWidth="1"/>
    <col min="7170" max="7182" width="10.28515625" style="572" customWidth="1"/>
    <col min="7183" max="7183" width="2.5703125" style="572" customWidth="1"/>
    <col min="7184" max="7424" width="9.140625" style="572"/>
    <col min="7425" max="7425" width="51.140625" style="572" customWidth="1"/>
    <col min="7426" max="7438" width="10.28515625" style="572" customWidth="1"/>
    <col min="7439" max="7439" width="2.5703125" style="572" customWidth="1"/>
    <col min="7440" max="7680" width="9.140625" style="572"/>
    <col min="7681" max="7681" width="51.140625" style="572" customWidth="1"/>
    <col min="7682" max="7694" width="10.28515625" style="572" customWidth="1"/>
    <col min="7695" max="7695" width="2.5703125" style="572" customWidth="1"/>
    <col min="7696" max="7936" width="9.140625" style="572"/>
    <col min="7937" max="7937" width="51.140625" style="572" customWidth="1"/>
    <col min="7938" max="7950" width="10.28515625" style="572" customWidth="1"/>
    <col min="7951" max="7951" width="2.5703125" style="572" customWidth="1"/>
    <col min="7952" max="8192" width="9.140625" style="572"/>
    <col min="8193" max="8193" width="51.140625" style="572" customWidth="1"/>
    <col min="8194" max="8206" width="10.28515625" style="572" customWidth="1"/>
    <col min="8207" max="8207" width="2.5703125" style="572" customWidth="1"/>
    <col min="8208" max="8448" width="9.140625" style="572"/>
    <col min="8449" max="8449" width="51.140625" style="572" customWidth="1"/>
    <col min="8450" max="8462" width="10.28515625" style="572" customWidth="1"/>
    <col min="8463" max="8463" width="2.5703125" style="572" customWidth="1"/>
    <col min="8464" max="8704" width="9.140625" style="572"/>
    <col min="8705" max="8705" width="51.140625" style="572" customWidth="1"/>
    <col min="8706" max="8718" width="10.28515625" style="572" customWidth="1"/>
    <col min="8719" max="8719" width="2.5703125" style="572" customWidth="1"/>
    <col min="8720" max="8960" width="9.140625" style="572"/>
    <col min="8961" max="8961" width="51.140625" style="572" customWidth="1"/>
    <col min="8962" max="8974" width="10.28515625" style="572" customWidth="1"/>
    <col min="8975" max="8975" width="2.5703125" style="572" customWidth="1"/>
    <col min="8976" max="9216" width="9.140625" style="572"/>
    <col min="9217" max="9217" width="51.140625" style="572" customWidth="1"/>
    <col min="9218" max="9230" width="10.28515625" style="572" customWidth="1"/>
    <col min="9231" max="9231" width="2.5703125" style="572" customWidth="1"/>
    <col min="9232" max="9472" width="9.140625" style="572"/>
    <col min="9473" max="9473" width="51.140625" style="572" customWidth="1"/>
    <col min="9474" max="9486" width="10.28515625" style="572" customWidth="1"/>
    <col min="9487" max="9487" width="2.5703125" style="572" customWidth="1"/>
    <col min="9488" max="9728" width="9.140625" style="572"/>
    <col min="9729" max="9729" width="51.140625" style="572" customWidth="1"/>
    <col min="9730" max="9742" width="10.28515625" style="572" customWidth="1"/>
    <col min="9743" max="9743" width="2.5703125" style="572" customWidth="1"/>
    <col min="9744" max="9984" width="9.140625" style="572"/>
    <col min="9985" max="9985" width="51.140625" style="572" customWidth="1"/>
    <col min="9986" max="9998" width="10.28515625" style="572" customWidth="1"/>
    <col min="9999" max="9999" width="2.5703125" style="572" customWidth="1"/>
    <col min="10000" max="10240" width="9.140625" style="572"/>
    <col min="10241" max="10241" width="51.140625" style="572" customWidth="1"/>
    <col min="10242" max="10254" width="10.28515625" style="572" customWidth="1"/>
    <col min="10255" max="10255" width="2.5703125" style="572" customWidth="1"/>
    <col min="10256" max="10496" width="9.140625" style="572"/>
    <col min="10497" max="10497" width="51.140625" style="572" customWidth="1"/>
    <col min="10498" max="10510" width="10.28515625" style="572" customWidth="1"/>
    <col min="10511" max="10511" width="2.5703125" style="572" customWidth="1"/>
    <col min="10512" max="10752" width="9.140625" style="572"/>
    <col min="10753" max="10753" width="51.140625" style="572" customWidth="1"/>
    <col min="10754" max="10766" width="10.28515625" style="572" customWidth="1"/>
    <col min="10767" max="10767" width="2.5703125" style="572" customWidth="1"/>
    <col min="10768" max="11008" width="9.140625" style="572"/>
    <col min="11009" max="11009" width="51.140625" style="572" customWidth="1"/>
    <col min="11010" max="11022" width="10.28515625" style="572" customWidth="1"/>
    <col min="11023" max="11023" width="2.5703125" style="572" customWidth="1"/>
    <col min="11024" max="11264" width="9.140625" style="572"/>
    <col min="11265" max="11265" width="51.140625" style="572" customWidth="1"/>
    <col min="11266" max="11278" width="10.28515625" style="572" customWidth="1"/>
    <col min="11279" max="11279" width="2.5703125" style="572" customWidth="1"/>
    <col min="11280" max="11520" width="9.140625" style="572"/>
    <col min="11521" max="11521" width="51.140625" style="572" customWidth="1"/>
    <col min="11522" max="11534" width="10.28515625" style="572" customWidth="1"/>
    <col min="11535" max="11535" width="2.5703125" style="572" customWidth="1"/>
    <col min="11536" max="11776" width="9.140625" style="572"/>
    <col min="11777" max="11777" width="51.140625" style="572" customWidth="1"/>
    <col min="11778" max="11790" width="10.28515625" style="572" customWidth="1"/>
    <col min="11791" max="11791" width="2.5703125" style="572" customWidth="1"/>
    <col min="11792" max="12032" width="9.140625" style="572"/>
    <col min="12033" max="12033" width="51.140625" style="572" customWidth="1"/>
    <col min="12034" max="12046" width="10.28515625" style="572" customWidth="1"/>
    <col min="12047" max="12047" width="2.5703125" style="572" customWidth="1"/>
    <col min="12048" max="12288" width="9.140625" style="572"/>
    <col min="12289" max="12289" width="51.140625" style="572" customWidth="1"/>
    <col min="12290" max="12302" width="10.28515625" style="572" customWidth="1"/>
    <col min="12303" max="12303" width="2.5703125" style="572" customWidth="1"/>
    <col min="12304" max="12544" width="9.140625" style="572"/>
    <col min="12545" max="12545" width="51.140625" style="572" customWidth="1"/>
    <col min="12546" max="12558" width="10.28515625" style="572" customWidth="1"/>
    <col min="12559" max="12559" width="2.5703125" style="572" customWidth="1"/>
    <col min="12560" max="12800" width="9.140625" style="572"/>
    <col min="12801" max="12801" width="51.140625" style="572" customWidth="1"/>
    <col min="12802" max="12814" width="10.28515625" style="572" customWidth="1"/>
    <col min="12815" max="12815" width="2.5703125" style="572" customWidth="1"/>
    <col min="12816" max="13056" width="9.140625" style="572"/>
    <col min="13057" max="13057" width="51.140625" style="572" customWidth="1"/>
    <col min="13058" max="13070" width="10.28515625" style="572" customWidth="1"/>
    <col min="13071" max="13071" width="2.5703125" style="572" customWidth="1"/>
    <col min="13072" max="13312" width="9.140625" style="572"/>
    <col min="13313" max="13313" width="51.140625" style="572" customWidth="1"/>
    <col min="13314" max="13326" width="10.28515625" style="572" customWidth="1"/>
    <col min="13327" max="13327" width="2.5703125" style="572" customWidth="1"/>
    <col min="13328" max="13568" width="9.140625" style="572"/>
    <col min="13569" max="13569" width="51.140625" style="572" customWidth="1"/>
    <col min="13570" max="13582" width="10.28515625" style="572" customWidth="1"/>
    <col min="13583" max="13583" width="2.5703125" style="572" customWidth="1"/>
    <col min="13584" max="13824" width="9.140625" style="572"/>
    <col min="13825" max="13825" width="51.140625" style="572" customWidth="1"/>
    <col min="13826" max="13838" width="10.28515625" style="572" customWidth="1"/>
    <col min="13839" max="13839" width="2.5703125" style="572" customWidth="1"/>
    <col min="13840" max="14080" width="9.140625" style="572"/>
    <col min="14081" max="14081" width="51.140625" style="572" customWidth="1"/>
    <col min="14082" max="14094" width="10.28515625" style="572" customWidth="1"/>
    <col min="14095" max="14095" width="2.5703125" style="572" customWidth="1"/>
    <col min="14096" max="14336" width="9.140625" style="572"/>
    <col min="14337" max="14337" width="51.140625" style="572" customWidth="1"/>
    <col min="14338" max="14350" width="10.28515625" style="572" customWidth="1"/>
    <col min="14351" max="14351" width="2.5703125" style="572" customWidth="1"/>
    <col min="14352" max="14592" width="9.140625" style="572"/>
    <col min="14593" max="14593" width="51.140625" style="572" customWidth="1"/>
    <col min="14594" max="14606" width="10.28515625" style="572" customWidth="1"/>
    <col min="14607" max="14607" width="2.5703125" style="572" customWidth="1"/>
    <col min="14608" max="14848" width="9.140625" style="572"/>
    <col min="14849" max="14849" width="51.140625" style="572" customWidth="1"/>
    <col min="14850" max="14862" width="10.28515625" style="572" customWidth="1"/>
    <col min="14863" max="14863" width="2.5703125" style="572" customWidth="1"/>
    <col min="14864" max="15104" width="9.140625" style="572"/>
    <col min="15105" max="15105" width="51.140625" style="572" customWidth="1"/>
    <col min="15106" max="15118" width="10.28515625" style="572" customWidth="1"/>
    <col min="15119" max="15119" width="2.5703125" style="572" customWidth="1"/>
    <col min="15120" max="15360" width="9.140625" style="572"/>
    <col min="15361" max="15361" width="51.140625" style="572" customWidth="1"/>
    <col min="15362" max="15374" width="10.28515625" style="572" customWidth="1"/>
    <col min="15375" max="15375" width="2.5703125" style="572" customWidth="1"/>
    <col min="15376" max="15616" width="9.140625" style="572"/>
    <col min="15617" max="15617" width="51.140625" style="572" customWidth="1"/>
    <col min="15618" max="15630" width="10.28515625" style="572" customWidth="1"/>
    <col min="15631" max="15631" width="2.5703125" style="572" customWidth="1"/>
    <col min="15632" max="15872" width="9.140625" style="572"/>
    <col min="15873" max="15873" width="51.140625" style="572" customWidth="1"/>
    <col min="15874" max="15886" width="10.28515625" style="572" customWidth="1"/>
    <col min="15887" max="15887" width="2.5703125" style="572" customWidth="1"/>
    <col min="15888" max="16128" width="9.140625" style="572"/>
    <col min="16129" max="16129" width="51.140625" style="572" customWidth="1"/>
    <col min="16130" max="16142" width="10.28515625" style="572" customWidth="1"/>
    <col min="16143" max="16143" width="2.5703125" style="572" customWidth="1"/>
    <col min="16144" max="16384" width="9.140625" style="572"/>
  </cols>
  <sheetData>
    <row r="1" spans="1:15" s="1" customFormat="1" ht="3.75" hidden="1" customHeight="1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</row>
    <row r="2" spans="1:15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</row>
    <row r="3" spans="1:15" s="1" customFormat="1" ht="24.75" customHeight="1">
      <c r="A3" s="698" t="s">
        <v>339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</row>
    <row r="4" spans="1:15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</row>
    <row r="5" spans="1:15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</row>
    <row r="6" spans="1:15" ht="7.5" customHeight="1">
      <c r="A6" s="159"/>
      <c r="O6" s="572"/>
    </row>
    <row r="7" spans="1:15" ht="37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572"/>
    </row>
    <row r="8" spans="1:15" s="200" customFormat="1" ht="25.5" customHeight="1">
      <c r="A8" s="468"/>
      <c r="B8" s="468" t="s">
        <v>84</v>
      </c>
      <c r="C8" s="468" t="s">
        <v>85</v>
      </c>
      <c r="D8" s="468" t="s">
        <v>86</v>
      </c>
      <c r="E8" s="468" t="s">
        <v>88</v>
      </c>
      <c r="F8" s="468" t="s">
        <v>89</v>
      </c>
      <c r="G8" s="468" t="s">
        <v>91</v>
      </c>
      <c r="H8" s="468" t="s">
        <v>92</v>
      </c>
      <c r="I8" s="468" t="s">
        <v>93</v>
      </c>
      <c r="J8" s="468" t="s">
        <v>94</v>
      </c>
      <c r="K8" s="468" t="s">
        <v>95</v>
      </c>
      <c r="L8" s="468" t="s">
        <v>101</v>
      </c>
      <c r="M8" s="468" t="s">
        <v>103</v>
      </c>
      <c r="N8" s="469" t="s">
        <v>100</v>
      </c>
    </row>
    <row r="9" spans="1:15" ht="27" customHeight="1">
      <c r="A9" s="167" t="s">
        <v>201</v>
      </c>
      <c r="B9" s="167">
        <v>35694.523780000003</v>
      </c>
      <c r="C9" s="168">
        <v>19813.232920000002</v>
      </c>
      <c r="D9" s="168">
        <v>2982.6057999999998</v>
      </c>
      <c r="E9" s="168">
        <v>647.23464000000001</v>
      </c>
      <c r="F9" s="168">
        <v>213.36147</v>
      </c>
      <c r="G9" s="168">
        <v>1607.8302099999999</v>
      </c>
      <c r="H9" s="167">
        <v>6283.0876799999996</v>
      </c>
      <c r="I9" s="167">
        <v>3697.7624999999998</v>
      </c>
      <c r="J9" s="167">
        <v>12688.0376</v>
      </c>
      <c r="K9" s="167">
        <v>8065.0839800000003</v>
      </c>
      <c r="L9" s="167">
        <v>83.96096</v>
      </c>
      <c r="M9" s="167">
        <v>870.52733999999998</v>
      </c>
      <c r="N9" s="167">
        <v>1608.0431100000001</v>
      </c>
      <c r="O9" s="572"/>
    </row>
    <row r="10" spans="1:15" ht="27" customHeight="1">
      <c r="A10" s="167" t="s">
        <v>202</v>
      </c>
      <c r="B10" s="167">
        <v>8544.7589499999995</v>
      </c>
      <c r="C10" s="168">
        <v>430.16136</v>
      </c>
      <c r="D10" s="168">
        <v>101.64427999999999</v>
      </c>
      <c r="E10" s="168">
        <v>0</v>
      </c>
      <c r="F10" s="168">
        <v>446.69284999999996</v>
      </c>
      <c r="G10" s="168">
        <v>251.87464000000003</v>
      </c>
      <c r="H10" s="167">
        <v>172.58761999999999</v>
      </c>
      <c r="I10" s="167">
        <v>0</v>
      </c>
      <c r="J10" s="167">
        <v>0.27247000000000005</v>
      </c>
      <c r="K10" s="167">
        <v>5.2491099999999999</v>
      </c>
      <c r="L10" s="167">
        <v>0</v>
      </c>
      <c r="M10" s="167">
        <v>0</v>
      </c>
      <c r="N10" s="167">
        <v>0</v>
      </c>
      <c r="O10" s="572"/>
    </row>
    <row r="11" spans="1:15" ht="27" customHeight="1">
      <c r="A11" s="167" t="s">
        <v>203</v>
      </c>
      <c r="B11" s="167">
        <v>56.41863</v>
      </c>
      <c r="C11" s="168">
        <v>583.47562000000005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v>0</v>
      </c>
      <c r="K11" s="167">
        <v>0</v>
      </c>
      <c r="L11" s="167">
        <v>0</v>
      </c>
      <c r="M11" s="167">
        <v>0</v>
      </c>
      <c r="N11" s="167">
        <v>0</v>
      </c>
      <c r="O11" s="572"/>
    </row>
    <row r="12" spans="1:15" ht="27" customHeight="1">
      <c r="A12" s="167" t="s">
        <v>204</v>
      </c>
      <c r="B12" s="167">
        <v>1787.51018</v>
      </c>
      <c r="C12" s="168">
        <v>2296.9937099999997</v>
      </c>
      <c r="D12" s="168">
        <v>9.8929599999999986</v>
      </c>
      <c r="E12" s="168">
        <v>0</v>
      </c>
      <c r="F12" s="168">
        <v>159.48277999999999</v>
      </c>
      <c r="G12" s="168">
        <v>9.7195900000000002</v>
      </c>
      <c r="H12" s="167">
        <v>0</v>
      </c>
      <c r="I12" s="167">
        <v>51.194629999999997</v>
      </c>
      <c r="J12" s="167">
        <v>389.24599000000001</v>
      </c>
      <c r="K12" s="167">
        <v>0</v>
      </c>
      <c r="L12" s="167">
        <v>345.71335999999997</v>
      </c>
      <c r="M12" s="167">
        <v>0</v>
      </c>
      <c r="N12" s="167">
        <v>2943.84366</v>
      </c>
      <c r="O12" s="572"/>
    </row>
    <row r="13" spans="1:15" ht="27" customHeight="1">
      <c r="A13" s="167" t="s">
        <v>205</v>
      </c>
      <c r="B13" s="167">
        <v>40635.288350000003</v>
      </c>
      <c r="C13" s="168">
        <v>15662.90958</v>
      </c>
      <c r="D13" s="168">
        <v>12262.84223</v>
      </c>
      <c r="E13" s="168">
        <v>810.88581000000011</v>
      </c>
      <c r="F13" s="168">
        <v>2717.1536800000003</v>
      </c>
      <c r="G13" s="168">
        <v>8340.7129299999997</v>
      </c>
      <c r="H13" s="167">
        <v>4617.18</v>
      </c>
      <c r="I13" s="167">
        <v>7007.9704599999995</v>
      </c>
      <c r="J13" s="167">
        <v>14133.98941</v>
      </c>
      <c r="K13" s="167">
        <v>4996.9235599999993</v>
      </c>
      <c r="L13" s="167">
        <v>608.65980000000002</v>
      </c>
      <c r="M13" s="167">
        <v>916.52799000000005</v>
      </c>
      <c r="N13" s="167">
        <v>3073.0792700000002</v>
      </c>
      <c r="O13" s="572"/>
    </row>
    <row r="14" spans="1:15" ht="27" customHeight="1">
      <c r="A14" s="167" t="s">
        <v>206</v>
      </c>
      <c r="B14" s="167">
        <v>585.14188000000001</v>
      </c>
      <c r="C14" s="168">
        <v>207.38739999999999</v>
      </c>
      <c r="D14" s="168">
        <v>0</v>
      </c>
      <c r="E14" s="168">
        <v>0</v>
      </c>
      <c r="F14" s="168">
        <v>0</v>
      </c>
      <c r="G14" s="168">
        <v>0</v>
      </c>
      <c r="H14" s="167">
        <v>0</v>
      </c>
      <c r="I14" s="167">
        <v>130.85362000000001</v>
      </c>
      <c r="J14" s="167">
        <v>17.22776</v>
      </c>
      <c r="K14" s="167">
        <v>56.26981</v>
      </c>
      <c r="L14" s="167">
        <v>342.84934000000004</v>
      </c>
      <c r="M14" s="167">
        <v>0</v>
      </c>
      <c r="N14" s="167">
        <v>0</v>
      </c>
      <c r="O14" s="572"/>
    </row>
    <row r="15" spans="1:15" ht="27" customHeight="1">
      <c r="A15" s="167" t="s">
        <v>129</v>
      </c>
      <c r="B15" s="167">
        <v>83445.715190000003</v>
      </c>
      <c r="C15" s="168">
        <v>158846.84795</v>
      </c>
      <c r="D15" s="168">
        <v>79064.579310000001</v>
      </c>
      <c r="E15" s="168">
        <v>29737.886109999999</v>
      </c>
      <c r="F15" s="168">
        <v>61418.090049999999</v>
      </c>
      <c r="G15" s="168">
        <v>62467.566149999999</v>
      </c>
      <c r="H15" s="167">
        <v>33428.95723</v>
      </c>
      <c r="I15" s="167">
        <v>45645.350619999997</v>
      </c>
      <c r="J15" s="167">
        <v>17408.51239</v>
      </c>
      <c r="K15" s="167">
        <v>23622.33972</v>
      </c>
      <c r="L15" s="167">
        <v>19992.08122</v>
      </c>
      <c r="M15" s="167">
        <v>9476.6796799999993</v>
      </c>
      <c r="N15" s="167">
        <v>53383.474719999998</v>
      </c>
      <c r="O15" s="572"/>
    </row>
    <row r="16" spans="1:15" ht="27" customHeight="1">
      <c r="A16" s="167" t="s">
        <v>207</v>
      </c>
      <c r="B16" s="167">
        <v>544908.61113999994</v>
      </c>
      <c r="C16" s="168">
        <v>285239.08387999999</v>
      </c>
      <c r="D16" s="168">
        <v>167107.5</v>
      </c>
      <c r="E16" s="168">
        <v>13932.036810000001</v>
      </c>
      <c r="F16" s="168">
        <v>29216.934730000001</v>
      </c>
      <c r="G16" s="168">
        <v>99956.768980000008</v>
      </c>
      <c r="H16" s="167">
        <v>66011.97335</v>
      </c>
      <c r="I16" s="167">
        <v>28457.239289999998</v>
      </c>
      <c r="J16" s="167">
        <v>21573.131229999999</v>
      </c>
      <c r="K16" s="167">
        <v>22938.318019999999</v>
      </c>
      <c r="L16" s="167">
        <v>41704.326270000005</v>
      </c>
      <c r="M16" s="167">
        <v>26310.494930000001</v>
      </c>
      <c r="N16" s="167">
        <v>38492.295859999998</v>
      </c>
      <c r="O16" s="572"/>
    </row>
    <row r="17" spans="1:15" ht="27" customHeight="1">
      <c r="A17" s="167" t="s">
        <v>208</v>
      </c>
      <c r="B17" s="167">
        <v>8685.6496099999986</v>
      </c>
      <c r="C17" s="168">
        <v>10392.17678</v>
      </c>
      <c r="D17" s="168">
        <v>9722.6003099999998</v>
      </c>
      <c r="E17" s="168">
        <v>789.84560999999997</v>
      </c>
      <c r="F17" s="168">
        <v>1349.88842</v>
      </c>
      <c r="G17" s="168">
        <v>2983.7570099999998</v>
      </c>
      <c r="H17" s="167">
        <v>723.35906999999997</v>
      </c>
      <c r="I17" s="167">
        <v>1703.9204099999999</v>
      </c>
      <c r="J17" s="167">
        <v>3893.2202200000002</v>
      </c>
      <c r="K17" s="167">
        <v>1090.2098000000001</v>
      </c>
      <c r="L17" s="167">
        <v>905.75591000000009</v>
      </c>
      <c r="M17" s="167">
        <v>287.16827000000001</v>
      </c>
      <c r="N17" s="167">
        <v>2282.5671200000002</v>
      </c>
      <c r="O17" s="572"/>
    </row>
    <row r="18" spans="1:15" ht="27" customHeight="1">
      <c r="A18" s="167" t="s">
        <v>209</v>
      </c>
      <c r="B18" s="167">
        <v>16650.015189999998</v>
      </c>
      <c r="C18" s="168">
        <v>11302.173119999999</v>
      </c>
      <c r="D18" s="168">
        <v>8354.6804200000006</v>
      </c>
      <c r="E18" s="168">
        <v>1210.4617599999999</v>
      </c>
      <c r="F18" s="168">
        <v>1762.45659</v>
      </c>
      <c r="G18" s="168">
        <v>2507.45993</v>
      </c>
      <c r="H18" s="167">
        <v>918.10149000000001</v>
      </c>
      <c r="I18" s="167">
        <v>31482.865309999997</v>
      </c>
      <c r="J18" s="167">
        <v>43725.989159999997</v>
      </c>
      <c r="K18" s="167">
        <v>15912.13723</v>
      </c>
      <c r="L18" s="167">
        <v>3156.3864199999998</v>
      </c>
      <c r="M18" s="167">
        <v>383.05038999999999</v>
      </c>
      <c r="N18" s="167">
        <v>10273.791140000001</v>
      </c>
      <c r="O18" s="572"/>
    </row>
    <row r="19" spans="1:15" ht="27" customHeight="1">
      <c r="A19" s="167" t="s">
        <v>210</v>
      </c>
      <c r="B19" s="167">
        <v>100130.15341</v>
      </c>
      <c r="C19" s="168">
        <v>37235.348819999999</v>
      </c>
      <c r="D19" s="168">
        <v>21596.321989999997</v>
      </c>
      <c r="E19" s="168">
        <v>6962.2157400000006</v>
      </c>
      <c r="F19" s="168">
        <v>6518.7480500000001</v>
      </c>
      <c r="G19" s="168">
        <v>5701.5384000000004</v>
      </c>
      <c r="H19" s="167">
        <v>21183.231649999998</v>
      </c>
      <c r="I19" s="167">
        <v>4791.5835800000004</v>
      </c>
      <c r="J19" s="167">
        <v>4650.0445199999995</v>
      </c>
      <c r="K19" s="167">
        <v>2877.28163</v>
      </c>
      <c r="L19" s="167">
        <v>68.948880000000003</v>
      </c>
      <c r="M19" s="167">
        <v>5.4095900000000006</v>
      </c>
      <c r="N19" s="167">
        <v>3.7691599999999998</v>
      </c>
      <c r="O19" s="572"/>
    </row>
    <row r="20" spans="1:15" ht="27" customHeight="1">
      <c r="A20" s="167" t="s">
        <v>211</v>
      </c>
      <c r="B20" s="167">
        <v>226184.76112000001</v>
      </c>
      <c r="C20" s="168">
        <v>120248.04537000001</v>
      </c>
      <c r="D20" s="168">
        <v>58995.64041</v>
      </c>
      <c r="E20" s="168">
        <v>40584.62614</v>
      </c>
      <c r="F20" s="168">
        <v>28639.903160000002</v>
      </c>
      <c r="G20" s="168">
        <v>28823.775839999998</v>
      </c>
      <c r="H20" s="167">
        <v>17299.640239999997</v>
      </c>
      <c r="I20" s="167">
        <v>15479.390960000001</v>
      </c>
      <c r="J20" s="167">
        <v>16903.73574</v>
      </c>
      <c r="K20" s="167">
        <v>13240.747789999999</v>
      </c>
      <c r="L20" s="167">
        <v>2487.8636699999997</v>
      </c>
      <c r="M20" s="167">
        <v>647.12318000000005</v>
      </c>
      <c r="N20" s="167">
        <v>29875.425059999998</v>
      </c>
      <c r="O20" s="572"/>
    </row>
    <row r="21" spans="1:15" ht="27" customHeight="1">
      <c r="A21" s="167" t="s">
        <v>212</v>
      </c>
      <c r="B21" s="167">
        <v>650.73146999999994</v>
      </c>
      <c r="C21" s="168">
        <v>142.43038000000001</v>
      </c>
      <c r="D21" s="168">
        <v>0</v>
      </c>
      <c r="E21" s="168">
        <v>24.716369999999998</v>
      </c>
      <c r="F21" s="168">
        <v>0</v>
      </c>
      <c r="G21" s="168">
        <v>13.56695</v>
      </c>
      <c r="H21" s="167">
        <v>0</v>
      </c>
      <c r="I21" s="167">
        <v>204.614</v>
      </c>
      <c r="J21" s="167">
        <v>42.080880000000001</v>
      </c>
      <c r="K21" s="167">
        <v>30.116520000000001</v>
      </c>
      <c r="L21" s="167">
        <v>23.712910000000001</v>
      </c>
      <c r="M21" s="167">
        <v>5029.98315</v>
      </c>
      <c r="N21" s="167">
        <v>54.574089999999998</v>
      </c>
      <c r="O21" s="572"/>
    </row>
    <row r="22" spans="1:15" ht="27" customHeight="1">
      <c r="A22" s="167" t="s">
        <v>213</v>
      </c>
      <c r="B22" s="167">
        <v>8436.4804100000001</v>
      </c>
      <c r="C22" s="168">
        <v>2849.6372999999999</v>
      </c>
      <c r="D22" s="168">
        <v>274.73205000000002</v>
      </c>
      <c r="E22" s="168">
        <v>352.459</v>
      </c>
      <c r="F22" s="168">
        <v>515.85991000000001</v>
      </c>
      <c r="G22" s="168">
        <v>207.91582</v>
      </c>
      <c r="H22" s="167">
        <v>280.98141999999996</v>
      </c>
      <c r="I22" s="167">
        <v>621.04931999999997</v>
      </c>
      <c r="J22" s="167">
        <v>415.32918000000001</v>
      </c>
      <c r="K22" s="167">
        <v>165.62313</v>
      </c>
      <c r="L22" s="167">
        <v>345.86793</v>
      </c>
      <c r="M22" s="167">
        <v>1070.5364099999999</v>
      </c>
      <c r="N22" s="167">
        <v>1853.6514199999999</v>
      </c>
      <c r="O22" s="572"/>
    </row>
    <row r="23" spans="1:15" ht="27" customHeight="1">
      <c r="A23" s="167" t="s">
        <v>214</v>
      </c>
      <c r="B23" s="167">
        <v>11675.381740000001</v>
      </c>
      <c r="C23" s="168">
        <v>5926.7321700000002</v>
      </c>
      <c r="D23" s="168">
        <v>3647.9574700000003</v>
      </c>
      <c r="E23" s="168">
        <v>817.57268999999997</v>
      </c>
      <c r="F23" s="168">
        <v>460.38285999999999</v>
      </c>
      <c r="G23" s="168">
        <v>2380.35583</v>
      </c>
      <c r="H23" s="167">
        <v>386.97769</v>
      </c>
      <c r="I23" s="167">
        <v>2804.8264800000002</v>
      </c>
      <c r="J23" s="167">
        <v>3516.3602799999999</v>
      </c>
      <c r="K23" s="167">
        <v>960.11907999999994</v>
      </c>
      <c r="L23" s="167">
        <v>1066.5239299999998</v>
      </c>
      <c r="M23" s="167">
        <v>10686.5095</v>
      </c>
      <c r="N23" s="167">
        <v>2254.2682400000003</v>
      </c>
      <c r="O23" s="572"/>
    </row>
    <row r="24" spans="1:15" ht="27" customHeight="1">
      <c r="A24" s="167" t="s">
        <v>215</v>
      </c>
      <c r="B24" s="167">
        <v>13.235139999999999</v>
      </c>
      <c r="C24" s="168">
        <v>17.384689999999999</v>
      </c>
      <c r="D24" s="168">
        <v>0</v>
      </c>
      <c r="E24" s="168">
        <v>6.2199900000000001</v>
      </c>
      <c r="F24" s="168">
        <v>0</v>
      </c>
      <c r="G24" s="168">
        <v>0</v>
      </c>
      <c r="H24" s="167">
        <v>0</v>
      </c>
      <c r="I24" s="167">
        <v>0</v>
      </c>
      <c r="J24" s="167">
        <v>0</v>
      </c>
      <c r="K24" s="167">
        <v>0</v>
      </c>
      <c r="L24" s="167">
        <v>0</v>
      </c>
      <c r="M24" s="167">
        <v>6.4473799999999999</v>
      </c>
      <c r="N24" s="167">
        <v>0</v>
      </c>
      <c r="O24" s="572"/>
    </row>
    <row r="25" spans="1:15" ht="27" customHeight="1">
      <c r="A25" s="167" t="s">
        <v>216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v>0</v>
      </c>
      <c r="K25" s="167">
        <v>0</v>
      </c>
      <c r="L25" s="167">
        <v>0</v>
      </c>
      <c r="M25" s="167">
        <v>0</v>
      </c>
      <c r="N25" s="167">
        <v>0</v>
      </c>
      <c r="O25" s="572"/>
    </row>
    <row r="26" spans="1:15" s="200" customFormat="1" ht="37.5" customHeight="1">
      <c r="A26" s="174" t="s">
        <v>217</v>
      </c>
      <c r="B26" s="174">
        <v>71.577550000000002</v>
      </c>
      <c r="C26" s="199">
        <v>67.255719999999997</v>
      </c>
      <c r="D26" s="199">
        <v>0</v>
      </c>
      <c r="E26" s="199">
        <v>0</v>
      </c>
      <c r="F26" s="199">
        <v>0</v>
      </c>
      <c r="G26" s="199">
        <v>0</v>
      </c>
      <c r="H26" s="174">
        <v>0</v>
      </c>
      <c r="I26" s="174">
        <v>0</v>
      </c>
      <c r="J26" s="174">
        <v>0</v>
      </c>
      <c r="K26" s="174">
        <v>0</v>
      </c>
      <c r="L26" s="174">
        <v>0</v>
      </c>
      <c r="M26" s="174">
        <v>32.319310000000002</v>
      </c>
      <c r="N26" s="174">
        <v>23.208009999999998</v>
      </c>
    </row>
    <row r="27" spans="1:15" s="433" customFormat="1" ht="24" customHeight="1">
      <c r="A27" s="470" t="s">
        <v>236</v>
      </c>
      <c r="B27" s="471">
        <f>SUM(B9:B26)</f>
        <v>1088155.95374</v>
      </c>
      <c r="C27" s="471">
        <f t="shared" ref="C27:N27" si="0">SUM(C9:C26)</f>
        <v>671261.27677</v>
      </c>
      <c r="D27" s="471">
        <f t="shared" si="0"/>
        <v>364120.99722999998</v>
      </c>
      <c r="E27" s="471">
        <f t="shared" si="0"/>
        <v>95876.160669999983</v>
      </c>
      <c r="F27" s="471">
        <f t="shared" si="0"/>
        <v>133418.95455000002</v>
      </c>
      <c r="G27" s="471">
        <f t="shared" si="0"/>
        <v>215252.84227999998</v>
      </c>
      <c r="H27" s="471">
        <f t="shared" si="0"/>
        <v>151306.07743999999</v>
      </c>
      <c r="I27" s="471">
        <f t="shared" si="0"/>
        <v>142078.62117999999</v>
      </c>
      <c r="J27" s="471">
        <f t="shared" si="0"/>
        <v>139357.17682999998</v>
      </c>
      <c r="K27" s="471">
        <f t="shared" si="0"/>
        <v>93960.419379999992</v>
      </c>
      <c r="L27" s="471">
        <f t="shared" si="0"/>
        <v>71132.650599999994</v>
      </c>
      <c r="M27" s="471">
        <f t="shared" si="0"/>
        <v>55722.777120000006</v>
      </c>
      <c r="N27" s="471">
        <f t="shared" si="0"/>
        <v>146121.99086000002</v>
      </c>
    </row>
    <row r="28" spans="1:15" ht="27" customHeight="1">
      <c r="A28" s="204" t="s">
        <v>289</v>
      </c>
      <c r="B28" s="198">
        <v>0.2327342384351577</v>
      </c>
      <c r="C28" s="198">
        <v>0.14356901830397512</v>
      </c>
      <c r="D28" s="198">
        <v>7.7878012519538617E-2</v>
      </c>
      <c r="E28" s="198">
        <v>2.0505944171813822E-2</v>
      </c>
      <c r="F28" s="198">
        <v>2.8535577711343775E-2</v>
      </c>
      <c r="G28" s="198">
        <v>4.6038167734005549E-2</v>
      </c>
      <c r="H28" s="198">
        <v>3.2361266399892639E-2</v>
      </c>
      <c r="I28" s="198">
        <v>3.0387702777891858E-2</v>
      </c>
      <c r="J28" s="198">
        <v>2.9805641653230446E-2</v>
      </c>
      <c r="K28" s="198">
        <v>2.0096206405242296E-2</v>
      </c>
      <c r="L28" s="198">
        <v>1.521381490251052E-2</v>
      </c>
      <c r="M28" s="198">
        <v>1.1917959049842133E-2</v>
      </c>
      <c r="N28" s="198">
        <v>3.1252496615532761E-2</v>
      </c>
      <c r="O28" s="572"/>
    </row>
    <row r="29" spans="1:15" ht="14.25" customHeight="1" thickBot="1">
      <c r="A29" s="205"/>
      <c r="B29" s="206"/>
      <c r="C29" s="207"/>
      <c r="D29" s="207"/>
      <c r="E29" s="207"/>
      <c r="F29" s="207"/>
      <c r="G29" s="207"/>
      <c r="H29" s="208"/>
      <c r="I29" s="208"/>
      <c r="J29" s="208"/>
      <c r="K29" s="208"/>
      <c r="L29" s="208"/>
      <c r="M29" s="208"/>
      <c r="N29" s="208"/>
      <c r="O29" s="572"/>
    </row>
    <row r="30" spans="1:15" ht="15" customHeight="1" thickTop="1">
      <c r="A30" s="216" t="s">
        <v>338</v>
      </c>
      <c r="B30" s="179"/>
      <c r="C30" s="211"/>
      <c r="D30" s="211"/>
      <c r="E30" s="211"/>
      <c r="F30" s="211"/>
      <c r="G30" s="211"/>
      <c r="H30" s="212"/>
      <c r="I30" s="212"/>
      <c r="J30" s="212"/>
      <c r="K30" s="212"/>
      <c r="L30" s="212"/>
      <c r="M30" s="212"/>
      <c r="N30" s="212"/>
      <c r="O30" s="572"/>
    </row>
    <row r="31" spans="1:15" ht="9" customHeight="1">
      <c r="C31" s="24"/>
      <c r="D31" s="24"/>
      <c r="E31" s="24"/>
      <c r="F31" s="24"/>
      <c r="G31" s="24"/>
      <c r="H31" s="23"/>
      <c r="I31" s="23"/>
      <c r="J31" s="23"/>
      <c r="K31" s="23"/>
      <c r="L31" s="23"/>
      <c r="M31" s="23"/>
      <c r="N31" s="23"/>
      <c r="O31" s="572"/>
    </row>
    <row r="32" spans="1:15" ht="9" customHeight="1">
      <c r="A32" s="22"/>
      <c r="C32" s="24"/>
      <c r="D32" s="24"/>
      <c r="E32" s="24"/>
      <c r="F32" s="24"/>
      <c r="G32" s="24"/>
      <c r="H32" s="23"/>
      <c r="I32" s="23"/>
      <c r="J32" s="23"/>
      <c r="K32" s="23"/>
      <c r="L32" s="23"/>
      <c r="M32" s="23"/>
      <c r="N32" s="23"/>
      <c r="O32" s="572"/>
    </row>
    <row r="33" spans="1:15" ht="9" customHeight="1">
      <c r="A33" s="188"/>
      <c r="C33" s="24"/>
      <c r="D33" s="24"/>
      <c r="E33" s="24"/>
      <c r="F33" s="24"/>
      <c r="G33" s="24"/>
      <c r="H33" s="23"/>
      <c r="I33" s="23"/>
      <c r="J33" s="23"/>
      <c r="K33" s="23"/>
      <c r="L33" s="23"/>
      <c r="M33" s="23"/>
      <c r="N33" s="23"/>
      <c r="O33" s="572"/>
    </row>
    <row r="34" spans="1:15" ht="9" customHeight="1">
      <c r="A34" s="22"/>
      <c r="C34" s="24"/>
      <c r="D34" s="24"/>
      <c r="E34" s="24"/>
      <c r="F34" s="24"/>
      <c r="G34" s="24"/>
      <c r="H34" s="23"/>
      <c r="I34" s="23"/>
      <c r="J34" s="23"/>
      <c r="K34" s="23"/>
      <c r="L34" s="23"/>
      <c r="M34" s="23"/>
      <c r="N34" s="23"/>
      <c r="O34" s="572"/>
    </row>
    <row r="35" spans="1:15" ht="9" customHeight="1">
      <c r="A35" s="22"/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572"/>
    </row>
    <row r="36" spans="1:15" ht="9" customHeight="1">
      <c r="A36" s="22"/>
      <c r="B36" s="215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572"/>
    </row>
    <row r="37" spans="1:15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572"/>
    </row>
    <row r="38" spans="1:15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572"/>
    </row>
    <row r="39" spans="1:15" ht="9" customHeight="1">
      <c r="A39" s="185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572"/>
    </row>
    <row r="40" spans="1:15" ht="9" customHeight="1">
      <c r="A40" s="22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572"/>
    </row>
    <row r="41" spans="1:15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572"/>
    </row>
    <row r="42" spans="1:15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572"/>
    </row>
    <row r="43" spans="1:15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572"/>
    </row>
    <row r="44" spans="1:15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572"/>
    </row>
    <row r="45" spans="1:15" ht="9" customHeight="1">
      <c r="A45" s="185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572"/>
    </row>
    <row r="46" spans="1:15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572"/>
    </row>
    <row r="47" spans="1:15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572"/>
    </row>
    <row r="48" spans="1:15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572"/>
    </row>
    <row r="49" spans="1:15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572"/>
    </row>
    <row r="50" spans="1:15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572"/>
    </row>
    <row r="51" spans="1:15" ht="9" customHeight="1">
      <c r="A51" s="18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572"/>
    </row>
    <row r="52" spans="1:15" ht="9" customHeight="1">
      <c r="A52" s="22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572"/>
    </row>
    <row r="53" spans="1:15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572"/>
    </row>
    <row r="54" spans="1:15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572"/>
    </row>
    <row r="55" spans="1:15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572"/>
    </row>
    <row r="56" spans="1:15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572"/>
    </row>
    <row r="57" spans="1:15" ht="9" customHeight="1">
      <c r="A57" s="186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572"/>
    </row>
    <row r="58" spans="1:15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572"/>
    </row>
    <row r="59" spans="1:15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572"/>
    </row>
    <row r="60" spans="1:15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572"/>
    </row>
    <row r="61" spans="1:15" ht="9" customHeight="1">
      <c r="A61" s="187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572"/>
    </row>
    <row r="62" spans="1:15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572"/>
    </row>
    <row r="63" spans="1:15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572"/>
    </row>
    <row r="64" spans="1:15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572"/>
    </row>
    <row r="65" spans="1:15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572"/>
    </row>
    <row r="66" spans="1:15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572"/>
    </row>
    <row r="67" spans="1:15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572"/>
    </row>
    <row r="68" spans="1:15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572"/>
    </row>
    <row r="69" spans="1:15" ht="9" customHeight="1">
      <c r="A69" s="188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572"/>
    </row>
    <row r="70" spans="1:15" ht="9" customHeight="1">
      <c r="A70" s="22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572"/>
    </row>
    <row r="71" spans="1:15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572"/>
    </row>
    <row r="72" spans="1:15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572"/>
    </row>
    <row r="73" spans="1:15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572"/>
    </row>
    <row r="74" spans="1:15" ht="9" customHeight="1">
      <c r="A74" s="186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572"/>
    </row>
    <row r="75" spans="1:15" ht="9" customHeight="1">
      <c r="A75" s="188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572"/>
    </row>
    <row r="76" spans="1:15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572"/>
    </row>
    <row r="77" spans="1:15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572"/>
    </row>
    <row r="78" spans="1:15" ht="9" customHeight="1">
      <c r="A78" s="22"/>
      <c r="C78" s="48"/>
      <c r="D78" s="48"/>
      <c r="E78" s="48"/>
      <c r="F78" s="48"/>
      <c r="G78" s="48"/>
      <c r="O78" s="572"/>
    </row>
    <row r="79" spans="1:15" ht="9" customHeight="1">
      <c r="A79" s="22"/>
      <c r="C79" s="48"/>
      <c r="D79" s="48"/>
      <c r="E79" s="48"/>
      <c r="F79" s="48"/>
      <c r="G79" s="48"/>
      <c r="O79" s="572"/>
    </row>
    <row r="80" spans="1:15" ht="9" customHeight="1">
      <c r="A80" s="22"/>
      <c r="C80" s="48"/>
      <c r="D80" s="48"/>
      <c r="E80" s="48"/>
      <c r="F80" s="48"/>
      <c r="G80" s="48"/>
      <c r="O80" s="572"/>
    </row>
    <row r="81" spans="1:15" ht="9" customHeight="1">
      <c r="A81" s="22"/>
      <c r="C81" s="48"/>
      <c r="D81" s="48"/>
      <c r="E81" s="48"/>
      <c r="F81" s="48"/>
      <c r="G81" s="48"/>
      <c r="O81" s="572"/>
    </row>
    <row r="82" spans="1:15" ht="9" customHeight="1">
      <c r="A82" s="22"/>
      <c r="C82" s="48"/>
      <c r="D82" s="48"/>
      <c r="E82" s="48"/>
      <c r="F82" s="48"/>
      <c r="G82" s="48"/>
      <c r="O82" s="572"/>
    </row>
    <row r="83" spans="1:15" ht="9" customHeight="1">
      <c r="A83" s="22"/>
      <c r="C83" s="48"/>
      <c r="D83" s="48"/>
      <c r="E83" s="48"/>
      <c r="F83" s="48"/>
      <c r="G83" s="48"/>
      <c r="O83" s="572"/>
    </row>
    <row r="84" spans="1:15" ht="9" customHeight="1">
      <c r="A84" s="186"/>
      <c r="C84" s="48"/>
      <c r="D84" s="48"/>
      <c r="E84" s="48"/>
      <c r="F84" s="48"/>
      <c r="G84" s="48"/>
      <c r="O84" s="572"/>
    </row>
    <row r="85" spans="1:15" ht="9" customHeight="1">
      <c r="A85" s="188"/>
      <c r="C85" s="48"/>
      <c r="D85" s="48"/>
      <c r="E85" s="48"/>
      <c r="F85" s="48"/>
      <c r="G85" s="48"/>
      <c r="O85" s="572"/>
    </row>
    <row r="86" spans="1:15" ht="9" customHeight="1">
      <c r="A86" s="22"/>
      <c r="C86" s="48"/>
      <c r="D86" s="48"/>
      <c r="E86" s="48"/>
      <c r="F86" s="48"/>
      <c r="G86" s="48"/>
      <c r="O86" s="572"/>
    </row>
    <row r="87" spans="1:15" ht="9" customHeight="1">
      <c r="A87" s="22"/>
      <c r="C87" s="48"/>
      <c r="D87" s="48"/>
      <c r="E87" s="48"/>
      <c r="F87" s="48"/>
      <c r="G87" s="48"/>
      <c r="O87" s="572"/>
    </row>
    <row r="88" spans="1:15" ht="9" customHeight="1">
      <c r="A88" s="22"/>
      <c r="C88" s="48"/>
      <c r="D88" s="48"/>
      <c r="E88" s="48"/>
      <c r="F88" s="48"/>
      <c r="G88" s="48"/>
      <c r="O88" s="572"/>
    </row>
    <row r="89" spans="1:15" ht="9" customHeight="1">
      <c r="A89" s="22"/>
      <c r="C89" s="48"/>
      <c r="D89" s="48"/>
      <c r="E89" s="48"/>
      <c r="F89" s="48"/>
      <c r="G89" s="48"/>
      <c r="O89" s="572"/>
    </row>
    <row r="90" spans="1:15" ht="9" customHeight="1">
      <c r="A90" s="22"/>
      <c r="C90" s="48"/>
      <c r="D90" s="48"/>
      <c r="E90" s="48"/>
      <c r="F90" s="48"/>
      <c r="G90" s="48"/>
      <c r="O90" s="572"/>
    </row>
    <row r="91" spans="1:15" ht="9" customHeight="1">
      <c r="A91" s="22"/>
      <c r="C91" s="48"/>
      <c r="D91" s="48"/>
      <c r="E91" s="48"/>
      <c r="F91" s="48"/>
      <c r="G91" s="48"/>
      <c r="O91" s="572"/>
    </row>
    <row r="92" spans="1:15" ht="9" customHeight="1">
      <c r="A92" s="22"/>
      <c r="C92" s="48"/>
      <c r="D92" s="48"/>
      <c r="E92" s="48"/>
      <c r="F92" s="48"/>
      <c r="G92" s="48"/>
      <c r="O92" s="572"/>
    </row>
    <row r="93" spans="1:15" ht="9" customHeight="1">
      <c r="A93" s="22"/>
      <c r="C93" s="48"/>
      <c r="D93" s="48"/>
      <c r="E93" s="48"/>
      <c r="F93" s="48"/>
      <c r="G93" s="48"/>
      <c r="O93" s="572"/>
    </row>
    <row r="94" spans="1:15" ht="9" customHeight="1">
      <c r="A94" s="22"/>
      <c r="C94" s="48"/>
      <c r="D94" s="48"/>
      <c r="E94" s="48"/>
      <c r="F94" s="48"/>
      <c r="G94" s="48"/>
      <c r="O94" s="572"/>
    </row>
    <row r="95" spans="1:15" ht="9" customHeight="1">
      <c r="A95" s="188"/>
      <c r="C95" s="48"/>
      <c r="D95" s="48"/>
      <c r="E95" s="48"/>
      <c r="F95" s="48"/>
      <c r="G95" s="48"/>
      <c r="O95" s="572"/>
    </row>
    <row r="96" spans="1:15" ht="9" customHeight="1">
      <c r="A96" s="22"/>
      <c r="C96" s="48"/>
      <c r="D96" s="48"/>
      <c r="E96" s="48"/>
      <c r="F96" s="48"/>
      <c r="G96" s="48"/>
      <c r="O96" s="572"/>
    </row>
    <row r="97" spans="1:15" ht="9" customHeight="1">
      <c r="A97" s="22"/>
      <c r="C97" s="48"/>
      <c r="D97" s="48"/>
      <c r="E97" s="48"/>
      <c r="F97" s="48"/>
      <c r="G97" s="48"/>
      <c r="O97" s="572"/>
    </row>
    <row r="98" spans="1:15" ht="9" customHeight="1">
      <c r="A98" s="22"/>
      <c r="C98" s="48"/>
      <c r="D98" s="48"/>
      <c r="E98" s="48"/>
      <c r="F98" s="48"/>
      <c r="G98" s="48"/>
      <c r="O98" s="572"/>
    </row>
    <row r="99" spans="1:15">
      <c r="A99" s="189"/>
      <c r="C99" s="48"/>
      <c r="D99" s="48"/>
      <c r="E99" s="48"/>
      <c r="F99" s="48"/>
      <c r="G99" s="48"/>
      <c r="O99" s="572"/>
    </row>
    <row r="100" spans="1:15">
      <c r="A100" s="189"/>
      <c r="C100" s="48"/>
      <c r="D100" s="48"/>
      <c r="E100" s="48"/>
      <c r="F100" s="48"/>
      <c r="G100" s="48"/>
      <c r="O100" s="572"/>
    </row>
    <row r="101" spans="1:15">
      <c r="A101" s="189"/>
      <c r="C101" s="48"/>
      <c r="D101" s="48"/>
      <c r="E101" s="48"/>
      <c r="F101" s="48"/>
      <c r="G101" s="48"/>
      <c r="O101" s="572"/>
    </row>
    <row r="102" spans="1:15">
      <c r="A102" s="189"/>
      <c r="C102" s="48"/>
      <c r="D102" s="48"/>
      <c r="E102" s="48"/>
      <c r="F102" s="48"/>
      <c r="G102" s="48"/>
      <c r="O102" s="572"/>
    </row>
    <row r="103" spans="1:15">
      <c r="A103" s="189"/>
      <c r="C103" s="48"/>
      <c r="D103" s="48"/>
      <c r="E103" s="48"/>
      <c r="F103" s="48"/>
      <c r="G103" s="48"/>
      <c r="O103" s="572"/>
    </row>
    <row r="104" spans="1:15">
      <c r="A104" s="189"/>
      <c r="C104" s="48"/>
      <c r="D104" s="48"/>
      <c r="E104" s="48"/>
      <c r="F104" s="48"/>
      <c r="G104" s="48"/>
      <c r="O104" s="572"/>
    </row>
    <row r="105" spans="1:15">
      <c r="A105" s="189"/>
      <c r="C105" s="48"/>
      <c r="D105" s="48"/>
      <c r="E105" s="48"/>
      <c r="F105" s="48"/>
      <c r="G105" s="48"/>
      <c r="O105" s="572"/>
    </row>
    <row r="106" spans="1:15" ht="15.75">
      <c r="A106" s="190"/>
      <c r="C106" s="48"/>
      <c r="D106" s="48"/>
      <c r="E106" s="48"/>
      <c r="F106" s="48"/>
      <c r="G106" s="48"/>
      <c r="O106" s="572"/>
    </row>
    <row r="107" spans="1:15" ht="15.75">
      <c r="A107" s="190"/>
      <c r="C107" s="48"/>
      <c r="D107" s="48"/>
      <c r="E107" s="48"/>
      <c r="F107" s="48"/>
      <c r="G107" s="48"/>
      <c r="O107" s="572"/>
    </row>
    <row r="108" spans="1:15" ht="15.75">
      <c r="A108" s="190"/>
      <c r="C108" s="48"/>
      <c r="D108" s="48"/>
      <c r="E108" s="48"/>
      <c r="F108" s="48"/>
      <c r="G108" s="48"/>
      <c r="O108" s="572"/>
    </row>
    <row r="109" spans="1:15" ht="15.75">
      <c r="A109" s="190"/>
      <c r="C109" s="48"/>
      <c r="D109" s="48"/>
      <c r="E109" s="48"/>
      <c r="F109" s="48"/>
      <c r="G109" s="48"/>
      <c r="O109" s="572"/>
    </row>
    <row r="110" spans="1:15" ht="15.75">
      <c r="A110" s="190"/>
      <c r="C110" s="48"/>
      <c r="D110" s="48"/>
      <c r="E110" s="48"/>
      <c r="F110" s="48"/>
      <c r="G110" s="48"/>
      <c r="O110" s="572"/>
    </row>
    <row r="111" spans="1:15" ht="15.75">
      <c r="A111" s="190"/>
      <c r="C111" s="48"/>
      <c r="D111" s="48"/>
      <c r="E111" s="48"/>
      <c r="F111" s="48"/>
      <c r="G111" s="48"/>
      <c r="O111" s="572"/>
    </row>
    <row r="112" spans="1:15" ht="15.75">
      <c r="A112" s="190"/>
      <c r="C112" s="48"/>
      <c r="D112" s="48"/>
      <c r="E112" s="48"/>
      <c r="F112" s="48"/>
      <c r="G112" s="48"/>
      <c r="O112" s="572"/>
    </row>
    <row r="113" spans="1:15" ht="15.75">
      <c r="A113" s="190"/>
      <c r="C113" s="48"/>
      <c r="D113" s="48"/>
      <c r="E113" s="48"/>
      <c r="F113" s="48"/>
      <c r="G113" s="48"/>
      <c r="O113" s="572"/>
    </row>
    <row r="114" spans="1:15" ht="15.75">
      <c r="A114" s="190"/>
      <c r="C114" s="48"/>
      <c r="D114" s="48"/>
      <c r="E114" s="48"/>
      <c r="F114" s="48"/>
      <c r="G114" s="48"/>
      <c r="O114" s="572"/>
    </row>
    <row r="115" spans="1:15" ht="15.75">
      <c r="A115" s="190"/>
      <c r="C115" s="48"/>
      <c r="D115" s="48"/>
      <c r="E115" s="48"/>
      <c r="F115" s="48"/>
      <c r="G115" s="48"/>
      <c r="O115" s="572"/>
    </row>
    <row r="116" spans="1:15" ht="15.75">
      <c r="A116" s="190"/>
      <c r="C116" s="48"/>
      <c r="D116" s="48"/>
      <c r="E116" s="48"/>
      <c r="F116" s="48"/>
      <c r="G116" s="48"/>
      <c r="O116" s="572"/>
    </row>
    <row r="117" spans="1:15" ht="15.75">
      <c r="A117" s="190"/>
      <c r="C117" s="48"/>
      <c r="D117" s="48"/>
      <c r="E117" s="48"/>
      <c r="F117" s="48"/>
      <c r="G117" s="48"/>
      <c r="O117" s="572"/>
    </row>
    <row r="118" spans="1:15" ht="15.75">
      <c r="A118" s="190"/>
      <c r="C118" s="48"/>
      <c r="D118" s="48"/>
      <c r="E118" s="48"/>
      <c r="F118" s="48"/>
      <c r="G118" s="48"/>
      <c r="O118" s="572"/>
    </row>
    <row r="119" spans="1:15" ht="15.75">
      <c r="A119" s="190"/>
      <c r="C119" s="48"/>
      <c r="D119" s="48"/>
      <c r="E119" s="48"/>
      <c r="F119" s="48"/>
      <c r="G119" s="48"/>
      <c r="O119" s="572"/>
    </row>
    <row r="120" spans="1:15" ht="15.75">
      <c r="A120" s="190"/>
      <c r="C120" s="48"/>
      <c r="D120" s="48"/>
      <c r="E120" s="48"/>
      <c r="F120" s="48"/>
      <c r="G120" s="48"/>
      <c r="O120" s="572"/>
    </row>
    <row r="121" spans="1:15" ht="15.75">
      <c r="A121" s="190"/>
      <c r="C121" s="48"/>
      <c r="D121" s="48"/>
      <c r="E121" s="48"/>
      <c r="F121" s="48"/>
      <c r="G121" s="48"/>
      <c r="O121" s="572"/>
    </row>
    <row r="122" spans="1:15" ht="15.75">
      <c r="A122" s="190"/>
      <c r="C122" s="48"/>
      <c r="D122" s="48"/>
      <c r="E122" s="48"/>
      <c r="F122" s="48"/>
      <c r="G122" s="48"/>
      <c r="O122" s="572"/>
    </row>
    <row r="123" spans="1:15" ht="15.75">
      <c r="A123" s="190"/>
      <c r="C123" s="48"/>
      <c r="D123" s="48"/>
      <c r="E123" s="48"/>
      <c r="F123" s="48"/>
      <c r="G123" s="48"/>
      <c r="O123" s="572"/>
    </row>
    <row r="124" spans="1:15" ht="15.75">
      <c r="A124" s="190"/>
      <c r="C124" s="48"/>
      <c r="D124" s="48"/>
      <c r="E124" s="48"/>
      <c r="F124" s="48"/>
      <c r="G124" s="48"/>
      <c r="O124" s="572"/>
    </row>
    <row r="125" spans="1:15" ht="15.75">
      <c r="A125" s="190"/>
      <c r="C125" s="48"/>
      <c r="D125" s="48"/>
      <c r="E125" s="48"/>
      <c r="F125" s="48"/>
      <c r="G125" s="48"/>
      <c r="O125" s="572"/>
    </row>
    <row r="126" spans="1:15" ht="15.75">
      <c r="A126" s="190"/>
      <c r="C126" s="48"/>
      <c r="D126" s="48"/>
      <c r="E126" s="48"/>
      <c r="F126" s="48"/>
      <c r="G126" s="48"/>
      <c r="O126" s="572"/>
    </row>
    <row r="127" spans="1:15" ht="15.75">
      <c r="A127" s="190"/>
      <c r="C127" s="48"/>
      <c r="D127" s="48"/>
      <c r="E127" s="48"/>
      <c r="F127" s="48"/>
      <c r="G127" s="48"/>
      <c r="O127" s="572"/>
    </row>
    <row r="128" spans="1:15" ht="15.75">
      <c r="A128" s="190"/>
      <c r="C128" s="48"/>
      <c r="D128" s="48"/>
      <c r="E128" s="48"/>
      <c r="F128" s="48"/>
      <c r="G128" s="48"/>
      <c r="O128" s="572"/>
    </row>
    <row r="129" spans="1:15" ht="15.75">
      <c r="A129" s="190"/>
      <c r="C129" s="48"/>
      <c r="D129" s="48"/>
      <c r="E129" s="48"/>
      <c r="F129" s="48"/>
      <c r="G129" s="48"/>
      <c r="O129" s="572"/>
    </row>
    <row r="130" spans="1:15" ht="15.75">
      <c r="A130" s="190"/>
      <c r="C130" s="48"/>
      <c r="D130" s="48"/>
      <c r="E130" s="48"/>
      <c r="F130" s="48"/>
      <c r="G130" s="48"/>
      <c r="O130" s="572"/>
    </row>
    <row r="131" spans="1:15" ht="15.75">
      <c r="A131" s="190"/>
      <c r="C131" s="48"/>
      <c r="D131" s="48"/>
      <c r="E131" s="48"/>
      <c r="F131" s="48"/>
      <c r="G131" s="48"/>
      <c r="O131" s="572"/>
    </row>
    <row r="132" spans="1:15" ht="15.75">
      <c r="A132" s="190"/>
      <c r="C132" s="48"/>
      <c r="D132" s="48"/>
      <c r="E132" s="48"/>
      <c r="F132" s="48"/>
      <c r="G132" s="48"/>
      <c r="O132" s="572"/>
    </row>
    <row r="133" spans="1:15" ht="15.75">
      <c r="A133" s="190"/>
      <c r="C133" s="48"/>
      <c r="D133" s="48"/>
      <c r="E133" s="48"/>
      <c r="F133" s="48"/>
      <c r="G133" s="48"/>
      <c r="O133" s="572"/>
    </row>
    <row r="134" spans="1:15" ht="15.75">
      <c r="A134" s="190"/>
      <c r="C134" s="48"/>
      <c r="D134" s="48"/>
      <c r="E134" s="48"/>
      <c r="F134" s="48"/>
      <c r="G134" s="48"/>
      <c r="O134" s="572"/>
    </row>
    <row r="135" spans="1:15" ht="15.75">
      <c r="A135" s="190"/>
      <c r="C135" s="48"/>
      <c r="D135" s="48"/>
      <c r="E135" s="48"/>
      <c r="F135" s="48"/>
      <c r="G135" s="48"/>
      <c r="O135" s="572"/>
    </row>
    <row r="136" spans="1:15" ht="15.75">
      <c r="A136" s="190"/>
      <c r="C136" s="48"/>
      <c r="D136" s="48"/>
      <c r="E136" s="48"/>
      <c r="F136" s="48"/>
      <c r="G136" s="48"/>
      <c r="O136" s="572"/>
    </row>
    <row r="137" spans="1:15" ht="15.75">
      <c r="A137" s="190"/>
      <c r="C137" s="48"/>
      <c r="D137" s="48"/>
      <c r="E137" s="48"/>
      <c r="F137" s="48"/>
      <c r="G137" s="48"/>
      <c r="O137" s="572"/>
    </row>
    <row r="138" spans="1:15" ht="15.75">
      <c r="A138" s="190"/>
      <c r="C138" s="48"/>
      <c r="D138" s="48"/>
      <c r="E138" s="48"/>
      <c r="F138" s="48"/>
      <c r="G138" s="48"/>
      <c r="O138" s="572"/>
    </row>
    <row r="139" spans="1:15" ht="15.75">
      <c r="A139" s="190"/>
      <c r="C139" s="48"/>
      <c r="D139" s="48"/>
      <c r="E139" s="48"/>
      <c r="F139" s="48"/>
      <c r="G139" s="48"/>
      <c r="O139" s="572"/>
    </row>
    <row r="140" spans="1:15" ht="15.75">
      <c r="A140" s="190"/>
      <c r="C140" s="48"/>
      <c r="D140" s="48"/>
      <c r="E140" s="48"/>
      <c r="F140" s="48"/>
      <c r="G140" s="48"/>
      <c r="O140" s="572"/>
    </row>
    <row r="141" spans="1:15" ht="15.75">
      <c r="A141" s="190"/>
      <c r="C141" s="48"/>
      <c r="D141" s="48"/>
      <c r="E141" s="48"/>
      <c r="F141" s="48"/>
      <c r="G141" s="48"/>
      <c r="O141" s="572"/>
    </row>
    <row r="142" spans="1:15" ht="15.75">
      <c r="A142" s="190"/>
      <c r="C142" s="48"/>
      <c r="D142" s="48"/>
      <c r="E142" s="48"/>
      <c r="F142" s="48"/>
      <c r="G142" s="48"/>
      <c r="O142" s="572"/>
    </row>
    <row r="143" spans="1:15" ht="15.75">
      <c r="A143" s="190"/>
      <c r="C143" s="48"/>
      <c r="D143" s="48"/>
      <c r="E143" s="48"/>
      <c r="F143" s="48"/>
      <c r="G143" s="48"/>
      <c r="O143" s="572"/>
    </row>
    <row r="144" spans="1:15" ht="15.75">
      <c r="A144" s="190"/>
      <c r="C144" s="48"/>
      <c r="D144" s="48"/>
      <c r="E144" s="48"/>
      <c r="F144" s="48"/>
      <c r="G144" s="48"/>
      <c r="O144" s="572"/>
    </row>
    <row r="145" spans="1:15" ht="15.75">
      <c r="A145" s="190"/>
      <c r="C145" s="48"/>
      <c r="D145" s="48"/>
      <c r="E145" s="48"/>
      <c r="F145" s="48"/>
      <c r="G145" s="48"/>
      <c r="O145" s="572"/>
    </row>
    <row r="146" spans="1:15" ht="15.75">
      <c r="A146" s="190"/>
      <c r="C146" s="48"/>
      <c r="D146" s="48"/>
      <c r="E146" s="48"/>
      <c r="F146" s="48"/>
      <c r="G146" s="48"/>
      <c r="O146" s="572"/>
    </row>
    <row r="147" spans="1:15" ht="15.75">
      <c r="A147" s="190"/>
      <c r="C147" s="48"/>
      <c r="D147" s="48"/>
      <c r="E147" s="48"/>
      <c r="F147" s="48"/>
      <c r="G147" s="48"/>
      <c r="O147" s="572"/>
    </row>
    <row r="148" spans="1:15" ht="15.75">
      <c r="A148" s="190"/>
      <c r="C148" s="48"/>
      <c r="D148" s="48"/>
      <c r="E148" s="48"/>
      <c r="F148" s="48"/>
      <c r="G148" s="48"/>
      <c r="O148" s="572"/>
    </row>
    <row r="149" spans="1:15" ht="15.75">
      <c r="A149" s="190"/>
      <c r="C149" s="48"/>
      <c r="D149" s="48"/>
      <c r="E149" s="48"/>
      <c r="F149" s="48"/>
      <c r="G149" s="48"/>
      <c r="O149" s="572"/>
    </row>
    <row r="150" spans="1:15" ht="15.75">
      <c r="A150" s="190"/>
      <c r="C150" s="48"/>
      <c r="D150" s="48"/>
      <c r="E150" s="48"/>
      <c r="F150" s="48"/>
      <c r="G150" s="48"/>
      <c r="O150" s="572"/>
    </row>
    <row r="151" spans="1:15" ht="15.75">
      <c r="A151" s="190"/>
      <c r="C151" s="48"/>
      <c r="D151" s="48"/>
      <c r="E151" s="48"/>
      <c r="F151" s="48"/>
      <c r="G151" s="48"/>
      <c r="O151" s="572"/>
    </row>
    <row r="152" spans="1:15" ht="15.75">
      <c r="A152" s="190"/>
      <c r="C152" s="48"/>
      <c r="D152" s="48"/>
      <c r="E152" s="48"/>
      <c r="F152" s="48"/>
      <c r="G152" s="48"/>
      <c r="O152" s="572"/>
    </row>
    <row r="153" spans="1:15" ht="15.75">
      <c r="A153" s="190"/>
      <c r="C153" s="48"/>
      <c r="D153" s="48"/>
      <c r="E153" s="48"/>
      <c r="F153" s="48"/>
      <c r="G153" s="48"/>
      <c r="O153" s="572"/>
    </row>
    <row r="154" spans="1:15" ht="15.75">
      <c r="A154" s="190"/>
      <c r="C154" s="48"/>
      <c r="D154" s="48"/>
      <c r="E154" s="48"/>
      <c r="F154" s="48"/>
      <c r="G154" s="48"/>
      <c r="O154" s="572"/>
    </row>
    <row r="155" spans="1:15" ht="15.75">
      <c r="A155" s="190"/>
      <c r="C155" s="48"/>
      <c r="D155" s="48"/>
      <c r="E155" s="48"/>
      <c r="F155" s="48"/>
      <c r="G155" s="48"/>
      <c r="O155" s="572"/>
    </row>
    <row r="156" spans="1:15" ht="15.75">
      <c r="A156" s="190"/>
      <c r="C156" s="48"/>
      <c r="D156" s="48"/>
      <c r="E156" s="48"/>
      <c r="F156" s="48"/>
      <c r="G156" s="48"/>
      <c r="O156" s="572"/>
    </row>
    <row r="157" spans="1:15" ht="15.75">
      <c r="A157" s="190"/>
      <c r="C157" s="48"/>
      <c r="D157" s="48"/>
      <c r="E157" s="48"/>
      <c r="F157" s="48"/>
      <c r="G157" s="48"/>
      <c r="O157" s="572"/>
    </row>
    <row r="158" spans="1:15" ht="15.75">
      <c r="A158" s="190"/>
      <c r="C158" s="48"/>
      <c r="D158" s="48"/>
      <c r="E158" s="48"/>
      <c r="F158" s="48"/>
      <c r="G158" s="48"/>
      <c r="O158" s="572"/>
    </row>
    <row r="159" spans="1:15" ht="15.75">
      <c r="A159" s="190"/>
      <c r="C159" s="48"/>
      <c r="D159" s="48"/>
      <c r="E159" s="48"/>
      <c r="F159" s="48"/>
      <c r="G159" s="48"/>
      <c r="O159" s="572"/>
    </row>
    <row r="160" spans="1:15" ht="15.75">
      <c r="A160" s="190"/>
      <c r="C160" s="48"/>
      <c r="D160" s="48"/>
      <c r="E160" s="48"/>
      <c r="F160" s="48"/>
      <c r="G160" s="48"/>
      <c r="O160" s="572"/>
    </row>
    <row r="161" spans="1:15" ht="15.75">
      <c r="A161" s="190"/>
      <c r="C161" s="48"/>
      <c r="D161" s="48"/>
      <c r="E161" s="48"/>
      <c r="F161" s="48"/>
      <c r="G161" s="48"/>
      <c r="O161" s="572"/>
    </row>
    <row r="162" spans="1:15" ht="15.75">
      <c r="A162" s="190"/>
      <c r="C162" s="48"/>
      <c r="D162" s="48"/>
      <c r="E162" s="48"/>
      <c r="F162" s="48"/>
      <c r="G162" s="48"/>
      <c r="O162" s="572"/>
    </row>
    <row r="163" spans="1:15" ht="15.75">
      <c r="A163" s="190"/>
      <c r="C163" s="48"/>
      <c r="D163" s="48"/>
      <c r="E163" s="48"/>
      <c r="F163" s="48"/>
      <c r="G163" s="48"/>
      <c r="O163" s="572"/>
    </row>
    <row r="164" spans="1:15" ht="15.75">
      <c r="A164" s="190"/>
      <c r="C164" s="48"/>
      <c r="D164" s="48"/>
      <c r="E164" s="48"/>
      <c r="F164" s="48"/>
      <c r="G164" s="48"/>
      <c r="O164" s="572"/>
    </row>
    <row r="165" spans="1:15" ht="15.75">
      <c r="A165" s="190"/>
      <c r="C165" s="48"/>
      <c r="D165" s="48"/>
      <c r="E165" s="48"/>
      <c r="F165" s="48"/>
      <c r="G165" s="48"/>
      <c r="O165" s="572"/>
    </row>
    <row r="166" spans="1:15" ht="15.75">
      <c r="A166" s="190"/>
      <c r="C166" s="48"/>
      <c r="D166" s="48"/>
      <c r="E166" s="48"/>
      <c r="F166" s="48"/>
      <c r="G166" s="48"/>
      <c r="O166" s="572"/>
    </row>
    <row r="167" spans="1:15" ht="15.75">
      <c r="A167" s="190"/>
      <c r="C167" s="48"/>
      <c r="D167" s="48"/>
      <c r="E167" s="48"/>
      <c r="F167" s="48"/>
      <c r="G167" s="48"/>
      <c r="O167" s="572"/>
    </row>
    <row r="168" spans="1:15" ht="15.75">
      <c r="A168" s="190"/>
      <c r="C168" s="48"/>
      <c r="D168" s="48"/>
      <c r="E168" s="48"/>
      <c r="F168" s="48"/>
      <c r="G168" s="48"/>
      <c r="O168" s="572"/>
    </row>
    <row r="169" spans="1:15" ht="15.75">
      <c r="A169" s="190"/>
      <c r="C169" s="48"/>
      <c r="D169" s="48"/>
      <c r="E169" s="48"/>
      <c r="F169" s="48"/>
      <c r="G169" s="48"/>
      <c r="O169" s="572"/>
    </row>
    <row r="170" spans="1:15" ht="15.75">
      <c r="A170" s="190"/>
      <c r="C170" s="48"/>
      <c r="D170" s="48"/>
      <c r="E170" s="48"/>
      <c r="F170" s="48"/>
      <c r="G170" s="48"/>
      <c r="O170" s="572"/>
    </row>
    <row r="171" spans="1:15" ht="15.75">
      <c r="A171" s="190"/>
      <c r="C171" s="48"/>
      <c r="D171" s="48"/>
      <c r="E171" s="48"/>
      <c r="F171" s="48"/>
      <c r="G171" s="48"/>
      <c r="O171" s="572"/>
    </row>
    <row r="172" spans="1:15" ht="15.75">
      <c r="A172" s="190"/>
      <c r="C172" s="48"/>
      <c r="D172" s="48"/>
      <c r="E172" s="48"/>
      <c r="F172" s="48"/>
      <c r="G172" s="48"/>
      <c r="O172" s="572"/>
    </row>
    <row r="173" spans="1:15" ht="15.75">
      <c r="A173" s="190"/>
      <c r="C173" s="48"/>
      <c r="D173" s="48"/>
      <c r="E173" s="48"/>
      <c r="F173" s="48"/>
      <c r="G173" s="48"/>
      <c r="O173" s="572"/>
    </row>
    <row r="174" spans="1:15" ht="15.75">
      <c r="A174" s="190"/>
      <c r="C174" s="48"/>
      <c r="D174" s="48"/>
      <c r="E174" s="48"/>
      <c r="F174" s="48"/>
      <c r="G174" s="48"/>
      <c r="O174" s="572"/>
    </row>
    <row r="175" spans="1:15" ht="15.75">
      <c r="A175" s="190"/>
      <c r="C175" s="48"/>
      <c r="D175" s="48"/>
      <c r="E175" s="48"/>
      <c r="F175" s="48"/>
      <c r="G175" s="48"/>
      <c r="O175" s="572"/>
    </row>
    <row r="176" spans="1:15" ht="15.75">
      <c r="A176" s="190"/>
      <c r="C176" s="48"/>
      <c r="D176" s="48"/>
      <c r="E176" s="48"/>
      <c r="F176" s="48"/>
      <c r="G176" s="48"/>
      <c r="O176" s="572"/>
    </row>
    <row r="177" spans="1:15" ht="15.75">
      <c r="A177" s="190"/>
      <c r="C177" s="48"/>
      <c r="D177" s="48"/>
      <c r="E177" s="48"/>
      <c r="F177" s="48"/>
      <c r="G177" s="48"/>
      <c r="O177" s="572"/>
    </row>
    <row r="178" spans="1:15" ht="15.75">
      <c r="A178" s="190"/>
      <c r="C178" s="48"/>
      <c r="D178" s="48"/>
      <c r="E178" s="48"/>
      <c r="F178" s="48"/>
      <c r="G178" s="48"/>
      <c r="O178" s="572"/>
    </row>
    <row r="179" spans="1:15" ht="15.75">
      <c r="A179" s="190"/>
      <c r="C179" s="48"/>
      <c r="D179" s="48"/>
      <c r="E179" s="48"/>
      <c r="F179" s="48"/>
      <c r="G179" s="48"/>
      <c r="O179" s="572"/>
    </row>
    <row r="180" spans="1:15" ht="15.75">
      <c r="A180" s="190"/>
      <c r="C180" s="48"/>
      <c r="D180" s="48"/>
      <c r="E180" s="48"/>
      <c r="F180" s="48"/>
      <c r="G180" s="48"/>
      <c r="O180" s="572"/>
    </row>
    <row r="181" spans="1:15" ht="15.75">
      <c r="A181" s="190"/>
      <c r="C181" s="48"/>
      <c r="D181" s="48"/>
      <c r="E181" s="48"/>
      <c r="F181" s="48"/>
      <c r="G181" s="48"/>
      <c r="O181" s="572"/>
    </row>
    <row r="182" spans="1:15" ht="15.75">
      <c r="A182" s="190"/>
      <c r="C182" s="48"/>
      <c r="D182" s="48"/>
      <c r="E182" s="48"/>
      <c r="F182" s="48"/>
      <c r="G182" s="48"/>
      <c r="O182" s="572"/>
    </row>
    <row r="183" spans="1:15" ht="15.75">
      <c r="A183" s="190"/>
      <c r="C183" s="48"/>
      <c r="D183" s="48"/>
      <c r="E183" s="48"/>
      <c r="F183" s="48"/>
      <c r="G183" s="48"/>
      <c r="O183" s="572"/>
    </row>
    <row r="184" spans="1:15" ht="15.75">
      <c r="A184" s="190"/>
      <c r="C184" s="48"/>
      <c r="D184" s="48"/>
      <c r="E184" s="48"/>
      <c r="F184" s="48"/>
      <c r="G184" s="48"/>
      <c r="O184" s="572"/>
    </row>
    <row r="185" spans="1:15" ht="15.75">
      <c r="A185" s="190"/>
      <c r="C185" s="48"/>
      <c r="D185" s="48"/>
      <c r="E185" s="48"/>
      <c r="F185" s="48"/>
      <c r="G185" s="48"/>
      <c r="O185" s="572"/>
    </row>
    <row r="186" spans="1:15" ht="15.75">
      <c r="A186" s="190"/>
      <c r="C186" s="48"/>
      <c r="D186" s="48"/>
      <c r="E186" s="48"/>
      <c r="F186" s="48"/>
      <c r="G186" s="48"/>
      <c r="O186" s="572"/>
    </row>
    <row r="187" spans="1:15" ht="15.75">
      <c r="A187" s="190"/>
      <c r="C187" s="48"/>
      <c r="D187" s="48"/>
      <c r="E187" s="48"/>
      <c r="F187" s="48"/>
      <c r="G187" s="48"/>
      <c r="O187" s="572"/>
    </row>
    <row r="188" spans="1:15" ht="15.75">
      <c r="A188" s="190"/>
      <c r="C188" s="48"/>
      <c r="D188" s="48"/>
      <c r="E188" s="48"/>
      <c r="F188" s="48"/>
      <c r="G188" s="48"/>
      <c r="O188" s="572"/>
    </row>
    <row r="189" spans="1:15" ht="15.75">
      <c r="A189" s="190"/>
      <c r="C189" s="48"/>
      <c r="D189" s="48"/>
      <c r="E189" s="48"/>
      <c r="F189" s="48"/>
      <c r="G189" s="48"/>
      <c r="O189" s="572"/>
    </row>
    <row r="190" spans="1:15" ht="15.75">
      <c r="A190" s="190"/>
      <c r="C190" s="48"/>
      <c r="D190" s="48"/>
      <c r="E190" s="48"/>
      <c r="F190" s="48"/>
      <c r="G190" s="48"/>
      <c r="O190" s="572"/>
    </row>
    <row r="191" spans="1:15" ht="15.75">
      <c r="A191" s="190"/>
      <c r="C191" s="48"/>
      <c r="D191" s="48"/>
      <c r="E191" s="48"/>
      <c r="F191" s="48"/>
      <c r="G191" s="48"/>
      <c r="O191" s="572"/>
    </row>
    <row r="192" spans="1:15" ht="15.75">
      <c r="A192" s="190"/>
      <c r="C192" s="48"/>
      <c r="D192" s="48"/>
      <c r="E192" s="48"/>
      <c r="F192" s="48"/>
      <c r="G192" s="48"/>
      <c r="O192" s="572"/>
    </row>
    <row r="193" spans="1:15" ht="15.75">
      <c r="A193" s="190"/>
      <c r="C193" s="48"/>
      <c r="D193" s="48"/>
      <c r="E193" s="48"/>
      <c r="F193" s="48"/>
      <c r="G193" s="48"/>
      <c r="O193" s="572"/>
    </row>
    <row r="194" spans="1:15" ht="15.75">
      <c r="A194" s="190"/>
      <c r="C194" s="48"/>
      <c r="D194" s="48"/>
      <c r="E194" s="48"/>
      <c r="F194" s="48"/>
      <c r="G194" s="48"/>
      <c r="O194" s="572"/>
    </row>
    <row r="195" spans="1:15" ht="15.75">
      <c r="A195" s="190"/>
      <c r="C195" s="48"/>
      <c r="D195" s="48"/>
      <c r="E195" s="48"/>
      <c r="F195" s="48"/>
      <c r="G195" s="48"/>
      <c r="O195" s="572"/>
    </row>
    <row r="196" spans="1:15" ht="15.75">
      <c r="A196" s="190"/>
      <c r="C196" s="48"/>
      <c r="D196" s="48"/>
      <c r="E196" s="48"/>
      <c r="F196" s="48"/>
      <c r="G196" s="48"/>
      <c r="O196" s="572"/>
    </row>
    <row r="197" spans="1:15" ht="15.75">
      <c r="A197" s="25"/>
      <c r="C197" s="48"/>
      <c r="D197" s="48"/>
      <c r="E197" s="48"/>
      <c r="F197" s="48"/>
      <c r="G197" s="48"/>
      <c r="O197" s="572"/>
    </row>
    <row r="198" spans="1:15" ht="15.75">
      <c r="A198" s="25"/>
      <c r="C198" s="48"/>
      <c r="D198" s="48"/>
      <c r="E198" s="48"/>
      <c r="F198" s="48"/>
      <c r="G198" s="48"/>
      <c r="O198" s="572"/>
    </row>
    <row r="199" spans="1:15" ht="15.75">
      <c r="A199" s="25"/>
      <c r="C199" s="48"/>
      <c r="D199" s="48"/>
      <c r="E199" s="48"/>
      <c r="F199" s="48"/>
      <c r="G199" s="48"/>
      <c r="O199" s="572"/>
    </row>
    <row r="200" spans="1:15" ht="15.75">
      <c r="A200" s="25"/>
      <c r="C200" s="48"/>
      <c r="D200" s="48"/>
      <c r="E200" s="48"/>
      <c r="F200" s="48"/>
      <c r="G200" s="48"/>
      <c r="O200" s="572"/>
    </row>
    <row r="201" spans="1:15" ht="15.75">
      <c r="A201" s="25"/>
      <c r="C201" s="48"/>
      <c r="D201" s="48"/>
      <c r="E201" s="48"/>
      <c r="F201" s="48"/>
      <c r="G201" s="48"/>
    </row>
    <row r="202" spans="1:15" ht="15.75">
      <c r="A202" s="25"/>
      <c r="C202" s="48"/>
      <c r="D202" s="48"/>
      <c r="E202" s="48"/>
      <c r="F202" s="48"/>
      <c r="G202" s="48"/>
    </row>
    <row r="203" spans="1:15" ht="15.75">
      <c r="A203" s="25"/>
      <c r="C203" s="48"/>
      <c r="D203" s="48"/>
      <c r="E203" s="48"/>
      <c r="F203" s="48"/>
      <c r="G203" s="48"/>
    </row>
    <row r="204" spans="1:15" ht="15.75">
      <c r="A204" s="25"/>
      <c r="C204" s="48"/>
      <c r="D204" s="48"/>
      <c r="E204" s="48"/>
      <c r="F204" s="48"/>
      <c r="G204" s="48"/>
    </row>
    <row r="205" spans="1:15" ht="15.75">
      <c r="A205" s="25"/>
      <c r="C205" s="48"/>
      <c r="D205" s="48"/>
      <c r="E205" s="48"/>
      <c r="F205" s="48"/>
      <c r="G205" s="48"/>
    </row>
    <row r="206" spans="1:15" ht="15.75">
      <c r="A206" s="25"/>
      <c r="C206" s="48"/>
      <c r="D206" s="48"/>
      <c r="E206" s="48"/>
      <c r="F206" s="48"/>
      <c r="G206" s="48"/>
    </row>
    <row r="207" spans="1:15" ht="15.75">
      <c r="A207" s="25"/>
      <c r="C207" s="48"/>
      <c r="D207" s="48"/>
      <c r="E207" s="48"/>
      <c r="F207" s="48"/>
      <c r="G207" s="48"/>
    </row>
    <row r="208" spans="1:15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topLeftCell="A2" zoomScale="50" workbookViewId="0">
      <selection activeCell="I53" sqref="I53"/>
    </sheetView>
  </sheetViews>
  <sheetFormatPr defaultRowHeight="15"/>
  <cols>
    <col min="1" max="1" width="51.140625" style="26" customWidth="1"/>
    <col min="2" max="14" width="10.7109375" style="572" customWidth="1"/>
    <col min="15" max="15" width="12" style="572" customWidth="1"/>
    <col min="16" max="16" width="10.7109375" style="572" customWidth="1"/>
    <col min="17" max="17" width="2.5703125" style="191" customWidth="1"/>
    <col min="18" max="256" width="9.140625" style="572"/>
    <col min="257" max="257" width="51.140625" style="572" customWidth="1"/>
    <col min="258" max="270" width="10.7109375" style="572" customWidth="1"/>
    <col min="271" max="271" width="12" style="572" customWidth="1"/>
    <col min="272" max="272" width="10.7109375" style="572" customWidth="1"/>
    <col min="273" max="273" width="2.5703125" style="572" customWidth="1"/>
    <col min="274" max="512" width="9.140625" style="572"/>
    <col min="513" max="513" width="51.140625" style="572" customWidth="1"/>
    <col min="514" max="526" width="10.7109375" style="572" customWidth="1"/>
    <col min="527" max="527" width="12" style="572" customWidth="1"/>
    <col min="528" max="528" width="10.7109375" style="572" customWidth="1"/>
    <col min="529" max="529" width="2.5703125" style="572" customWidth="1"/>
    <col min="530" max="768" width="9.140625" style="572"/>
    <col min="769" max="769" width="51.140625" style="572" customWidth="1"/>
    <col min="770" max="782" width="10.7109375" style="572" customWidth="1"/>
    <col min="783" max="783" width="12" style="572" customWidth="1"/>
    <col min="784" max="784" width="10.7109375" style="572" customWidth="1"/>
    <col min="785" max="785" width="2.5703125" style="572" customWidth="1"/>
    <col min="786" max="1024" width="9.140625" style="572"/>
    <col min="1025" max="1025" width="51.140625" style="572" customWidth="1"/>
    <col min="1026" max="1038" width="10.7109375" style="572" customWidth="1"/>
    <col min="1039" max="1039" width="12" style="572" customWidth="1"/>
    <col min="1040" max="1040" width="10.7109375" style="572" customWidth="1"/>
    <col min="1041" max="1041" width="2.5703125" style="572" customWidth="1"/>
    <col min="1042" max="1280" width="9.140625" style="572"/>
    <col min="1281" max="1281" width="51.140625" style="572" customWidth="1"/>
    <col min="1282" max="1294" width="10.7109375" style="572" customWidth="1"/>
    <col min="1295" max="1295" width="12" style="572" customWidth="1"/>
    <col min="1296" max="1296" width="10.7109375" style="572" customWidth="1"/>
    <col min="1297" max="1297" width="2.5703125" style="572" customWidth="1"/>
    <col min="1298" max="1536" width="9.140625" style="572"/>
    <col min="1537" max="1537" width="51.140625" style="572" customWidth="1"/>
    <col min="1538" max="1550" width="10.7109375" style="572" customWidth="1"/>
    <col min="1551" max="1551" width="12" style="572" customWidth="1"/>
    <col min="1552" max="1552" width="10.7109375" style="572" customWidth="1"/>
    <col min="1553" max="1553" width="2.5703125" style="572" customWidth="1"/>
    <col min="1554" max="1792" width="9.140625" style="572"/>
    <col min="1793" max="1793" width="51.140625" style="572" customWidth="1"/>
    <col min="1794" max="1806" width="10.7109375" style="572" customWidth="1"/>
    <col min="1807" max="1807" width="12" style="572" customWidth="1"/>
    <col min="1808" max="1808" width="10.7109375" style="572" customWidth="1"/>
    <col min="1809" max="1809" width="2.5703125" style="572" customWidth="1"/>
    <col min="1810" max="2048" width="9.140625" style="572"/>
    <col min="2049" max="2049" width="51.140625" style="572" customWidth="1"/>
    <col min="2050" max="2062" width="10.7109375" style="572" customWidth="1"/>
    <col min="2063" max="2063" width="12" style="572" customWidth="1"/>
    <col min="2064" max="2064" width="10.7109375" style="572" customWidth="1"/>
    <col min="2065" max="2065" width="2.5703125" style="572" customWidth="1"/>
    <col min="2066" max="2304" width="9.140625" style="572"/>
    <col min="2305" max="2305" width="51.140625" style="572" customWidth="1"/>
    <col min="2306" max="2318" width="10.7109375" style="572" customWidth="1"/>
    <col min="2319" max="2319" width="12" style="572" customWidth="1"/>
    <col min="2320" max="2320" width="10.7109375" style="572" customWidth="1"/>
    <col min="2321" max="2321" width="2.5703125" style="572" customWidth="1"/>
    <col min="2322" max="2560" width="9.140625" style="572"/>
    <col min="2561" max="2561" width="51.140625" style="572" customWidth="1"/>
    <col min="2562" max="2574" width="10.7109375" style="572" customWidth="1"/>
    <col min="2575" max="2575" width="12" style="572" customWidth="1"/>
    <col min="2576" max="2576" width="10.7109375" style="572" customWidth="1"/>
    <col min="2577" max="2577" width="2.5703125" style="572" customWidth="1"/>
    <col min="2578" max="2816" width="9.140625" style="572"/>
    <col min="2817" max="2817" width="51.140625" style="572" customWidth="1"/>
    <col min="2818" max="2830" width="10.7109375" style="572" customWidth="1"/>
    <col min="2831" max="2831" width="12" style="572" customWidth="1"/>
    <col min="2832" max="2832" width="10.7109375" style="572" customWidth="1"/>
    <col min="2833" max="2833" width="2.5703125" style="572" customWidth="1"/>
    <col min="2834" max="3072" width="9.140625" style="572"/>
    <col min="3073" max="3073" width="51.140625" style="572" customWidth="1"/>
    <col min="3074" max="3086" width="10.7109375" style="572" customWidth="1"/>
    <col min="3087" max="3087" width="12" style="572" customWidth="1"/>
    <col min="3088" max="3088" width="10.7109375" style="572" customWidth="1"/>
    <col min="3089" max="3089" width="2.5703125" style="572" customWidth="1"/>
    <col min="3090" max="3328" width="9.140625" style="572"/>
    <col min="3329" max="3329" width="51.140625" style="572" customWidth="1"/>
    <col min="3330" max="3342" width="10.7109375" style="572" customWidth="1"/>
    <col min="3343" max="3343" width="12" style="572" customWidth="1"/>
    <col min="3344" max="3344" width="10.7109375" style="572" customWidth="1"/>
    <col min="3345" max="3345" width="2.5703125" style="572" customWidth="1"/>
    <col min="3346" max="3584" width="9.140625" style="572"/>
    <col min="3585" max="3585" width="51.140625" style="572" customWidth="1"/>
    <col min="3586" max="3598" width="10.7109375" style="572" customWidth="1"/>
    <col min="3599" max="3599" width="12" style="572" customWidth="1"/>
    <col min="3600" max="3600" width="10.7109375" style="572" customWidth="1"/>
    <col min="3601" max="3601" width="2.5703125" style="572" customWidth="1"/>
    <col min="3602" max="3840" width="9.140625" style="572"/>
    <col min="3841" max="3841" width="51.140625" style="572" customWidth="1"/>
    <col min="3842" max="3854" width="10.7109375" style="572" customWidth="1"/>
    <col min="3855" max="3855" width="12" style="572" customWidth="1"/>
    <col min="3856" max="3856" width="10.7109375" style="572" customWidth="1"/>
    <col min="3857" max="3857" width="2.5703125" style="572" customWidth="1"/>
    <col min="3858" max="4096" width="9.140625" style="572"/>
    <col min="4097" max="4097" width="51.140625" style="572" customWidth="1"/>
    <col min="4098" max="4110" width="10.7109375" style="572" customWidth="1"/>
    <col min="4111" max="4111" width="12" style="572" customWidth="1"/>
    <col min="4112" max="4112" width="10.7109375" style="572" customWidth="1"/>
    <col min="4113" max="4113" width="2.5703125" style="572" customWidth="1"/>
    <col min="4114" max="4352" width="9.140625" style="572"/>
    <col min="4353" max="4353" width="51.140625" style="572" customWidth="1"/>
    <col min="4354" max="4366" width="10.7109375" style="572" customWidth="1"/>
    <col min="4367" max="4367" width="12" style="572" customWidth="1"/>
    <col min="4368" max="4368" width="10.7109375" style="572" customWidth="1"/>
    <col min="4369" max="4369" width="2.5703125" style="572" customWidth="1"/>
    <col min="4370" max="4608" width="9.140625" style="572"/>
    <col min="4609" max="4609" width="51.140625" style="572" customWidth="1"/>
    <col min="4610" max="4622" width="10.7109375" style="572" customWidth="1"/>
    <col min="4623" max="4623" width="12" style="572" customWidth="1"/>
    <col min="4624" max="4624" width="10.7109375" style="572" customWidth="1"/>
    <col min="4625" max="4625" width="2.5703125" style="572" customWidth="1"/>
    <col min="4626" max="4864" width="9.140625" style="572"/>
    <col min="4865" max="4865" width="51.140625" style="572" customWidth="1"/>
    <col min="4866" max="4878" width="10.7109375" style="572" customWidth="1"/>
    <col min="4879" max="4879" width="12" style="572" customWidth="1"/>
    <col min="4880" max="4880" width="10.7109375" style="572" customWidth="1"/>
    <col min="4881" max="4881" width="2.5703125" style="572" customWidth="1"/>
    <col min="4882" max="5120" width="9.140625" style="572"/>
    <col min="5121" max="5121" width="51.140625" style="572" customWidth="1"/>
    <col min="5122" max="5134" width="10.7109375" style="572" customWidth="1"/>
    <col min="5135" max="5135" width="12" style="572" customWidth="1"/>
    <col min="5136" max="5136" width="10.7109375" style="572" customWidth="1"/>
    <col min="5137" max="5137" width="2.5703125" style="572" customWidth="1"/>
    <col min="5138" max="5376" width="9.140625" style="572"/>
    <col min="5377" max="5377" width="51.140625" style="572" customWidth="1"/>
    <col min="5378" max="5390" width="10.7109375" style="572" customWidth="1"/>
    <col min="5391" max="5391" width="12" style="572" customWidth="1"/>
    <col min="5392" max="5392" width="10.7109375" style="572" customWidth="1"/>
    <col min="5393" max="5393" width="2.5703125" style="572" customWidth="1"/>
    <col min="5394" max="5632" width="9.140625" style="572"/>
    <col min="5633" max="5633" width="51.140625" style="572" customWidth="1"/>
    <col min="5634" max="5646" width="10.7109375" style="572" customWidth="1"/>
    <col min="5647" max="5647" width="12" style="572" customWidth="1"/>
    <col min="5648" max="5648" width="10.7109375" style="572" customWidth="1"/>
    <col min="5649" max="5649" width="2.5703125" style="572" customWidth="1"/>
    <col min="5650" max="5888" width="9.140625" style="572"/>
    <col min="5889" max="5889" width="51.140625" style="572" customWidth="1"/>
    <col min="5890" max="5902" width="10.7109375" style="572" customWidth="1"/>
    <col min="5903" max="5903" width="12" style="572" customWidth="1"/>
    <col min="5904" max="5904" width="10.7109375" style="572" customWidth="1"/>
    <col min="5905" max="5905" width="2.5703125" style="572" customWidth="1"/>
    <col min="5906" max="6144" width="9.140625" style="572"/>
    <col min="6145" max="6145" width="51.140625" style="572" customWidth="1"/>
    <col min="6146" max="6158" width="10.7109375" style="572" customWidth="1"/>
    <col min="6159" max="6159" width="12" style="572" customWidth="1"/>
    <col min="6160" max="6160" width="10.7109375" style="572" customWidth="1"/>
    <col min="6161" max="6161" width="2.5703125" style="572" customWidth="1"/>
    <col min="6162" max="6400" width="9.140625" style="572"/>
    <col min="6401" max="6401" width="51.140625" style="572" customWidth="1"/>
    <col min="6402" max="6414" width="10.7109375" style="572" customWidth="1"/>
    <col min="6415" max="6415" width="12" style="572" customWidth="1"/>
    <col min="6416" max="6416" width="10.7109375" style="572" customWidth="1"/>
    <col min="6417" max="6417" width="2.5703125" style="572" customWidth="1"/>
    <col min="6418" max="6656" width="9.140625" style="572"/>
    <col min="6657" max="6657" width="51.140625" style="572" customWidth="1"/>
    <col min="6658" max="6670" width="10.7109375" style="572" customWidth="1"/>
    <col min="6671" max="6671" width="12" style="572" customWidth="1"/>
    <col min="6672" max="6672" width="10.7109375" style="572" customWidth="1"/>
    <col min="6673" max="6673" width="2.5703125" style="572" customWidth="1"/>
    <col min="6674" max="6912" width="9.140625" style="572"/>
    <col min="6913" max="6913" width="51.140625" style="572" customWidth="1"/>
    <col min="6914" max="6926" width="10.7109375" style="572" customWidth="1"/>
    <col min="6927" max="6927" width="12" style="572" customWidth="1"/>
    <col min="6928" max="6928" width="10.7109375" style="572" customWidth="1"/>
    <col min="6929" max="6929" width="2.5703125" style="572" customWidth="1"/>
    <col min="6930" max="7168" width="9.140625" style="572"/>
    <col min="7169" max="7169" width="51.140625" style="572" customWidth="1"/>
    <col min="7170" max="7182" width="10.7109375" style="572" customWidth="1"/>
    <col min="7183" max="7183" width="12" style="572" customWidth="1"/>
    <col min="7184" max="7184" width="10.7109375" style="572" customWidth="1"/>
    <col min="7185" max="7185" width="2.5703125" style="572" customWidth="1"/>
    <col min="7186" max="7424" width="9.140625" style="572"/>
    <col min="7425" max="7425" width="51.140625" style="572" customWidth="1"/>
    <col min="7426" max="7438" width="10.7109375" style="572" customWidth="1"/>
    <col min="7439" max="7439" width="12" style="572" customWidth="1"/>
    <col min="7440" max="7440" width="10.7109375" style="572" customWidth="1"/>
    <col min="7441" max="7441" width="2.5703125" style="572" customWidth="1"/>
    <col min="7442" max="7680" width="9.140625" style="572"/>
    <col min="7681" max="7681" width="51.140625" style="572" customWidth="1"/>
    <col min="7682" max="7694" width="10.7109375" style="572" customWidth="1"/>
    <col min="7695" max="7695" width="12" style="572" customWidth="1"/>
    <col min="7696" max="7696" width="10.7109375" style="572" customWidth="1"/>
    <col min="7697" max="7697" width="2.5703125" style="572" customWidth="1"/>
    <col min="7698" max="7936" width="9.140625" style="572"/>
    <col min="7937" max="7937" width="51.140625" style="572" customWidth="1"/>
    <col min="7938" max="7950" width="10.7109375" style="572" customWidth="1"/>
    <col min="7951" max="7951" width="12" style="572" customWidth="1"/>
    <col min="7952" max="7952" width="10.7109375" style="572" customWidth="1"/>
    <col min="7953" max="7953" width="2.5703125" style="572" customWidth="1"/>
    <col min="7954" max="8192" width="9.140625" style="572"/>
    <col min="8193" max="8193" width="51.140625" style="572" customWidth="1"/>
    <col min="8194" max="8206" width="10.7109375" style="572" customWidth="1"/>
    <col min="8207" max="8207" width="12" style="572" customWidth="1"/>
    <col min="8208" max="8208" width="10.7109375" style="572" customWidth="1"/>
    <col min="8209" max="8209" width="2.5703125" style="572" customWidth="1"/>
    <col min="8210" max="8448" width="9.140625" style="572"/>
    <col min="8449" max="8449" width="51.140625" style="572" customWidth="1"/>
    <col min="8450" max="8462" width="10.7109375" style="572" customWidth="1"/>
    <col min="8463" max="8463" width="12" style="572" customWidth="1"/>
    <col min="8464" max="8464" width="10.7109375" style="572" customWidth="1"/>
    <col min="8465" max="8465" width="2.5703125" style="572" customWidth="1"/>
    <col min="8466" max="8704" width="9.140625" style="572"/>
    <col min="8705" max="8705" width="51.140625" style="572" customWidth="1"/>
    <col min="8706" max="8718" width="10.7109375" style="572" customWidth="1"/>
    <col min="8719" max="8719" width="12" style="572" customWidth="1"/>
    <col min="8720" max="8720" width="10.7109375" style="572" customWidth="1"/>
    <col min="8721" max="8721" width="2.5703125" style="572" customWidth="1"/>
    <col min="8722" max="8960" width="9.140625" style="572"/>
    <col min="8961" max="8961" width="51.140625" style="572" customWidth="1"/>
    <col min="8962" max="8974" width="10.7109375" style="572" customWidth="1"/>
    <col min="8975" max="8975" width="12" style="572" customWidth="1"/>
    <col min="8976" max="8976" width="10.7109375" style="572" customWidth="1"/>
    <col min="8977" max="8977" width="2.5703125" style="572" customWidth="1"/>
    <col min="8978" max="9216" width="9.140625" style="572"/>
    <col min="9217" max="9217" width="51.140625" style="572" customWidth="1"/>
    <col min="9218" max="9230" width="10.7109375" style="572" customWidth="1"/>
    <col min="9231" max="9231" width="12" style="572" customWidth="1"/>
    <col min="9232" max="9232" width="10.7109375" style="572" customWidth="1"/>
    <col min="9233" max="9233" width="2.5703125" style="572" customWidth="1"/>
    <col min="9234" max="9472" width="9.140625" style="572"/>
    <col min="9473" max="9473" width="51.140625" style="572" customWidth="1"/>
    <col min="9474" max="9486" width="10.7109375" style="572" customWidth="1"/>
    <col min="9487" max="9487" width="12" style="572" customWidth="1"/>
    <col min="9488" max="9488" width="10.7109375" style="572" customWidth="1"/>
    <col min="9489" max="9489" width="2.5703125" style="572" customWidth="1"/>
    <col min="9490" max="9728" width="9.140625" style="572"/>
    <col min="9729" max="9729" width="51.140625" style="572" customWidth="1"/>
    <col min="9730" max="9742" width="10.7109375" style="572" customWidth="1"/>
    <col min="9743" max="9743" width="12" style="572" customWidth="1"/>
    <col min="9744" max="9744" width="10.7109375" style="572" customWidth="1"/>
    <col min="9745" max="9745" width="2.5703125" style="572" customWidth="1"/>
    <col min="9746" max="9984" width="9.140625" style="572"/>
    <col min="9985" max="9985" width="51.140625" style="572" customWidth="1"/>
    <col min="9986" max="9998" width="10.7109375" style="572" customWidth="1"/>
    <col min="9999" max="9999" width="12" style="572" customWidth="1"/>
    <col min="10000" max="10000" width="10.7109375" style="572" customWidth="1"/>
    <col min="10001" max="10001" width="2.5703125" style="572" customWidth="1"/>
    <col min="10002" max="10240" width="9.140625" style="572"/>
    <col min="10241" max="10241" width="51.140625" style="572" customWidth="1"/>
    <col min="10242" max="10254" width="10.7109375" style="572" customWidth="1"/>
    <col min="10255" max="10255" width="12" style="572" customWidth="1"/>
    <col min="10256" max="10256" width="10.7109375" style="572" customWidth="1"/>
    <col min="10257" max="10257" width="2.5703125" style="572" customWidth="1"/>
    <col min="10258" max="10496" width="9.140625" style="572"/>
    <col min="10497" max="10497" width="51.140625" style="572" customWidth="1"/>
    <col min="10498" max="10510" width="10.7109375" style="572" customWidth="1"/>
    <col min="10511" max="10511" width="12" style="572" customWidth="1"/>
    <col min="10512" max="10512" width="10.7109375" style="572" customWidth="1"/>
    <col min="10513" max="10513" width="2.5703125" style="572" customWidth="1"/>
    <col min="10514" max="10752" width="9.140625" style="572"/>
    <col min="10753" max="10753" width="51.140625" style="572" customWidth="1"/>
    <col min="10754" max="10766" width="10.7109375" style="572" customWidth="1"/>
    <col min="10767" max="10767" width="12" style="572" customWidth="1"/>
    <col min="10768" max="10768" width="10.7109375" style="572" customWidth="1"/>
    <col min="10769" max="10769" width="2.5703125" style="572" customWidth="1"/>
    <col min="10770" max="11008" width="9.140625" style="572"/>
    <col min="11009" max="11009" width="51.140625" style="572" customWidth="1"/>
    <col min="11010" max="11022" width="10.7109375" style="572" customWidth="1"/>
    <col min="11023" max="11023" width="12" style="572" customWidth="1"/>
    <col min="11024" max="11024" width="10.7109375" style="572" customWidth="1"/>
    <col min="11025" max="11025" width="2.5703125" style="572" customWidth="1"/>
    <col min="11026" max="11264" width="9.140625" style="572"/>
    <col min="11265" max="11265" width="51.140625" style="572" customWidth="1"/>
    <col min="11266" max="11278" width="10.7109375" style="572" customWidth="1"/>
    <col min="11279" max="11279" width="12" style="572" customWidth="1"/>
    <col min="11280" max="11280" width="10.7109375" style="572" customWidth="1"/>
    <col min="11281" max="11281" width="2.5703125" style="572" customWidth="1"/>
    <col min="11282" max="11520" width="9.140625" style="572"/>
    <col min="11521" max="11521" width="51.140625" style="572" customWidth="1"/>
    <col min="11522" max="11534" width="10.7109375" style="572" customWidth="1"/>
    <col min="11535" max="11535" width="12" style="572" customWidth="1"/>
    <col min="11536" max="11536" width="10.7109375" style="572" customWidth="1"/>
    <col min="11537" max="11537" width="2.5703125" style="572" customWidth="1"/>
    <col min="11538" max="11776" width="9.140625" style="572"/>
    <col min="11777" max="11777" width="51.140625" style="572" customWidth="1"/>
    <col min="11778" max="11790" width="10.7109375" style="572" customWidth="1"/>
    <col min="11791" max="11791" width="12" style="572" customWidth="1"/>
    <col min="11792" max="11792" width="10.7109375" style="572" customWidth="1"/>
    <col min="11793" max="11793" width="2.5703125" style="572" customWidth="1"/>
    <col min="11794" max="12032" width="9.140625" style="572"/>
    <col min="12033" max="12033" width="51.140625" style="572" customWidth="1"/>
    <col min="12034" max="12046" width="10.7109375" style="572" customWidth="1"/>
    <col min="12047" max="12047" width="12" style="572" customWidth="1"/>
    <col min="12048" max="12048" width="10.7109375" style="572" customWidth="1"/>
    <col min="12049" max="12049" width="2.5703125" style="572" customWidth="1"/>
    <col min="12050" max="12288" width="9.140625" style="572"/>
    <col min="12289" max="12289" width="51.140625" style="572" customWidth="1"/>
    <col min="12290" max="12302" width="10.7109375" style="572" customWidth="1"/>
    <col min="12303" max="12303" width="12" style="572" customWidth="1"/>
    <col min="12304" max="12304" width="10.7109375" style="572" customWidth="1"/>
    <col min="12305" max="12305" width="2.5703125" style="572" customWidth="1"/>
    <col min="12306" max="12544" width="9.140625" style="572"/>
    <col min="12545" max="12545" width="51.140625" style="572" customWidth="1"/>
    <col min="12546" max="12558" width="10.7109375" style="572" customWidth="1"/>
    <col min="12559" max="12559" width="12" style="572" customWidth="1"/>
    <col min="12560" max="12560" width="10.7109375" style="572" customWidth="1"/>
    <col min="12561" max="12561" width="2.5703125" style="572" customWidth="1"/>
    <col min="12562" max="12800" width="9.140625" style="572"/>
    <col min="12801" max="12801" width="51.140625" style="572" customWidth="1"/>
    <col min="12802" max="12814" width="10.7109375" style="572" customWidth="1"/>
    <col min="12815" max="12815" width="12" style="572" customWidth="1"/>
    <col min="12816" max="12816" width="10.7109375" style="572" customWidth="1"/>
    <col min="12817" max="12817" width="2.5703125" style="572" customWidth="1"/>
    <col min="12818" max="13056" width="9.140625" style="572"/>
    <col min="13057" max="13057" width="51.140625" style="572" customWidth="1"/>
    <col min="13058" max="13070" width="10.7109375" style="572" customWidth="1"/>
    <col min="13071" max="13071" width="12" style="572" customWidth="1"/>
    <col min="13072" max="13072" width="10.7109375" style="572" customWidth="1"/>
    <col min="13073" max="13073" width="2.5703125" style="572" customWidth="1"/>
    <col min="13074" max="13312" width="9.140625" style="572"/>
    <col min="13313" max="13313" width="51.140625" style="572" customWidth="1"/>
    <col min="13314" max="13326" width="10.7109375" style="572" customWidth="1"/>
    <col min="13327" max="13327" width="12" style="572" customWidth="1"/>
    <col min="13328" max="13328" width="10.7109375" style="572" customWidth="1"/>
    <col min="13329" max="13329" width="2.5703125" style="572" customWidth="1"/>
    <col min="13330" max="13568" width="9.140625" style="572"/>
    <col min="13569" max="13569" width="51.140625" style="572" customWidth="1"/>
    <col min="13570" max="13582" width="10.7109375" style="572" customWidth="1"/>
    <col min="13583" max="13583" width="12" style="572" customWidth="1"/>
    <col min="13584" max="13584" width="10.7109375" style="572" customWidth="1"/>
    <col min="13585" max="13585" width="2.5703125" style="572" customWidth="1"/>
    <col min="13586" max="13824" width="9.140625" style="572"/>
    <col min="13825" max="13825" width="51.140625" style="572" customWidth="1"/>
    <col min="13826" max="13838" width="10.7109375" style="572" customWidth="1"/>
    <col min="13839" max="13839" width="12" style="572" customWidth="1"/>
    <col min="13840" max="13840" width="10.7109375" style="572" customWidth="1"/>
    <col min="13841" max="13841" width="2.5703125" style="572" customWidth="1"/>
    <col min="13842" max="14080" width="9.140625" style="572"/>
    <col min="14081" max="14081" width="51.140625" style="572" customWidth="1"/>
    <col min="14082" max="14094" width="10.7109375" style="572" customWidth="1"/>
    <col min="14095" max="14095" width="12" style="572" customWidth="1"/>
    <col min="14096" max="14096" width="10.7109375" style="572" customWidth="1"/>
    <col min="14097" max="14097" width="2.5703125" style="572" customWidth="1"/>
    <col min="14098" max="14336" width="9.140625" style="572"/>
    <col min="14337" max="14337" width="51.140625" style="572" customWidth="1"/>
    <col min="14338" max="14350" width="10.7109375" style="572" customWidth="1"/>
    <col min="14351" max="14351" width="12" style="572" customWidth="1"/>
    <col min="14352" max="14352" width="10.7109375" style="572" customWidth="1"/>
    <col min="14353" max="14353" width="2.5703125" style="572" customWidth="1"/>
    <col min="14354" max="14592" width="9.140625" style="572"/>
    <col min="14593" max="14593" width="51.140625" style="572" customWidth="1"/>
    <col min="14594" max="14606" width="10.7109375" style="572" customWidth="1"/>
    <col min="14607" max="14607" width="12" style="572" customWidth="1"/>
    <col min="14608" max="14608" width="10.7109375" style="572" customWidth="1"/>
    <col min="14609" max="14609" width="2.5703125" style="572" customWidth="1"/>
    <col min="14610" max="14848" width="9.140625" style="572"/>
    <col min="14849" max="14849" width="51.140625" style="572" customWidth="1"/>
    <col min="14850" max="14862" width="10.7109375" style="572" customWidth="1"/>
    <col min="14863" max="14863" width="12" style="572" customWidth="1"/>
    <col min="14864" max="14864" width="10.7109375" style="572" customWidth="1"/>
    <col min="14865" max="14865" width="2.5703125" style="572" customWidth="1"/>
    <col min="14866" max="15104" width="9.140625" style="572"/>
    <col min="15105" max="15105" width="51.140625" style="572" customWidth="1"/>
    <col min="15106" max="15118" width="10.7109375" style="572" customWidth="1"/>
    <col min="15119" max="15119" width="12" style="572" customWidth="1"/>
    <col min="15120" max="15120" width="10.7109375" style="572" customWidth="1"/>
    <col min="15121" max="15121" width="2.5703125" style="572" customWidth="1"/>
    <col min="15122" max="15360" width="9.140625" style="572"/>
    <col min="15361" max="15361" width="51.140625" style="572" customWidth="1"/>
    <col min="15362" max="15374" width="10.7109375" style="572" customWidth="1"/>
    <col min="15375" max="15375" width="12" style="572" customWidth="1"/>
    <col min="15376" max="15376" width="10.7109375" style="572" customWidth="1"/>
    <col min="15377" max="15377" width="2.5703125" style="572" customWidth="1"/>
    <col min="15378" max="15616" width="9.140625" style="572"/>
    <col min="15617" max="15617" width="51.140625" style="572" customWidth="1"/>
    <col min="15618" max="15630" width="10.7109375" style="572" customWidth="1"/>
    <col min="15631" max="15631" width="12" style="572" customWidth="1"/>
    <col min="15632" max="15632" width="10.7109375" style="572" customWidth="1"/>
    <col min="15633" max="15633" width="2.5703125" style="572" customWidth="1"/>
    <col min="15634" max="15872" width="9.140625" style="572"/>
    <col min="15873" max="15873" width="51.140625" style="572" customWidth="1"/>
    <col min="15874" max="15886" width="10.7109375" style="572" customWidth="1"/>
    <col min="15887" max="15887" width="12" style="572" customWidth="1"/>
    <col min="15888" max="15888" width="10.7109375" style="572" customWidth="1"/>
    <col min="15889" max="15889" width="2.5703125" style="572" customWidth="1"/>
    <col min="15890" max="16128" width="9.140625" style="572"/>
    <col min="16129" max="16129" width="51.140625" style="572" customWidth="1"/>
    <col min="16130" max="16142" width="10.7109375" style="572" customWidth="1"/>
    <col min="16143" max="16143" width="12" style="572" customWidth="1"/>
    <col min="16144" max="16144" width="10.7109375" style="572" customWidth="1"/>
    <col min="16145" max="16145" width="2.5703125" style="572" customWidth="1"/>
    <col min="16146" max="16384" width="9.140625" style="572"/>
  </cols>
  <sheetData>
    <row r="1" spans="1:17" s="1" customFormat="1" ht="3.75" hidden="1" customHeight="1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</row>
    <row r="2" spans="1:17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</row>
    <row r="3" spans="1:17" s="1" customFormat="1" ht="24.75" customHeight="1">
      <c r="A3" s="698" t="s">
        <v>339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</row>
    <row r="4" spans="1:17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</row>
    <row r="5" spans="1:17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  <c r="O5" s="738"/>
    </row>
    <row r="6" spans="1:17" ht="7.5" customHeight="1">
      <c r="A6" s="159"/>
      <c r="Q6" s="572"/>
    </row>
    <row r="7" spans="1:17" ht="25.5" customHeight="1">
      <c r="A7" s="160"/>
      <c r="B7" s="194"/>
      <c r="C7" s="161"/>
      <c r="D7" s="161"/>
      <c r="E7" s="161"/>
      <c r="F7" s="161"/>
      <c r="G7" s="161"/>
      <c r="H7" s="161"/>
      <c r="I7" s="161"/>
      <c r="J7" s="162"/>
      <c r="K7" s="162"/>
      <c r="L7" s="162"/>
      <c r="M7" s="162"/>
      <c r="N7" s="162"/>
      <c r="O7" s="162"/>
      <c r="Q7" s="572"/>
    </row>
    <row r="8" spans="1:17" ht="34.5" customHeight="1">
      <c r="A8" s="195"/>
      <c r="B8" s="195" t="s">
        <v>97</v>
      </c>
      <c r="C8" s="195" t="s">
        <v>99</v>
      </c>
      <c r="D8" s="195" t="s">
        <v>96</v>
      </c>
      <c r="E8" s="195" t="s">
        <v>108</v>
      </c>
      <c r="F8" s="195" t="s">
        <v>107</v>
      </c>
      <c r="G8" s="195" t="s">
        <v>106</v>
      </c>
      <c r="H8" s="195" t="s">
        <v>104</v>
      </c>
      <c r="I8" s="195" t="s">
        <v>105</v>
      </c>
      <c r="J8" s="195" t="s">
        <v>90</v>
      </c>
      <c r="K8" s="195" t="s">
        <v>98</v>
      </c>
      <c r="L8" s="195" t="s">
        <v>102</v>
      </c>
      <c r="M8" s="195" t="s">
        <v>87</v>
      </c>
      <c r="N8" s="195" t="s">
        <v>109</v>
      </c>
      <c r="O8" s="196" t="s">
        <v>179</v>
      </c>
      <c r="Q8" s="572"/>
    </row>
    <row r="9" spans="1:17" ht="27" customHeight="1">
      <c r="A9" s="167" t="s">
        <v>201</v>
      </c>
      <c r="B9" s="167">
        <v>26778.028120000003</v>
      </c>
      <c r="C9" s="168">
        <v>19661.831039999997</v>
      </c>
      <c r="D9" s="168">
        <v>2854.9941699999999</v>
      </c>
      <c r="E9" s="168">
        <v>865.47776999999996</v>
      </c>
      <c r="F9" s="168">
        <v>472.80212</v>
      </c>
      <c r="G9" s="168">
        <v>2970.0176000000001</v>
      </c>
      <c r="H9" s="168">
        <v>384.94871000000001</v>
      </c>
      <c r="I9" s="168">
        <v>287.11093</v>
      </c>
      <c r="J9" s="167">
        <v>638.50433999999996</v>
      </c>
      <c r="K9" s="167">
        <v>4941.5269500000004</v>
      </c>
      <c r="L9" s="167">
        <v>1102.75065</v>
      </c>
      <c r="M9" s="167">
        <v>22407.893120000001</v>
      </c>
      <c r="N9" s="167">
        <v>983.2985799999999</v>
      </c>
      <c r="O9" s="167">
        <v>178604.47609000001</v>
      </c>
      <c r="Q9" s="572"/>
    </row>
    <row r="10" spans="1:17" ht="27" customHeight="1">
      <c r="A10" s="167" t="s">
        <v>202</v>
      </c>
      <c r="B10" s="167">
        <v>0</v>
      </c>
      <c r="C10" s="168">
        <v>0</v>
      </c>
      <c r="D10" s="168">
        <v>343.53751</v>
      </c>
      <c r="E10" s="168">
        <v>0</v>
      </c>
      <c r="F10" s="168">
        <v>0</v>
      </c>
      <c r="G10" s="168">
        <v>0</v>
      </c>
      <c r="H10" s="168">
        <v>0</v>
      </c>
      <c r="I10" s="168">
        <v>7.4899499999999994</v>
      </c>
      <c r="J10" s="167">
        <v>0</v>
      </c>
      <c r="K10" s="167">
        <v>84.026589999999999</v>
      </c>
      <c r="L10" s="167">
        <v>67.064479999999989</v>
      </c>
      <c r="M10" s="167">
        <v>1361.5638799999999</v>
      </c>
      <c r="N10" s="167">
        <v>27.91582</v>
      </c>
      <c r="O10" s="167">
        <v>11844.83951</v>
      </c>
      <c r="Q10" s="572"/>
    </row>
    <row r="11" spans="1:17" ht="27" customHeight="1">
      <c r="A11" s="167" t="s">
        <v>203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8">
        <v>0</v>
      </c>
      <c r="I11" s="168">
        <v>0</v>
      </c>
      <c r="J11" s="167">
        <v>0</v>
      </c>
      <c r="K11" s="167">
        <v>0</v>
      </c>
      <c r="L11" s="167">
        <v>0</v>
      </c>
      <c r="M11" s="167">
        <v>0</v>
      </c>
      <c r="N11" s="167">
        <v>0</v>
      </c>
      <c r="O11" s="167">
        <v>639.89425000000006</v>
      </c>
      <c r="Q11" s="572"/>
    </row>
    <row r="12" spans="1:17" ht="27" customHeight="1">
      <c r="A12" s="167" t="s">
        <v>204</v>
      </c>
      <c r="B12" s="167">
        <v>55.123849999999997</v>
      </c>
      <c r="C12" s="168">
        <v>155.20219</v>
      </c>
      <c r="D12" s="168">
        <v>0</v>
      </c>
      <c r="E12" s="168">
        <v>0</v>
      </c>
      <c r="F12" s="168">
        <v>197.27588</v>
      </c>
      <c r="G12" s="168">
        <v>0</v>
      </c>
      <c r="H12" s="168">
        <v>404.83134000000001</v>
      </c>
      <c r="I12" s="168">
        <v>4424.1727999999994</v>
      </c>
      <c r="J12" s="167">
        <v>0</v>
      </c>
      <c r="K12" s="167">
        <v>473.63628999999997</v>
      </c>
      <c r="L12" s="167">
        <v>5.6686399999999999</v>
      </c>
      <c r="M12" s="167">
        <v>577.11467000000005</v>
      </c>
      <c r="N12" s="167">
        <v>0</v>
      </c>
      <c r="O12" s="167">
        <v>14286.622519999999</v>
      </c>
      <c r="Q12" s="572"/>
    </row>
    <row r="13" spans="1:17" ht="27" customHeight="1">
      <c r="A13" s="167" t="s">
        <v>205</v>
      </c>
      <c r="B13" s="167">
        <v>1187.4375299999999</v>
      </c>
      <c r="C13" s="168">
        <v>1839.2384299999999</v>
      </c>
      <c r="D13" s="168">
        <v>1159.7206899999999</v>
      </c>
      <c r="E13" s="168">
        <v>2877.8098599999998</v>
      </c>
      <c r="F13" s="168">
        <v>423.10257999999999</v>
      </c>
      <c r="G13" s="168">
        <v>992.79889000000003</v>
      </c>
      <c r="H13" s="168">
        <v>1229.28225</v>
      </c>
      <c r="I13" s="168">
        <v>2725.14869</v>
      </c>
      <c r="J13" s="167">
        <v>1878.2463899999998</v>
      </c>
      <c r="K13" s="167">
        <v>2295.4632099999999</v>
      </c>
      <c r="L13" s="167">
        <v>1256.01315</v>
      </c>
      <c r="M13" s="167">
        <v>11050.324070000001</v>
      </c>
      <c r="N13" s="167">
        <v>2979.9329600000001</v>
      </c>
      <c r="O13" s="167">
        <v>147678.64177000002</v>
      </c>
      <c r="Q13" s="572"/>
    </row>
    <row r="14" spans="1:17" ht="27" customHeight="1">
      <c r="A14" s="167" t="s">
        <v>206</v>
      </c>
      <c r="B14" s="167">
        <v>13.124979999999999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8">
        <v>556.50050999999996</v>
      </c>
      <c r="I14" s="168">
        <v>41.97936</v>
      </c>
      <c r="J14" s="167">
        <v>0</v>
      </c>
      <c r="K14" s="167">
        <v>6.6213999999999995</v>
      </c>
      <c r="L14" s="167">
        <v>0</v>
      </c>
      <c r="M14" s="167">
        <v>18.889099999999999</v>
      </c>
      <c r="N14" s="167">
        <v>0</v>
      </c>
      <c r="O14" s="167">
        <v>1976.8451599999999</v>
      </c>
      <c r="Q14" s="572"/>
    </row>
    <row r="15" spans="1:17" ht="27" customHeight="1">
      <c r="A15" s="167" t="s">
        <v>129</v>
      </c>
      <c r="B15" s="167">
        <v>19565.219440000001</v>
      </c>
      <c r="C15" s="168">
        <v>16064.280470000002</v>
      </c>
      <c r="D15" s="168">
        <v>16603.478360000001</v>
      </c>
      <c r="E15" s="168">
        <v>31571.539929999999</v>
      </c>
      <c r="F15" s="168">
        <v>37850.543709999998</v>
      </c>
      <c r="G15" s="168">
        <v>9207.4334999999992</v>
      </c>
      <c r="H15" s="168">
        <v>70283.09762</v>
      </c>
      <c r="I15" s="168">
        <v>72520.204840000006</v>
      </c>
      <c r="J15" s="167">
        <v>30699.72825</v>
      </c>
      <c r="K15" s="167">
        <v>32903.190519999996</v>
      </c>
      <c r="L15" s="167">
        <v>23708.871329999998</v>
      </c>
      <c r="M15" s="167">
        <v>8762.8045500000007</v>
      </c>
      <c r="N15" s="167">
        <v>25235.118859999999</v>
      </c>
      <c r="O15" s="167">
        <v>1072913.5917200001</v>
      </c>
      <c r="Q15" s="572"/>
    </row>
    <row r="16" spans="1:17" ht="27" customHeight="1">
      <c r="A16" s="167" t="s">
        <v>207</v>
      </c>
      <c r="B16" s="167">
        <v>8322.4128600000004</v>
      </c>
      <c r="C16" s="168">
        <v>14328.531279999999</v>
      </c>
      <c r="D16" s="168">
        <v>10443.180619999999</v>
      </c>
      <c r="E16" s="168">
        <v>9502.0658800000001</v>
      </c>
      <c r="F16" s="168">
        <v>28733.95779</v>
      </c>
      <c r="G16" s="168">
        <v>24290.948069999999</v>
      </c>
      <c r="H16" s="168">
        <v>15234.81993</v>
      </c>
      <c r="I16" s="168">
        <v>14926.35842</v>
      </c>
      <c r="J16" s="167">
        <v>26515.062559999998</v>
      </c>
      <c r="K16" s="167">
        <v>33646.752759999996</v>
      </c>
      <c r="L16" s="167">
        <v>37216.909939999998</v>
      </c>
      <c r="M16" s="167">
        <v>69818.904469999994</v>
      </c>
      <c r="N16" s="167">
        <v>15972.819289999999</v>
      </c>
      <c r="O16" s="167">
        <v>1694801.4383599998</v>
      </c>
      <c r="Q16" s="572"/>
    </row>
    <row r="17" spans="1:17" ht="27" customHeight="1">
      <c r="A17" s="167" t="s">
        <v>208</v>
      </c>
      <c r="B17" s="167">
        <v>1199.2205800000002</v>
      </c>
      <c r="C17" s="168">
        <v>812.96431999999993</v>
      </c>
      <c r="D17" s="168">
        <v>313.72272999999996</v>
      </c>
      <c r="E17" s="168">
        <v>874.06816000000003</v>
      </c>
      <c r="F17" s="168">
        <v>281.00252</v>
      </c>
      <c r="G17" s="168">
        <v>1207.4124199999999</v>
      </c>
      <c r="H17" s="168">
        <v>896.17340000000002</v>
      </c>
      <c r="I17" s="168">
        <v>2127.09229</v>
      </c>
      <c r="J17" s="167">
        <v>513.50010999999995</v>
      </c>
      <c r="K17" s="167">
        <v>1268.9403</v>
      </c>
      <c r="L17" s="167">
        <v>637.31305000000009</v>
      </c>
      <c r="M17" s="167">
        <v>8362.3412399999997</v>
      </c>
      <c r="N17" s="167">
        <v>958.81385</v>
      </c>
      <c r="O17" s="167">
        <v>64262.683509999995</v>
      </c>
      <c r="Q17" s="572"/>
    </row>
    <row r="18" spans="1:17" ht="27" customHeight="1">
      <c r="A18" s="167" t="s">
        <v>209</v>
      </c>
      <c r="B18" s="167">
        <v>10778.949140000001</v>
      </c>
      <c r="C18" s="168">
        <v>6846.8969299999999</v>
      </c>
      <c r="D18" s="168">
        <v>704.87768000000005</v>
      </c>
      <c r="E18" s="168">
        <v>4279.33212</v>
      </c>
      <c r="F18" s="168">
        <v>3409.15011</v>
      </c>
      <c r="G18" s="168">
        <v>7001.1447500000004</v>
      </c>
      <c r="H18" s="168">
        <v>3146.2659800000001</v>
      </c>
      <c r="I18" s="168">
        <v>17703.642329999999</v>
      </c>
      <c r="J18" s="167">
        <v>11476.212240000001</v>
      </c>
      <c r="K18" s="167">
        <v>9548.0211899999995</v>
      </c>
      <c r="L18" s="167">
        <v>1914.1130800000001</v>
      </c>
      <c r="M18" s="167">
        <v>11017.646419999999</v>
      </c>
      <c r="N18" s="167">
        <v>6018.3351500000008</v>
      </c>
      <c r="O18" s="167">
        <v>241484.15527000002</v>
      </c>
      <c r="Q18" s="572"/>
    </row>
    <row r="19" spans="1:17" ht="27" customHeight="1">
      <c r="A19" s="167" t="s">
        <v>210</v>
      </c>
      <c r="B19" s="167">
        <v>7895.5533299999997</v>
      </c>
      <c r="C19" s="168">
        <v>150.44916000000001</v>
      </c>
      <c r="D19" s="168">
        <v>10113.558369999999</v>
      </c>
      <c r="E19" s="168">
        <v>10210.121050000002</v>
      </c>
      <c r="F19" s="168">
        <v>9571.6027599999998</v>
      </c>
      <c r="G19" s="168">
        <v>1490.49008</v>
      </c>
      <c r="H19" s="168">
        <v>3421.8253300000001</v>
      </c>
      <c r="I19" s="168">
        <v>7347.6840899999997</v>
      </c>
      <c r="J19" s="167">
        <v>372.19009999999997</v>
      </c>
      <c r="K19" s="167">
        <v>10027.81905</v>
      </c>
      <c r="L19" s="167">
        <v>0</v>
      </c>
      <c r="M19" s="167">
        <v>10269.3734</v>
      </c>
      <c r="N19" s="167">
        <v>7305.9828099999995</v>
      </c>
      <c r="O19" s="167">
        <v>289901.24494999996</v>
      </c>
      <c r="Q19" s="572"/>
    </row>
    <row r="20" spans="1:17" ht="27" customHeight="1">
      <c r="A20" s="167" t="s">
        <v>211</v>
      </c>
      <c r="B20" s="167">
        <v>8269.16813</v>
      </c>
      <c r="C20" s="168">
        <v>4797.5177100000001</v>
      </c>
      <c r="D20" s="168">
        <v>5393.1087500000003</v>
      </c>
      <c r="E20" s="168">
        <v>7025.8354600000002</v>
      </c>
      <c r="F20" s="168">
        <v>19425.497010000003</v>
      </c>
      <c r="G20" s="168">
        <v>4376.6354000000001</v>
      </c>
      <c r="H20" s="168">
        <v>31420.353729999999</v>
      </c>
      <c r="I20" s="168">
        <v>25420.72293</v>
      </c>
      <c r="J20" s="167">
        <v>19608.94268</v>
      </c>
      <c r="K20" s="167">
        <v>19719.223600000001</v>
      </c>
      <c r="L20" s="167">
        <v>2698.4405200000001</v>
      </c>
      <c r="M20" s="167">
        <v>72931.458959999989</v>
      </c>
      <c r="N20" s="167">
        <v>9491.1880199999996</v>
      </c>
      <c r="O20" s="167">
        <v>829988.77158000006</v>
      </c>
      <c r="Q20" s="572"/>
    </row>
    <row r="21" spans="1:17" ht="27" customHeight="1">
      <c r="A21" s="167" t="s">
        <v>212</v>
      </c>
      <c r="B21" s="167">
        <v>0</v>
      </c>
      <c r="C21" s="168">
        <v>29.95757</v>
      </c>
      <c r="D21" s="168">
        <v>0</v>
      </c>
      <c r="E21" s="168">
        <v>13.269950000000001</v>
      </c>
      <c r="F21" s="168">
        <v>95.31938000000001</v>
      </c>
      <c r="G21" s="168">
        <v>63.332209999999996</v>
      </c>
      <c r="H21" s="168">
        <v>0</v>
      </c>
      <c r="I21" s="168">
        <v>1009.4726899999999</v>
      </c>
      <c r="J21" s="167">
        <v>1.1546099999999999</v>
      </c>
      <c r="K21" s="167">
        <v>98.648750000000007</v>
      </c>
      <c r="L21" s="167">
        <v>197.58485999999999</v>
      </c>
      <c r="M21" s="167">
        <v>447.05853000000002</v>
      </c>
      <c r="N21" s="167">
        <v>93.424250000000001</v>
      </c>
      <c r="O21" s="167">
        <v>8265.7495199999994</v>
      </c>
      <c r="Q21" s="572"/>
    </row>
    <row r="22" spans="1:17" ht="27" customHeight="1">
      <c r="A22" s="167" t="s">
        <v>213</v>
      </c>
      <c r="B22" s="167">
        <v>404.35665</v>
      </c>
      <c r="C22" s="168">
        <v>107.17283</v>
      </c>
      <c r="D22" s="168">
        <v>344.09272999999996</v>
      </c>
      <c r="E22" s="168">
        <v>101.88077</v>
      </c>
      <c r="F22" s="168">
        <v>817.62934999999993</v>
      </c>
      <c r="G22" s="168">
        <v>36.570230000000002</v>
      </c>
      <c r="H22" s="168">
        <v>376.42651000000001</v>
      </c>
      <c r="I22" s="168">
        <v>6686.3074699999997</v>
      </c>
      <c r="J22" s="167">
        <v>483.43917999999996</v>
      </c>
      <c r="K22" s="167">
        <v>859.4819399999999</v>
      </c>
      <c r="L22" s="167">
        <v>851.16181999999992</v>
      </c>
      <c r="M22" s="167">
        <v>2097.8967000000002</v>
      </c>
      <c r="N22" s="167">
        <v>905.46656999999993</v>
      </c>
      <c r="O22" s="167">
        <v>31462.00605</v>
      </c>
      <c r="Q22" s="572"/>
    </row>
    <row r="23" spans="1:17" ht="27" customHeight="1">
      <c r="A23" s="167" t="s">
        <v>214</v>
      </c>
      <c r="B23" s="167">
        <v>637.90254000000004</v>
      </c>
      <c r="C23" s="168">
        <v>465.79917</v>
      </c>
      <c r="D23" s="168">
        <v>986.29598999999996</v>
      </c>
      <c r="E23" s="168">
        <v>1082.22657</v>
      </c>
      <c r="F23" s="168">
        <v>1628.0061899999998</v>
      </c>
      <c r="G23" s="168">
        <v>645.35268000000008</v>
      </c>
      <c r="H23" s="168">
        <v>10850.015150000001</v>
      </c>
      <c r="I23" s="168">
        <v>4667.2072699999999</v>
      </c>
      <c r="J23" s="167">
        <v>2306.3227400000001</v>
      </c>
      <c r="K23" s="167">
        <v>2039.0549900000001</v>
      </c>
      <c r="L23" s="167">
        <v>5011.4397800000006</v>
      </c>
      <c r="M23" s="167">
        <v>8659.4106400000001</v>
      </c>
      <c r="N23" s="167">
        <v>563.01639</v>
      </c>
      <c r="O23" s="167">
        <v>86126.018060000002</v>
      </c>
      <c r="Q23" s="572"/>
    </row>
    <row r="24" spans="1:17" ht="27" customHeight="1">
      <c r="A24" s="167" t="s">
        <v>215</v>
      </c>
      <c r="B24" s="167">
        <v>0</v>
      </c>
      <c r="C24" s="168">
        <v>3.8795999999999999</v>
      </c>
      <c r="D24" s="168">
        <v>0</v>
      </c>
      <c r="E24" s="168">
        <v>8.0887799999999999</v>
      </c>
      <c r="F24" s="168">
        <v>21.319279999999999</v>
      </c>
      <c r="G24" s="168">
        <v>0</v>
      </c>
      <c r="H24" s="168">
        <v>12.42822</v>
      </c>
      <c r="I24" s="168">
        <v>0</v>
      </c>
      <c r="J24" s="167">
        <v>0</v>
      </c>
      <c r="K24" s="167">
        <v>7.5064599999999997</v>
      </c>
      <c r="L24" s="167">
        <v>0</v>
      </c>
      <c r="M24" s="167">
        <v>0</v>
      </c>
      <c r="N24" s="167">
        <v>0</v>
      </c>
      <c r="O24" s="167">
        <v>96.509539999999987</v>
      </c>
      <c r="Q24" s="572"/>
    </row>
    <row r="25" spans="1:17" ht="27" customHeight="1">
      <c r="A25" s="167" t="s">
        <v>216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8">
        <v>0</v>
      </c>
      <c r="I25" s="168">
        <v>0</v>
      </c>
      <c r="J25" s="167">
        <v>0</v>
      </c>
      <c r="K25" s="167">
        <v>0</v>
      </c>
      <c r="L25" s="167">
        <v>0</v>
      </c>
      <c r="M25" s="167">
        <v>0</v>
      </c>
      <c r="N25" s="167">
        <v>0</v>
      </c>
      <c r="O25" s="167">
        <v>0</v>
      </c>
      <c r="Q25" s="572"/>
    </row>
    <row r="26" spans="1:17" s="200" customFormat="1" ht="37.5" customHeight="1">
      <c r="A26" s="174" t="s">
        <v>217</v>
      </c>
      <c r="B26" s="174">
        <v>5</v>
      </c>
      <c r="C26" s="199">
        <v>21.071349999999999</v>
      </c>
      <c r="D26" s="199">
        <v>0</v>
      </c>
      <c r="E26" s="199">
        <v>23.82488</v>
      </c>
      <c r="F26" s="199">
        <v>0</v>
      </c>
      <c r="G26" s="199">
        <v>0</v>
      </c>
      <c r="H26" s="199">
        <v>0</v>
      </c>
      <c r="I26" s="199">
        <v>829.40687000000003</v>
      </c>
      <c r="J26" s="174">
        <v>0</v>
      </c>
      <c r="K26" s="174">
        <v>0</v>
      </c>
      <c r="L26" s="174">
        <v>0</v>
      </c>
      <c r="M26" s="174">
        <v>2.12588</v>
      </c>
      <c r="N26" s="174">
        <v>119.89405000000001</v>
      </c>
      <c r="O26" s="174">
        <v>1195.68362</v>
      </c>
    </row>
    <row r="27" spans="1:17" s="200" customFormat="1" ht="24" customHeight="1">
      <c r="A27" s="404" t="s">
        <v>236</v>
      </c>
      <c r="B27" s="405">
        <v>85111.49715000001</v>
      </c>
      <c r="C27" s="405">
        <v>65284.792049999989</v>
      </c>
      <c r="D27" s="405">
        <v>49260.567600000002</v>
      </c>
      <c r="E27" s="405">
        <v>68435.541180000015</v>
      </c>
      <c r="F27" s="405">
        <v>102927.20868</v>
      </c>
      <c r="G27" s="405">
        <v>52282.135829999999</v>
      </c>
      <c r="H27" s="405">
        <v>138216.96868000002</v>
      </c>
      <c r="I27" s="405">
        <v>160724.00093000001</v>
      </c>
      <c r="J27" s="405">
        <v>94493.303200000009</v>
      </c>
      <c r="K27" s="405">
        <v>117919.91399999999</v>
      </c>
      <c r="L27" s="405">
        <v>74667.331299999991</v>
      </c>
      <c r="M27" s="405">
        <v>227784.80562999999</v>
      </c>
      <c r="N27" s="405">
        <v>70655.206600000005</v>
      </c>
      <c r="O27" s="405">
        <v>4675529.17148</v>
      </c>
    </row>
    <row r="28" spans="1:17" ht="27" customHeight="1">
      <c r="A28" s="204" t="s">
        <v>289</v>
      </c>
      <c r="B28" s="198">
        <v>1.8203607341211105E-2</v>
      </c>
      <c r="C28" s="198">
        <v>1.3963080895361975E-2</v>
      </c>
      <c r="D28" s="198">
        <v>1.0535827238653924E-2</v>
      </c>
      <c r="E28" s="198">
        <v>1.4636961650768037E-2</v>
      </c>
      <c r="F28" s="198">
        <v>2.2014023419603485E-2</v>
      </c>
      <c r="G28" s="198">
        <v>1.1182078843377321E-2</v>
      </c>
      <c r="H28" s="198">
        <v>2.9561780840359635E-2</v>
      </c>
      <c r="I28" s="198">
        <v>3.437557440778926E-2</v>
      </c>
      <c r="J28" s="198">
        <v>2.0210183646461762E-2</v>
      </c>
      <c r="K28" s="198">
        <v>2.5220656245563199E-2</v>
      </c>
      <c r="L28" s="198">
        <v>1.5969814017086897E-2</v>
      </c>
      <c r="M28" s="198">
        <v>4.8718508060959564E-2</v>
      </c>
      <c r="N28" s="198">
        <v>1.5111702656243868E-2</v>
      </c>
      <c r="O28" s="198">
        <v>1</v>
      </c>
      <c r="Q28" s="572"/>
    </row>
    <row r="29" spans="1:17" ht="14.25" customHeight="1" thickBot="1">
      <c r="A29" s="205"/>
      <c r="B29" s="206"/>
      <c r="C29" s="207"/>
      <c r="D29" s="207"/>
      <c r="E29" s="207"/>
      <c r="F29" s="207"/>
      <c r="G29" s="207"/>
      <c r="H29" s="207"/>
      <c r="I29" s="207"/>
      <c r="J29" s="208"/>
      <c r="K29" s="208"/>
      <c r="L29" s="208"/>
      <c r="M29" s="208"/>
      <c r="N29" s="208"/>
      <c r="O29" s="208"/>
      <c r="Q29" s="572"/>
    </row>
    <row r="30" spans="1:17" ht="15" customHeight="1" thickTop="1">
      <c r="A30" s="216" t="s">
        <v>338</v>
      </c>
      <c r="B30" s="179"/>
      <c r="C30" s="211"/>
      <c r="D30" s="211"/>
      <c r="E30" s="211"/>
      <c r="F30" s="211"/>
      <c r="G30" s="211"/>
      <c r="H30" s="211"/>
      <c r="I30" s="211"/>
      <c r="J30" s="212"/>
      <c r="K30" s="212"/>
      <c r="L30" s="212"/>
      <c r="M30" s="212"/>
      <c r="N30" s="212"/>
      <c r="O30" s="212"/>
      <c r="Q30" s="572"/>
    </row>
    <row r="31" spans="1:17" ht="9" customHeight="1">
      <c r="C31" s="24"/>
      <c r="D31" s="24"/>
      <c r="E31" s="24"/>
      <c r="F31" s="24"/>
      <c r="G31" s="24"/>
      <c r="H31" s="24"/>
      <c r="I31" s="24"/>
      <c r="J31" s="23"/>
      <c r="K31" s="23"/>
      <c r="L31" s="23"/>
      <c r="M31" s="23"/>
      <c r="N31" s="23"/>
      <c r="O31" s="23"/>
      <c r="Q31" s="572"/>
    </row>
    <row r="32" spans="1:17" ht="9" customHeight="1">
      <c r="A32" s="22"/>
      <c r="C32" s="24"/>
      <c r="D32" s="24"/>
      <c r="E32" s="24"/>
      <c r="F32" s="24"/>
      <c r="G32" s="24"/>
      <c r="H32" s="24"/>
      <c r="I32" s="24"/>
      <c r="J32" s="23"/>
      <c r="K32" s="23"/>
      <c r="L32" s="23"/>
      <c r="M32" s="23"/>
      <c r="N32" s="23"/>
      <c r="O32" s="23"/>
      <c r="Q32" s="572"/>
    </row>
    <row r="33" spans="1:17" ht="9" customHeight="1">
      <c r="A33" s="188"/>
      <c r="C33" s="24"/>
      <c r="D33" s="24"/>
      <c r="E33" s="24"/>
      <c r="F33" s="24"/>
      <c r="G33" s="24"/>
      <c r="H33" s="24"/>
      <c r="I33" s="24"/>
      <c r="J33" s="23"/>
      <c r="K33" s="23"/>
      <c r="L33" s="23"/>
      <c r="M33" s="23"/>
      <c r="N33" s="23"/>
      <c r="O33" s="23"/>
      <c r="Q33" s="572"/>
    </row>
    <row r="34" spans="1:17" ht="9" customHeight="1">
      <c r="A34" s="22"/>
      <c r="C34" s="24"/>
      <c r="D34" s="24"/>
      <c r="E34" s="24"/>
      <c r="F34" s="24"/>
      <c r="G34" s="24"/>
      <c r="H34" s="24"/>
      <c r="I34" s="24"/>
      <c r="J34" s="23"/>
      <c r="K34" s="23"/>
      <c r="L34" s="23"/>
      <c r="M34" s="23"/>
      <c r="N34" s="23"/>
      <c r="O34" s="23"/>
      <c r="Q34" s="572"/>
    </row>
    <row r="35" spans="1:17" ht="9" customHeight="1">
      <c r="A35" s="22"/>
      <c r="C35" s="24"/>
      <c r="D35" s="24"/>
      <c r="E35" s="24"/>
      <c r="F35" s="24"/>
      <c r="G35" s="24"/>
      <c r="H35" s="24"/>
      <c r="I35" s="24"/>
      <c r="J35" s="23"/>
      <c r="K35" s="23"/>
      <c r="L35" s="23"/>
      <c r="M35" s="23"/>
      <c r="N35" s="23"/>
      <c r="O35" s="23"/>
      <c r="Q35" s="572"/>
    </row>
    <row r="36" spans="1:17" ht="9" customHeight="1">
      <c r="A36" s="22"/>
      <c r="B36" s="215"/>
      <c r="C36" s="24"/>
      <c r="D36" s="24"/>
      <c r="E36" s="24"/>
      <c r="F36" s="24"/>
      <c r="G36" s="24"/>
      <c r="H36" s="24"/>
      <c r="I36" s="24"/>
      <c r="J36" s="23"/>
      <c r="K36" s="23"/>
      <c r="L36" s="23"/>
      <c r="M36" s="23"/>
      <c r="N36" s="23"/>
      <c r="O36" s="23"/>
      <c r="Q36" s="572"/>
    </row>
    <row r="37" spans="1:17" ht="9" customHeight="1">
      <c r="A37" s="22"/>
      <c r="B37" s="215"/>
      <c r="C37" s="24"/>
      <c r="D37" s="24"/>
      <c r="E37" s="24"/>
      <c r="F37" s="24"/>
      <c r="G37" s="24"/>
      <c r="H37" s="24"/>
      <c r="I37" s="24"/>
      <c r="J37" s="23"/>
      <c r="K37" s="23"/>
      <c r="L37" s="23"/>
      <c r="M37" s="23"/>
      <c r="N37" s="23"/>
      <c r="O37" s="23"/>
      <c r="Q37" s="572"/>
    </row>
    <row r="38" spans="1:17" ht="9" customHeight="1">
      <c r="A38" s="22"/>
      <c r="B38" s="215"/>
      <c r="C38" s="24"/>
      <c r="D38" s="24"/>
      <c r="E38" s="24"/>
      <c r="F38" s="24"/>
      <c r="G38" s="24"/>
      <c r="H38" s="24"/>
      <c r="I38" s="24"/>
      <c r="J38" s="23"/>
      <c r="K38" s="23"/>
      <c r="L38" s="23"/>
      <c r="M38" s="23"/>
      <c r="N38" s="23"/>
      <c r="O38" s="23"/>
      <c r="Q38" s="572"/>
    </row>
    <row r="39" spans="1:17" ht="9" customHeight="1">
      <c r="A39" s="185"/>
      <c r="B39" s="215"/>
      <c r="C39" s="24"/>
      <c r="D39" s="24"/>
      <c r="E39" s="24"/>
      <c r="F39" s="24"/>
      <c r="G39" s="24"/>
      <c r="H39" s="24"/>
      <c r="I39" s="24"/>
      <c r="J39" s="23"/>
      <c r="K39" s="23"/>
      <c r="L39" s="23"/>
      <c r="M39" s="23"/>
      <c r="N39" s="23"/>
      <c r="O39" s="23"/>
      <c r="Q39" s="572"/>
    </row>
    <row r="40" spans="1:17" ht="9" customHeight="1">
      <c r="A40" s="22"/>
      <c r="B40" s="215"/>
      <c r="C40" s="24"/>
      <c r="D40" s="24"/>
      <c r="E40" s="24"/>
      <c r="F40" s="24"/>
      <c r="G40" s="24"/>
      <c r="H40" s="24"/>
      <c r="I40" s="24"/>
      <c r="J40" s="23"/>
      <c r="K40" s="23"/>
      <c r="L40" s="23"/>
      <c r="M40" s="23"/>
      <c r="N40" s="23"/>
      <c r="O40" s="23"/>
      <c r="Q40" s="572"/>
    </row>
    <row r="41" spans="1:17" ht="9" customHeight="1">
      <c r="A41" s="22"/>
      <c r="B41" s="215"/>
      <c r="C41" s="24"/>
      <c r="D41" s="24"/>
      <c r="E41" s="24"/>
      <c r="F41" s="24"/>
      <c r="G41" s="24"/>
      <c r="H41" s="24"/>
      <c r="I41" s="24"/>
      <c r="J41" s="23"/>
      <c r="K41" s="23"/>
      <c r="L41" s="23"/>
      <c r="M41" s="23"/>
      <c r="N41" s="23"/>
      <c r="O41" s="23"/>
      <c r="Q41" s="572"/>
    </row>
    <row r="42" spans="1:17" ht="9" customHeight="1">
      <c r="A42" s="22"/>
      <c r="B42" s="215"/>
      <c r="C42" s="24"/>
      <c r="D42" s="24"/>
      <c r="E42" s="24"/>
      <c r="F42" s="24"/>
      <c r="G42" s="24"/>
      <c r="H42" s="24"/>
      <c r="I42" s="24"/>
      <c r="J42" s="23"/>
      <c r="K42" s="23"/>
      <c r="L42" s="23"/>
      <c r="M42" s="23"/>
      <c r="N42" s="23"/>
      <c r="O42" s="23"/>
      <c r="Q42" s="572"/>
    </row>
    <row r="43" spans="1:17" ht="9" customHeight="1">
      <c r="A43" s="22"/>
      <c r="C43" s="24"/>
      <c r="D43" s="24"/>
      <c r="E43" s="24"/>
      <c r="F43" s="24"/>
      <c r="G43" s="24"/>
      <c r="H43" s="24"/>
      <c r="I43" s="24"/>
      <c r="J43" s="23"/>
      <c r="K43" s="23"/>
      <c r="L43" s="23"/>
      <c r="M43" s="23"/>
      <c r="N43" s="23"/>
      <c r="O43" s="23"/>
      <c r="Q43" s="572"/>
    </row>
    <row r="44" spans="1:17" ht="9" customHeight="1">
      <c r="A44" s="22"/>
      <c r="C44" s="24"/>
      <c r="D44" s="24"/>
      <c r="E44" s="24"/>
      <c r="F44" s="24"/>
      <c r="G44" s="24"/>
      <c r="H44" s="24"/>
      <c r="I44" s="24"/>
      <c r="J44" s="23"/>
      <c r="K44" s="23"/>
      <c r="L44" s="23"/>
      <c r="M44" s="23"/>
      <c r="N44" s="23"/>
      <c r="O44" s="23"/>
      <c r="Q44" s="572"/>
    </row>
    <row r="45" spans="1:17" ht="9" customHeight="1">
      <c r="A45" s="185"/>
      <c r="C45" s="24"/>
      <c r="D45" s="24"/>
      <c r="E45" s="24"/>
      <c r="F45" s="24"/>
      <c r="G45" s="24"/>
      <c r="H45" s="24"/>
      <c r="I45" s="24"/>
      <c r="J45" s="23"/>
      <c r="K45" s="23"/>
      <c r="L45" s="23"/>
      <c r="M45" s="23"/>
      <c r="N45" s="23"/>
      <c r="O45" s="23"/>
      <c r="Q45" s="572"/>
    </row>
    <row r="46" spans="1:17" ht="9" customHeight="1">
      <c r="A46" s="22"/>
      <c r="C46" s="24"/>
      <c r="D46" s="24"/>
      <c r="E46" s="24"/>
      <c r="F46" s="24"/>
      <c r="G46" s="24"/>
      <c r="H46" s="24"/>
      <c r="I46" s="24"/>
      <c r="J46" s="23"/>
      <c r="K46" s="23"/>
      <c r="L46" s="23"/>
      <c r="M46" s="23"/>
      <c r="N46" s="23"/>
      <c r="O46" s="23"/>
      <c r="Q46" s="572"/>
    </row>
    <row r="47" spans="1:17" ht="9" customHeight="1">
      <c r="A47" s="22"/>
      <c r="C47" s="24"/>
      <c r="D47" s="24"/>
      <c r="E47" s="24"/>
      <c r="F47" s="24"/>
      <c r="G47" s="24"/>
      <c r="H47" s="24"/>
      <c r="I47" s="24"/>
      <c r="J47" s="23"/>
      <c r="K47" s="23"/>
      <c r="L47" s="23"/>
      <c r="M47" s="23"/>
      <c r="N47" s="23"/>
      <c r="O47" s="23"/>
      <c r="Q47" s="572"/>
    </row>
    <row r="48" spans="1:17" ht="9" customHeight="1">
      <c r="A48" s="22"/>
      <c r="C48" s="24"/>
      <c r="D48" s="24"/>
      <c r="E48" s="24"/>
      <c r="F48" s="24"/>
      <c r="G48" s="24"/>
      <c r="H48" s="24"/>
      <c r="I48" s="24"/>
      <c r="J48" s="23"/>
      <c r="K48" s="23"/>
      <c r="L48" s="23"/>
      <c r="M48" s="23"/>
      <c r="N48" s="23"/>
      <c r="O48" s="23"/>
      <c r="Q48" s="572"/>
    </row>
    <row r="49" spans="1:17" ht="9" customHeight="1">
      <c r="A49" s="22"/>
      <c r="C49" s="24"/>
      <c r="D49" s="24"/>
      <c r="E49" s="24"/>
      <c r="F49" s="24"/>
      <c r="G49" s="24"/>
      <c r="H49" s="24"/>
      <c r="I49" s="24"/>
      <c r="J49" s="23"/>
      <c r="K49" s="23"/>
      <c r="L49" s="23"/>
      <c r="M49" s="23"/>
      <c r="N49" s="23"/>
      <c r="O49" s="23"/>
      <c r="Q49" s="572"/>
    </row>
    <row r="50" spans="1:17" ht="9" customHeight="1">
      <c r="A50" s="22"/>
      <c r="C50" s="24"/>
      <c r="D50" s="24"/>
      <c r="E50" s="24"/>
      <c r="F50" s="24"/>
      <c r="G50" s="24"/>
      <c r="H50" s="24"/>
      <c r="I50" s="24"/>
      <c r="J50" s="23"/>
      <c r="K50" s="23"/>
      <c r="L50" s="23"/>
      <c r="M50" s="23"/>
      <c r="N50" s="23"/>
      <c r="O50" s="23"/>
      <c r="Q50" s="572"/>
    </row>
    <row r="51" spans="1:17" ht="9" customHeight="1">
      <c r="A51" s="185"/>
      <c r="C51" s="24"/>
      <c r="D51" s="24"/>
      <c r="E51" s="24"/>
      <c r="F51" s="24"/>
      <c r="G51" s="24"/>
      <c r="H51" s="24"/>
      <c r="I51" s="24"/>
      <c r="J51" s="23"/>
      <c r="K51" s="23"/>
      <c r="L51" s="23"/>
      <c r="M51" s="23"/>
      <c r="N51" s="23"/>
      <c r="O51" s="23"/>
      <c r="Q51" s="572"/>
    </row>
    <row r="52" spans="1:17" ht="9" customHeight="1">
      <c r="A52" s="22"/>
      <c r="C52" s="24"/>
      <c r="D52" s="24"/>
      <c r="E52" s="24"/>
      <c r="F52" s="24"/>
      <c r="G52" s="24"/>
      <c r="H52" s="24"/>
      <c r="I52" s="24"/>
      <c r="J52" s="23"/>
      <c r="K52" s="23"/>
      <c r="L52" s="23"/>
      <c r="M52" s="23"/>
      <c r="N52" s="23"/>
      <c r="O52" s="23"/>
      <c r="Q52" s="572"/>
    </row>
    <row r="53" spans="1:17" ht="9" customHeight="1">
      <c r="A53" s="22"/>
      <c r="C53" s="24"/>
      <c r="D53" s="24"/>
      <c r="E53" s="24"/>
      <c r="F53" s="24"/>
      <c r="G53" s="24"/>
      <c r="H53" s="24"/>
      <c r="I53" s="24"/>
      <c r="J53" s="23"/>
      <c r="K53" s="23"/>
      <c r="L53" s="23"/>
      <c r="M53" s="23"/>
      <c r="N53" s="23"/>
      <c r="O53" s="23"/>
      <c r="Q53" s="572"/>
    </row>
    <row r="54" spans="1:17" ht="9" customHeight="1">
      <c r="A54" s="22"/>
      <c r="C54" s="24"/>
      <c r="D54" s="24"/>
      <c r="E54" s="24"/>
      <c r="F54" s="24"/>
      <c r="G54" s="24"/>
      <c r="H54" s="24"/>
      <c r="I54" s="24"/>
      <c r="J54" s="23"/>
      <c r="K54" s="23"/>
      <c r="L54" s="23"/>
      <c r="M54" s="23"/>
      <c r="N54" s="23"/>
      <c r="O54" s="23"/>
      <c r="Q54" s="572"/>
    </row>
    <row r="55" spans="1:17" ht="9" customHeight="1">
      <c r="A55" s="22"/>
      <c r="C55" s="24"/>
      <c r="D55" s="24"/>
      <c r="E55" s="24"/>
      <c r="F55" s="24"/>
      <c r="G55" s="24"/>
      <c r="H55" s="24"/>
      <c r="I55" s="24"/>
      <c r="J55" s="23"/>
      <c r="K55" s="23"/>
      <c r="L55" s="23"/>
      <c r="M55" s="23"/>
      <c r="N55" s="23"/>
      <c r="O55" s="23"/>
      <c r="Q55" s="572"/>
    </row>
    <row r="56" spans="1:17" ht="9" customHeight="1">
      <c r="A56" s="185"/>
      <c r="C56" s="24"/>
      <c r="D56" s="24"/>
      <c r="E56" s="24"/>
      <c r="F56" s="24"/>
      <c r="G56" s="24"/>
      <c r="H56" s="24"/>
      <c r="I56" s="24"/>
      <c r="J56" s="23"/>
      <c r="K56" s="23"/>
      <c r="L56" s="23"/>
      <c r="M56" s="23"/>
      <c r="N56" s="23"/>
      <c r="O56" s="23"/>
      <c r="Q56" s="572"/>
    </row>
    <row r="57" spans="1:17" ht="9" customHeight="1">
      <c r="A57" s="186"/>
      <c r="C57" s="24"/>
      <c r="D57" s="24"/>
      <c r="E57" s="24"/>
      <c r="F57" s="24"/>
      <c r="G57" s="24"/>
      <c r="H57" s="24"/>
      <c r="I57" s="24"/>
      <c r="J57" s="23"/>
      <c r="K57" s="23"/>
      <c r="L57" s="23"/>
      <c r="M57" s="23"/>
      <c r="N57" s="23"/>
      <c r="O57" s="23"/>
      <c r="Q57" s="572"/>
    </row>
    <row r="58" spans="1:17" ht="9" customHeight="1">
      <c r="A58" s="186"/>
      <c r="C58" s="24"/>
      <c r="D58" s="24"/>
      <c r="E58" s="24"/>
      <c r="F58" s="24"/>
      <c r="G58" s="24"/>
      <c r="H58" s="24"/>
      <c r="I58" s="24"/>
      <c r="J58" s="23"/>
      <c r="K58" s="23"/>
      <c r="L58" s="23"/>
      <c r="M58" s="23"/>
      <c r="N58" s="23"/>
      <c r="O58" s="23"/>
      <c r="Q58" s="572"/>
    </row>
    <row r="59" spans="1:17" ht="9" customHeight="1">
      <c r="A59" s="186"/>
      <c r="C59" s="24"/>
      <c r="D59" s="24"/>
      <c r="E59" s="24"/>
      <c r="F59" s="24"/>
      <c r="G59" s="24"/>
      <c r="H59" s="24"/>
      <c r="I59" s="24"/>
      <c r="J59" s="23"/>
      <c r="K59" s="23"/>
      <c r="L59" s="23"/>
      <c r="M59" s="23"/>
      <c r="N59" s="23"/>
      <c r="O59" s="23"/>
      <c r="Q59" s="572"/>
    </row>
    <row r="60" spans="1:17" ht="9" customHeight="1">
      <c r="A60" s="186"/>
      <c r="C60" s="24"/>
      <c r="D60" s="24"/>
      <c r="E60" s="24"/>
      <c r="F60" s="24"/>
      <c r="G60" s="24"/>
      <c r="H60" s="24"/>
      <c r="I60" s="24"/>
      <c r="J60" s="23"/>
      <c r="K60" s="23"/>
      <c r="L60" s="23"/>
      <c r="M60" s="23"/>
      <c r="N60" s="23"/>
      <c r="O60" s="23"/>
      <c r="Q60" s="572"/>
    </row>
    <row r="61" spans="1:17" ht="9" customHeight="1">
      <c r="A61" s="187"/>
      <c r="C61" s="24"/>
      <c r="D61" s="24"/>
      <c r="E61" s="24"/>
      <c r="F61" s="24"/>
      <c r="G61" s="24"/>
      <c r="H61" s="24"/>
      <c r="I61" s="24"/>
      <c r="J61" s="23"/>
      <c r="K61" s="23"/>
      <c r="L61" s="23"/>
      <c r="M61" s="23"/>
      <c r="N61" s="23"/>
      <c r="O61" s="23"/>
      <c r="Q61" s="572"/>
    </row>
    <row r="62" spans="1:17" ht="9" customHeight="1">
      <c r="A62" s="187"/>
      <c r="C62" s="24"/>
      <c r="D62" s="24"/>
      <c r="E62" s="24"/>
      <c r="F62" s="24"/>
      <c r="G62" s="24"/>
      <c r="H62" s="24"/>
      <c r="I62" s="24"/>
      <c r="J62" s="23"/>
      <c r="K62" s="23"/>
      <c r="L62" s="23"/>
      <c r="M62" s="23"/>
      <c r="N62" s="23"/>
      <c r="O62" s="23"/>
      <c r="Q62" s="572"/>
    </row>
    <row r="63" spans="1:17" ht="9" customHeight="1">
      <c r="A63" s="188"/>
      <c r="C63" s="24"/>
      <c r="D63" s="24"/>
      <c r="E63" s="24"/>
      <c r="F63" s="24"/>
      <c r="G63" s="24"/>
      <c r="H63" s="24"/>
      <c r="I63" s="24"/>
      <c r="J63" s="23"/>
      <c r="K63" s="23"/>
      <c r="L63" s="23"/>
      <c r="M63" s="23"/>
      <c r="N63" s="23"/>
      <c r="O63" s="23"/>
      <c r="Q63" s="572"/>
    </row>
    <row r="64" spans="1:17" ht="9" customHeight="1">
      <c r="A64" s="22"/>
      <c r="C64" s="24"/>
      <c r="D64" s="24"/>
      <c r="E64" s="24"/>
      <c r="F64" s="24"/>
      <c r="G64" s="24"/>
      <c r="H64" s="24"/>
      <c r="I64" s="24"/>
      <c r="J64" s="23"/>
      <c r="K64" s="23"/>
      <c r="L64" s="23"/>
      <c r="M64" s="23"/>
      <c r="N64" s="23"/>
      <c r="O64" s="23"/>
      <c r="Q64" s="572"/>
    </row>
    <row r="65" spans="1:17" ht="9" customHeight="1">
      <c r="A65" s="22"/>
      <c r="C65" s="24"/>
      <c r="D65" s="24"/>
      <c r="E65" s="24"/>
      <c r="F65" s="24"/>
      <c r="G65" s="24"/>
      <c r="H65" s="24"/>
      <c r="I65" s="24"/>
      <c r="J65" s="23"/>
      <c r="K65" s="23"/>
      <c r="L65" s="23"/>
      <c r="M65" s="23"/>
      <c r="N65" s="23"/>
      <c r="O65" s="23"/>
      <c r="Q65" s="572"/>
    </row>
    <row r="66" spans="1:17" ht="9" customHeight="1">
      <c r="A66" s="22"/>
      <c r="C66" s="24"/>
      <c r="D66" s="24"/>
      <c r="E66" s="24"/>
      <c r="F66" s="24"/>
      <c r="G66" s="24"/>
      <c r="H66" s="24"/>
      <c r="I66" s="24"/>
      <c r="J66" s="23"/>
      <c r="K66" s="23"/>
      <c r="L66" s="23"/>
      <c r="M66" s="23"/>
      <c r="N66" s="23"/>
      <c r="O66" s="23"/>
      <c r="Q66" s="572"/>
    </row>
    <row r="67" spans="1:17" ht="9" customHeight="1">
      <c r="A67" s="22"/>
      <c r="C67" s="24"/>
      <c r="D67" s="24"/>
      <c r="E67" s="24"/>
      <c r="F67" s="24"/>
      <c r="G67" s="24"/>
      <c r="H67" s="24"/>
      <c r="I67" s="24"/>
      <c r="J67" s="23"/>
      <c r="K67" s="23"/>
      <c r="L67" s="23"/>
      <c r="M67" s="23"/>
      <c r="N67" s="23"/>
      <c r="O67" s="23"/>
      <c r="Q67" s="572"/>
    </row>
    <row r="68" spans="1:17" ht="9" customHeight="1">
      <c r="A68" s="186"/>
      <c r="C68" s="24"/>
      <c r="D68" s="24"/>
      <c r="E68" s="24"/>
      <c r="F68" s="24"/>
      <c r="G68" s="24"/>
      <c r="H68" s="24"/>
      <c r="I68" s="24"/>
      <c r="J68" s="23"/>
      <c r="K68" s="23"/>
      <c r="L68" s="23"/>
      <c r="M68" s="23"/>
      <c r="N68" s="23"/>
      <c r="O68" s="23"/>
      <c r="Q68" s="572"/>
    </row>
    <row r="69" spans="1:17" ht="9" customHeight="1">
      <c r="A69" s="188"/>
      <c r="C69" s="24"/>
      <c r="D69" s="24"/>
      <c r="E69" s="24"/>
      <c r="F69" s="24"/>
      <c r="G69" s="24"/>
      <c r="H69" s="24"/>
      <c r="I69" s="24"/>
      <c r="J69" s="23"/>
      <c r="K69" s="23"/>
      <c r="L69" s="23"/>
      <c r="M69" s="23"/>
      <c r="N69" s="23"/>
      <c r="O69" s="23"/>
      <c r="Q69" s="572"/>
    </row>
    <row r="70" spans="1:17" ht="9" customHeight="1">
      <c r="A70" s="22"/>
      <c r="C70" s="24"/>
      <c r="D70" s="24"/>
      <c r="E70" s="24"/>
      <c r="F70" s="24"/>
      <c r="G70" s="24"/>
      <c r="H70" s="24"/>
      <c r="I70" s="24"/>
      <c r="J70" s="23"/>
      <c r="K70" s="23"/>
      <c r="L70" s="23"/>
      <c r="M70" s="23"/>
      <c r="N70" s="23"/>
      <c r="O70" s="23"/>
      <c r="Q70" s="572"/>
    </row>
    <row r="71" spans="1:17" ht="9" customHeight="1">
      <c r="A71" s="22"/>
      <c r="C71" s="24"/>
      <c r="D71" s="24"/>
      <c r="E71" s="24"/>
      <c r="F71" s="24"/>
      <c r="G71" s="24"/>
      <c r="H71" s="24"/>
      <c r="I71" s="24"/>
      <c r="J71" s="23"/>
      <c r="K71" s="23"/>
      <c r="L71" s="23"/>
      <c r="M71" s="23"/>
      <c r="N71" s="23"/>
      <c r="O71" s="23"/>
      <c r="Q71" s="572"/>
    </row>
    <row r="72" spans="1:17" ht="9" customHeight="1">
      <c r="A72" s="22"/>
      <c r="C72" s="24"/>
      <c r="D72" s="24"/>
      <c r="E72" s="24"/>
      <c r="F72" s="24"/>
      <c r="G72" s="24"/>
      <c r="H72" s="24"/>
      <c r="I72" s="24"/>
      <c r="J72" s="23"/>
      <c r="K72" s="23"/>
      <c r="L72" s="23"/>
      <c r="M72" s="23"/>
      <c r="N72" s="23"/>
      <c r="O72" s="23"/>
      <c r="Q72" s="572"/>
    </row>
    <row r="73" spans="1:17" ht="9" customHeight="1">
      <c r="A73" s="22"/>
      <c r="C73" s="24"/>
      <c r="D73" s="24"/>
      <c r="E73" s="24"/>
      <c r="F73" s="24"/>
      <c r="G73" s="24"/>
      <c r="H73" s="24"/>
      <c r="I73" s="24"/>
      <c r="J73" s="23"/>
      <c r="K73" s="23"/>
      <c r="L73" s="23"/>
      <c r="M73" s="23"/>
      <c r="N73" s="23"/>
      <c r="O73" s="23"/>
      <c r="Q73" s="572"/>
    </row>
    <row r="74" spans="1:17" ht="9" customHeight="1">
      <c r="A74" s="186"/>
      <c r="C74" s="24"/>
      <c r="D74" s="24"/>
      <c r="E74" s="24"/>
      <c r="F74" s="24"/>
      <c r="G74" s="24"/>
      <c r="H74" s="24"/>
      <c r="I74" s="24"/>
      <c r="J74" s="23"/>
      <c r="K74" s="23"/>
      <c r="L74" s="23"/>
      <c r="M74" s="23"/>
      <c r="N74" s="23"/>
      <c r="O74" s="23"/>
      <c r="Q74" s="572"/>
    </row>
    <row r="75" spans="1:17" ht="9" customHeight="1">
      <c r="A75" s="188"/>
      <c r="C75" s="24"/>
      <c r="D75" s="24"/>
      <c r="E75" s="24"/>
      <c r="F75" s="24"/>
      <c r="G75" s="24"/>
      <c r="H75" s="24"/>
      <c r="I75" s="24"/>
      <c r="J75" s="23"/>
      <c r="K75" s="23"/>
      <c r="L75" s="23"/>
      <c r="M75" s="23"/>
      <c r="N75" s="23"/>
      <c r="O75" s="23"/>
      <c r="Q75" s="572"/>
    </row>
    <row r="76" spans="1:17" ht="9" customHeight="1">
      <c r="A76" s="22"/>
      <c r="C76" s="24"/>
      <c r="D76" s="24"/>
      <c r="E76" s="24"/>
      <c r="F76" s="24"/>
      <c r="G76" s="24"/>
      <c r="H76" s="24"/>
      <c r="I76" s="24"/>
      <c r="J76" s="23"/>
      <c r="K76" s="23"/>
      <c r="L76" s="23"/>
      <c r="M76" s="23"/>
      <c r="N76" s="23"/>
      <c r="O76" s="23"/>
      <c r="Q76" s="572"/>
    </row>
    <row r="77" spans="1:17" ht="9" customHeight="1">
      <c r="A77" s="22"/>
      <c r="C77" s="24"/>
      <c r="D77" s="24"/>
      <c r="E77" s="24"/>
      <c r="F77" s="24"/>
      <c r="G77" s="24"/>
      <c r="H77" s="24"/>
      <c r="I77" s="24"/>
      <c r="J77" s="23"/>
      <c r="K77" s="23"/>
      <c r="L77" s="23"/>
      <c r="M77" s="23"/>
      <c r="N77" s="23"/>
      <c r="O77" s="23"/>
      <c r="Q77" s="572"/>
    </row>
    <row r="78" spans="1:17" ht="9" customHeight="1">
      <c r="A78" s="22"/>
      <c r="C78" s="48"/>
      <c r="D78" s="48"/>
      <c r="E78" s="48"/>
      <c r="F78" s="48"/>
      <c r="G78" s="48"/>
      <c r="H78" s="48"/>
      <c r="I78" s="48"/>
      <c r="Q78" s="572"/>
    </row>
    <row r="79" spans="1:17" ht="9" customHeight="1">
      <c r="A79" s="22"/>
      <c r="C79" s="48"/>
      <c r="D79" s="48"/>
      <c r="E79" s="48"/>
      <c r="F79" s="48"/>
      <c r="G79" s="48"/>
      <c r="H79" s="48"/>
      <c r="I79" s="48"/>
      <c r="Q79" s="572"/>
    </row>
    <row r="80" spans="1:17" ht="9" customHeight="1">
      <c r="A80" s="22"/>
      <c r="C80" s="48"/>
      <c r="D80" s="48"/>
      <c r="E80" s="48"/>
      <c r="F80" s="48"/>
      <c r="G80" s="48"/>
      <c r="H80" s="48"/>
      <c r="I80" s="48"/>
      <c r="Q80" s="572"/>
    </row>
    <row r="81" spans="1:17" ht="9" customHeight="1">
      <c r="A81" s="22"/>
      <c r="C81" s="48"/>
      <c r="D81" s="48"/>
      <c r="E81" s="48"/>
      <c r="F81" s="48"/>
      <c r="G81" s="48"/>
      <c r="H81" s="48"/>
      <c r="I81" s="48"/>
      <c r="Q81" s="572"/>
    </row>
    <row r="82" spans="1:17" ht="9" customHeight="1">
      <c r="A82" s="22"/>
      <c r="C82" s="48"/>
      <c r="D82" s="48"/>
      <c r="E82" s="48"/>
      <c r="F82" s="48"/>
      <c r="G82" s="48"/>
      <c r="H82" s="48"/>
      <c r="I82" s="48"/>
      <c r="Q82" s="572"/>
    </row>
    <row r="83" spans="1:17" ht="9" customHeight="1">
      <c r="A83" s="22"/>
      <c r="C83" s="48"/>
      <c r="D83" s="48"/>
      <c r="E83" s="48"/>
      <c r="F83" s="48"/>
      <c r="G83" s="48"/>
      <c r="H83" s="48"/>
      <c r="I83" s="48"/>
      <c r="Q83" s="572"/>
    </row>
    <row r="84" spans="1:17" ht="9" customHeight="1">
      <c r="A84" s="186"/>
      <c r="C84" s="48"/>
      <c r="D84" s="48"/>
      <c r="E84" s="48"/>
      <c r="F84" s="48"/>
      <c r="G84" s="48"/>
      <c r="H84" s="48"/>
      <c r="I84" s="48"/>
      <c r="Q84" s="572"/>
    </row>
    <row r="85" spans="1:17" ht="9" customHeight="1">
      <c r="A85" s="188"/>
      <c r="C85" s="48"/>
      <c r="D85" s="48"/>
      <c r="E85" s="48"/>
      <c r="F85" s="48"/>
      <c r="G85" s="48"/>
      <c r="H85" s="48"/>
      <c r="I85" s="48"/>
      <c r="Q85" s="572"/>
    </row>
    <row r="86" spans="1:17" ht="9" customHeight="1">
      <c r="A86" s="22"/>
      <c r="C86" s="48"/>
      <c r="D86" s="48"/>
      <c r="E86" s="48"/>
      <c r="F86" s="48"/>
      <c r="G86" s="48"/>
      <c r="H86" s="48"/>
      <c r="I86" s="48"/>
      <c r="Q86" s="572"/>
    </row>
    <row r="87" spans="1:17" ht="9" customHeight="1">
      <c r="A87" s="22"/>
      <c r="C87" s="48"/>
      <c r="D87" s="48"/>
      <c r="E87" s="48"/>
      <c r="F87" s="48"/>
      <c r="G87" s="48"/>
      <c r="H87" s="48"/>
      <c r="I87" s="48"/>
      <c r="Q87" s="572"/>
    </row>
    <row r="88" spans="1:17" ht="9" customHeight="1">
      <c r="A88" s="22"/>
      <c r="C88" s="48"/>
      <c r="D88" s="48"/>
      <c r="E88" s="48"/>
      <c r="F88" s="48"/>
      <c r="G88" s="48"/>
      <c r="H88" s="48"/>
      <c r="I88" s="48"/>
      <c r="Q88" s="572"/>
    </row>
    <row r="89" spans="1:17" ht="9" customHeight="1">
      <c r="A89" s="22"/>
      <c r="C89" s="48"/>
      <c r="D89" s="48"/>
      <c r="E89" s="48"/>
      <c r="F89" s="48"/>
      <c r="G89" s="48"/>
      <c r="H89" s="48"/>
      <c r="I89" s="48"/>
      <c r="Q89" s="572"/>
    </row>
    <row r="90" spans="1:17" ht="9" customHeight="1">
      <c r="A90" s="22"/>
      <c r="C90" s="48"/>
      <c r="D90" s="48"/>
      <c r="E90" s="48"/>
      <c r="F90" s="48"/>
      <c r="G90" s="48"/>
      <c r="H90" s="48"/>
      <c r="I90" s="48"/>
      <c r="Q90" s="572"/>
    </row>
    <row r="91" spans="1:17" ht="9" customHeight="1">
      <c r="A91" s="22"/>
      <c r="C91" s="48"/>
      <c r="D91" s="48"/>
      <c r="E91" s="48"/>
      <c r="F91" s="48"/>
      <c r="G91" s="48"/>
      <c r="H91" s="48"/>
      <c r="I91" s="48"/>
      <c r="Q91" s="572"/>
    </row>
    <row r="92" spans="1:17" ht="9" customHeight="1">
      <c r="A92" s="22"/>
      <c r="C92" s="48"/>
      <c r="D92" s="48"/>
      <c r="E92" s="48"/>
      <c r="F92" s="48"/>
      <c r="G92" s="48"/>
      <c r="H92" s="48"/>
      <c r="I92" s="48"/>
      <c r="Q92" s="572"/>
    </row>
    <row r="93" spans="1:17" ht="9" customHeight="1">
      <c r="A93" s="22"/>
      <c r="C93" s="48"/>
      <c r="D93" s="48"/>
      <c r="E93" s="48"/>
      <c r="F93" s="48"/>
      <c r="G93" s="48"/>
      <c r="H93" s="48"/>
      <c r="I93" s="48"/>
      <c r="Q93" s="572"/>
    </row>
    <row r="94" spans="1:17" ht="9" customHeight="1">
      <c r="A94" s="22"/>
      <c r="C94" s="48"/>
      <c r="D94" s="48"/>
      <c r="E94" s="48"/>
      <c r="F94" s="48"/>
      <c r="G94" s="48"/>
      <c r="H94" s="48"/>
      <c r="I94" s="48"/>
      <c r="Q94" s="572"/>
    </row>
    <row r="95" spans="1:17" ht="9" customHeight="1">
      <c r="A95" s="188"/>
      <c r="C95" s="48"/>
      <c r="D95" s="48"/>
      <c r="E95" s="48"/>
      <c r="F95" s="48"/>
      <c r="G95" s="48"/>
      <c r="H95" s="48"/>
      <c r="I95" s="48"/>
      <c r="Q95" s="572"/>
    </row>
    <row r="96" spans="1:17" ht="9" customHeight="1">
      <c r="A96" s="22"/>
      <c r="C96" s="48"/>
      <c r="D96" s="48"/>
      <c r="E96" s="48"/>
      <c r="F96" s="48"/>
      <c r="G96" s="48"/>
      <c r="H96" s="48"/>
      <c r="I96" s="48"/>
      <c r="Q96" s="572"/>
    </row>
    <row r="97" spans="1:17" ht="9" customHeight="1">
      <c r="A97" s="22"/>
      <c r="C97" s="48"/>
      <c r="D97" s="48"/>
      <c r="E97" s="48"/>
      <c r="F97" s="48"/>
      <c r="G97" s="48"/>
      <c r="H97" s="48"/>
      <c r="I97" s="48"/>
      <c r="Q97" s="572"/>
    </row>
    <row r="98" spans="1:17" ht="9" customHeight="1">
      <c r="A98" s="22"/>
      <c r="C98" s="48"/>
      <c r="D98" s="48"/>
      <c r="E98" s="48"/>
      <c r="F98" s="48"/>
      <c r="G98" s="48"/>
      <c r="H98" s="48"/>
      <c r="I98" s="48"/>
      <c r="Q98" s="572"/>
    </row>
    <row r="99" spans="1:17">
      <c r="A99" s="189"/>
      <c r="C99" s="48"/>
      <c r="D99" s="48"/>
      <c r="E99" s="48"/>
      <c r="F99" s="48"/>
      <c r="G99" s="48"/>
      <c r="H99" s="48"/>
      <c r="I99" s="48"/>
      <c r="Q99" s="572"/>
    </row>
    <row r="100" spans="1:17">
      <c r="A100" s="189"/>
      <c r="C100" s="48"/>
      <c r="D100" s="48"/>
      <c r="E100" s="48"/>
      <c r="F100" s="48"/>
      <c r="G100" s="48"/>
      <c r="H100" s="48"/>
      <c r="I100" s="48"/>
      <c r="Q100" s="572"/>
    </row>
    <row r="101" spans="1:17">
      <c r="A101" s="189"/>
      <c r="C101" s="48"/>
      <c r="D101" s="48"/>
      <c r="E101" s="48"/>
      <c r="F101" s="48"/>
      <c r="G101" s="48"/>
      <c r="H101" s="48"/>
      <c r="I101" s="48"/>
      <c r="Q101" s="572"/>
    </row>
    <row r="102" spans="1:17">
      <c r="A102" s="189"/>
      <c r="C102" s="48"/>
      <c r="D102" s="48"/>
      <c r="E102" s="48"/>
      <c r="F102" s="48"/>
      <c r="G102" s="48"/>
      <c r="H102" s="48"/>
      <c r="I102" s="48"/>
      <c r="Q102" s="572"/>
    </row>
    <row r="103" spans="1:17">
      <c r="A103" s="189"/>
      <c r="C103" s="48"/>
      <c r="D103" s="48"/>
      <c r="E103" s="48"/>
      <c r="F103" s="48"/>
      <c r="G103" s="48"/>
      <c r="H103" s="48"/>
      <c r="I103" s="48"/>
      <c r="Q103" s="572"/>
    </row>
    <row r="104" spans="1:17">
      <c r="A104" s="189"/>
      <c r="C104" s="48"/>
      <c r="D104" s="48"/>
      <c r="E104" s="48"/>
      <c r="F104" s="48"/>
      <c r="G104" s="48"/>
      <c r="H104" s="48"/>
      <c r="I104" s="48"/>
      <c r="Q104" s="572"/>
    </row>
    <row r="105" spans="1:17">
      <c r="A105" s="189"/>
      <c r="C105" s="48"/>
      <c r="D105" s="48"/>
      <c r="E105" s="48"/>
      <c r="F105" s="48"/>
      <c r="G105" s="48"/>
      <c r="H105" s="48"/>
      <c r="I105" s="48"/>
      <c r="Q105" s="572"/>
    </row>
    <row r="106" spans="1:17" ht="15.75">
      <c r="A106" s="190"/>
      <c r="C106" s="48"/>
      <c r="D106" s="48"/>
      <c r="E106" s="48"/>
      <c r="F106" s="48"/>
      <c r="G106" s="48"/>
      <c r="H106" s="48"/>
      <c r="I106" s="48"/>
      <c r="Q106" s="572"/>
    </row>
    <row r="107" spans="1:17" ht="15.75">
      <c r="A107" s="190"/>
      <c r="C107" s="48"/>
      <c r="D107" s="48"/>
      <c r="E107" s="48"/>
      <c r="F107" s="48"/>
      <c r="G107" s="48"/>
      <c r="H107" s="48"/>
      <c r="I107" s="48"/>
      <c r="Q107" s="572"/>
    </row>
    <row r="108" spans="1:17" ht="15.75">
      <c r="A108" s="190"/>
      <c r="C108" s="48"/>
      <c r="D108" s="48"/>
      <c r="E108" s="48"/>
      <c r="F108" s="48"/>
      <c r="G108" s="48"/>
      <c r="H108" s="48"/>
      <c r="I108" s="48"/>
      <c r="Q108" s="572"/>
    </row>
    <row r="109" spans="1:17" ht="15.75">
      <c r="A109" s="190"/>
      <c r="C109" s="48"/>
      <c r="D109" s="48"/>
      <c r="E109" s="48"/>
      <c r="F109" s="48"/>
      <c r="G109" s="48"/>
      <c r="H109" s="48"/>
      <c r="I109" s="48"/>
      <c r="Q109" s="572"/>
    </row>
    <row r="110" spans="1:17" ht="15.75">
      <c r="A110" s="190"/>
      <c r="C110" s="48"/>
      <c r="D110" s="48"/>
      <c r="E110" s="48"/>
      <c r="F110" s="48"/>
      <c r="G110" s="48"/>
      <c r="H110" s="48"/>
      <c r="I110" s="48"/>
      <c r="Q110" s="572"/>
    </row>
    <row r="111" spans="1:17" ht="15.75">
      <c r="A111" s="190"/>
      <c r="C111" s="48"/>
      <c r="D111" s="48"/>
      <c r="E111" s="48"/>
      <c r="F111" s="48"/>
      <c r="G111" s="48"/>
      <c r="H111" s="48"/>
      <c r="I111" s="48"/>
      <c r="Q111" s="572"/>
    </row>
    <row r="112" spans="1:17" ht="15.75">
      <c r="A112" s="190"/>
      <c r="C112" s="48"/>
      <c r="D112" s="48"/>
      <c r="E112" s="48"/>
      <c r="F112" s="48"/>
      <c r="G112" s="48"/>
      <c r="H112" s="48"/>
      <c r="I112" s="48"/>
      <c r="Q112" s="572"/>
    </row>
    <row r="113" spans="1:17" ht="15.75">
      <c r="A113" s="190"/>
      <c r="C113" s="48"/>
      <c r="D113" s="48"/>
      <c r="E113" s="48"/>
      <c r="F113" s="48"/>
      <c r="G113" s="48"/>
      <c r="H113" s="48"/>
      <c r="I113" s="48"/>
      <c r="Q113" s="572"/>
    </row>
    <row r="114" spans="1:17" ht="15.75">
      <c r="A114" s="190"/>
      <c r="C114" s="48"/>
      <c r="D114" s="48"/>
      <c r="E114" s="48"/>
      <c r="F114" s="48"/>
      <c r="G114" s="48"/>
      <c r="H114" s="48"/>
      <c r="I114" s="48"/>
      <c r="Q114" s="572"/>
    </row>
    <row r="115" spans="1:17" ht="15.75">
      <c r="A115" s="190"/>
      <c r="C115" s="48"/>
      <c r="D115" s="48"/>
      <c r="E115" s="48"/>
      <c r="F115" s="48"/>
      <c r="G115" s="48"/>
      <c r="H115" s="48"/>
      <c r="I115" s="48"/>
      <c r="Q115" s="572"/>
    </row>
    <row r="116" spans="1:17" ht="15.75">
      <c r="A116" s="190"/>
      <c r="C116" s="48"/>
      <c r="D116" s="48"/>
      <c r="E116" s="48"/>
      <c r="F116" s="48"/>
      <c r="G116" s="48"/>
      <c r="H116" s="48"/>
      <c r="I116" s="48"/>
      <c r="Q116" s="572"/>
    </row>
    <row r="117" spans="1:17" ht="15.75">
      <c r="A117" s="190"/>
      <c r="C117" s="48"/>
      <c r="D117" s="48"/>
      <c r="E117" s="48"/>
      <c r="F117" s="48"/>
      <c r="G117" s="48"/>
      <c r="H117" s="48"/>
      <c r="I117" s="48"/>
      <c r="Q117" s="572"/>
    </row>
    <row r="118" spans="1:17" ht="15.75">
      <c r="A118" s="190"/>
      <c r="C118" s="48"/>
      <c r="D118" s="48"/>
      <c r="E118" s="48"/>
      <c r="F118" s="48"/>
      <c r="G118" s="48"/>
      <c r="H118" s="48"/>
      <c r="I118" s="48"/>
      <c r="Q118" s="572"/>
    </row>
    <row r="119" spans="1:17" ht="15.75">
      <c r="A119" s="190"/>
      <c r="C119" s="48"/>
      <c r="D119" s="48"/>
      <c r="E119" s="48"/>
      <c r="F119" s="48"/>
      <c r="G119" s="48"/>
      <c r="H119" s="48"/>
      <c r="I119" s="48"/>
      <c r="Q119" s="572"/>
    </row>
    <row r="120" spans="1:17" ht="15.75">
      <c r="A120" s="190"/>
      <c r="C120" s="48"/>
      <c r="D120" s="48"/>
      <c r="E120" s="48"/>
      <c r="F120" s="48"/>
      <c r="G120" s="48"/>
      <c r="H120" s="48"/>
      <c r="I120" s="48"/>
      <c r="Q120" s="572"/>
    </row>
    <row r="121" spans="1:17" ht="15.75">
      <c r="A121" s="190"/>
      <c r="C121" s="48"/>
      <c r="D121" s="48"/>
      <c r="E121" s="48"/>
      <c r="F121" s="48"/>
      <c r="G121" s="48"/>
      <c r="H121" s="48"/>
      <c r="I121" s="48"/>
      <c r="Q121" s="572"/>
    </row>
    <row r="122" spans="1:17" ht="15.75">
      <c r="A122" s="190"/>
      <c r="C122" s="48"/>
      <c r="D122" s="48"/>
      <c r="E122" s="48"/>
      <c r="F122" s="48"/>
      <c r="G122" s="48"/>
      <c r="H122" s="48"/>
      <c r="I122" s="48"/>
      <c r="Q122" s="572"/>
    </row>
    <row r="123" spans="1:17" ht="15.75">
      <c r="A123" s="190"/>
      <c r="C123" s="48"/>
      <c r="D123" s="48"/>
      <c r="E123" s="48"/>
      <c r="F123" s="48"/>
      <c r="G123" s="48"/>
      <c r="H123" s="48"/>
      <c r="I123" s="48"/>
      <c r="Q123" s="572"/>
    </row>
    <row r="124" spans="1:17" ht="15.75">
      <c r="A124" s="190"/>
      <c r="C124" s="48"/>
      <c r="D124" s="48"/>
      <c r="E124" s="48"/>
      <c r="F124" s="48"/>
      <c r="G124" s="48"/>
      <c r="H124" s="48"/>
      <c r="I124" s="48"/>
      <c r="Q124" s="572"/>
    </row>
    <row r="125" spans="1:17" ht="15.75">
      <c r="A125" s="190"/>
      <c r="C125" s="48"/>
      <c r="D125" s="48"/>
      <c r="E125" s="48"/>
      <c r="F125" s="48"/>
      <c r="G125" s="48"/>
      <c r="H125" s="48"/>
      <c r="I125" s="48"/>
      <c r="Q125" s="572"/>
    </row>
    <row r="126" spans="1:17" ht="15.75">
      <c r="A126" s="190"/>
      <c r="C126" s="48"/>
      <c r="D126" s="48"/>
      <c r="E126" s="48"/>
      <c r="F126" s="48"/>
      <c r="G126" s="48"/>
      <c r="H126" s="48"/>
      <c r="I126" s="48"/>
      <c r="Q126" s="572"/>
    </row>
    <row r="127" spans="1:17" ht="15.75">
      <c r="A127" s="190"/>
      <c r="C127" s="48"/>
      <c r="D127" s="48"/>
      <c r="E127" s="48"/>
      <c r="F127" s="48"/>
      <c r="G127" s="48"/>
      <c r="H127" s="48"/>
      <c r="I127" s="48"/>
      <c r="Q127" s="572"/>
    </row>
    <row r="128" spans="1:17" ht="15.75">
      <c r="A128" s="190"/>
      <c r="C128" s="48"/>
      <c r="D128" s="48"/>
      <c r="E128" s="48"/>
      <c r="F128" s="48"/>
      <c r="G128" s="48"/>
      <c r="H128" s="48"/>
      <c r="I128" s="48"/>
      <c r="Q128" s="572"/>
    </row>
    <row r="129" spans="1:17" ht="15.75">
      <c r="A129" s="190"/>
      <c r="C129" s="48"/>
      <c r="D129" s="48"/>
      <c r="E129" s="48"/>
      <c r="F129" s="48"/>
      <c r="G129" s="48"/>
      <c r="H129" s="48"/>
      <c r="I129" s="48"/>
      <c r="Q129" s="572"/>
    </row>
    <row r="130" spans="1:17" ht="15.75">
      <c r="A130" s="190"/>
      <c r="C130" s="48"/>
      <c r="D130" s="48"/>
      <c r="E130" s="48"/>
      <c r="F130" s="48"/>
      <c r="G130" s="48"/>
      <c r="H130" s="48"/>
      <c r="I130" s="48"/>
      <c r="Q130" s="572"/>
    </row>
    <row r="131" spans="1:17" ht="15.75">
      <c r="A131" s="190"/>
      <c r="C131" s="48"/>
      <c r="D131" s="48"/>
      <c r="E131" s="48"/>
      <c r="F131" s="48"/>
      <c r="G131" s="48"/>
      <c r="H131" s="48"/>
      <c r="I131" s="48"/>
      <c r="Q131" s="572"/>
    </row>
    <row r="132" spans="1:17" ht="15.75">
      <c r="A132" s="190"/>
      <c r="C132" s="48"/>
      <c r="D132" s="48"/>
      <c r="E132" s="48"/>
      <c r="F132" s="48"/>
      <c r="G132" s="48"/>
      <c r="H132" s="48"/>
      <c r="I132" s="48"/>
      <c r="Q132" s="572"/>
    </row>
    <row r="133" spans="1:17" ht="15.75">
      <c r="A133" s="190"/>
      <c r="C133" s="48"/>
      <c r="D133" s="48"/>
      <c r="E133" s="48"/>
      <c r="F133" s="48"/>
      <c r="G133" s="48"/>
      <c r="H133" s="48"/>
      <c r="I133" s="48"/>
      <c r="Q133" s="572"/>
    </row>
    <row r="134" spans="1:17" ht="15.75">
      <c r="A134" s="190"/>
      <c r="C134" s="48"/>
      <c r="D134" s="48"/>
      <c r="E134" s="48"/>
      <c r="F134" s="48"/>
      <c r="G134" s="48"/>
      <c r="H134" s="48"/>
      <c r="I134" s="48"/>
      <c r="Q134" s="572"/>
    </row>
    <row r="135" spans="1:17" ht="15.75">
      <c r="A135" s="190"/>
      <c r="C135" s="48"/>
      <c r="D135" s="48"/>
      <c r="E135" s="48"/>
      <c r="F135" s="48"/>
      <c r="G135" s="48"/>
      <c r="H135" s="48"/>
      <c r="I135" s="48"/>
      <c r="Q135" s="572"/>
    </row>
    <row r="136" spans="1:17" ht="15.75">
      <c r="A136" s="190"/>
      <c r="C136" s="48"/>
      <c r="D136" s="48"/>
      <c r="E136" s="48"/>
      <c r="F136" s="48"/>
      <c r="G136" s="48"/>
      <c r="H136" s="48"/>
      <c r="I136" s="48"/>
      <c r="Q136" s="572"/>
    </row>
    <row r="137" spans="1:17" ht="15.75">
      <c r="A137" s="190"/>
      <c r="C137" s="48"/>
      <c r="D137" s="48"/>
      <c r="E137" s="48"/>
      <c r="F137" s="48"/>
      <c r="G137" s="48"/>
      <c r="H137" s="48"/>
      <c r="I137" s="48"/>
      <c r="Q137" s="572"/>
    </row>
    <row r="138" spans="1:17" ht="15.75">
      <c r="A138" s="190"/>
      <c r="C138" s="48"/>
      <c r="D138" s="48"/>
      <c r="E138" s="48"/>
      <c r="F138" s="48"/>
      <c r="G138" s="48"/>
      <c r="H138" s="48"/>
      <c r="I138" s="48"/>
      <c r="Q138" s="572"/>
    </row>
    <row r="139" spans="1:17" ht="15.75">
      <c r="A139" s="190"/>
      <c r="C139" s="48"/>
      <c r="D139" s="48"/>
      <c r="E139" s="48"/>
      <c r="F139" s="48"/>
      <c r="G139" s="48"/>
      <c r="H139" s="48"/>
      <c r="I139" s="48"/>
      <c r="Q139" s="572"/>
    </row>
    <row r="140" spans="1:17" ht="15.75">
      <c r="A140" s="190"/>
      <c r="C140" s="48"/>
      <c r="D140" s="48"/>
      <c r="E140" s="48"/>
      <c r="F140" s="48"/>
      <c r="G140" s="48"/>
      <c r="H140" s="48"/>
      <c r="I140" s="48"/>
      <c r="Q140" s="572"/>
    </row>
    <row r="141" spans="1:17" ht="15.75">
      <c r="A141" s="190"/>
      <c r="C141" s="48"/>
      <c r="D141" s="48"/>
      <c r="E141" s="48"/>
      <c r="F141" s="48"/>
      <c r="G141" s="48"/>
      <c r="H141" s="48"/>
      <c r="I141" s="48"/>
      <c r="Q141" s="572"/>
    </row>
    <row r="142" spans="1:17" ht="15.75">
      <c r="A142" s="190"/>
      <c r="C142" s="48"/>
      <c r="D142" s="48"/>
      <c r="E142" s="48"/>
      <c r="F142" s="48"/>
      <c r="G142" s="48"/>
      <c r="H142" s="48"/>
      <c r="I142" s="48"/>
      <c r="Q142" s="572"/>
    </row>
    <row r="143" spans="1:17" ht="15.75">
      <c r="A143" s="190"/>
      <c r="C143" s="48"/>
      <c r="D143" s="48"/>
      <c r="E143" s="48"/>
      <c r="F143" s="48"/>
      <c r="G143" s="48"/>
      <c r="H143" s="48"/>
      <c r="I143" s="48"/>
      <c r="Q143" s="572"/>
    </row>
    <row r="144" spans="1:17" ht="15.75">
      <c r="A144" s="190"/>
      <c r="C144" s="48"/>
      <c r="D144" s="48"/>
      <c r="E144" s="48"/>
      <c r="F144" s="48"/>
      <c r="G144" s="48"/>
      <c r="H144" s="48"/>
      <c r="I144" s="48"/>
      <c r="Q144" s="572"/>
    </row>
    <row r="145" spans="1:17" ht="15.75">
      <c r="A145" s="190"/>
      <c r="C145" s="48"/>
      <c r="D145" s="48"/>
      <c r="E145" s="48"/>
      <c r="F145" s="48"/>
      <c r="G145" s="48"/>
      <c r="H145" s="48"/>
      <c r="I145" s="48"/>
      <c r="Q145" s="572"/>
    </row>
    <row r="146" spans="1:17" ht="15.75">
      <c r="A146" s="190"/>
      <c r="C146" s="48"/>
      <c r="D146" s="48"/>
      <c r="E146" s="48"/>
      <c r="F146" s="48"/>
      <c r="G146" s="48"/>
      <c r="H146" s="48"/>
      <c r="I146" s="48"/>
      <c r="Q146" s="572"/>
    </row>
    <row r="147" spans="1:17" ht="15.75">
      <c r="A147" s="190"/>
      <c r="C147" s="48"/>
      <c r="D147" s="48"/>
      <c r="E147" s="48"/>
      <c r="F147" s="48"/>
      <c r="G147" s="48"/>
      <c r="H147" s="48"/>
      <c r="I147" s="48"/>
      <c r="Q147" s="572"/>
    </row>
    <row r="148" spans="1:17" ht="15.75">
      <c r="A148" s="190"/>
      <c r="C148" s="48"/>
      <c r="D148" s="48"/>
      <c r="E148" s="48"/>
      <c r="F148" s="48"/>
      <c r="G148" s="48"/>
      <c r="H148" s="48"/>
      <c r="I148" s="48"/>
      <c r="Q148" s="572"/>
    </row>
    <row r="149" spans="1:17" ht="15.75">
      <c r="A149" s="190"/>
      <c r="C149" s="48"/>
      <c r="D149" s="48"/>
      <c r="E149" s="48"/>
      <c r="F149" s="48"/>
      <c r="G149" s="48"/>
      <c r="H149" s="48"/>
      <c r="I149" s="48"/>
      <c r="Q149" s="572"/>
    </row>
    <row r="150" spans="1:17" ht="15.75">
      <c r="A150" s="190"/>
      <c r="C150" s="48"/>
      <c r="D150" s="48"/>
      <c r="E150" s="48"/>
      <c r="F150" s="48"/>
      <c r="G150" s="48"/>
      <c r="H150" s="48"/>
      <c r="I150" s="48"/>
      <c r="Q150" s="572"/>
    </row>
    <row r="151" spans="1:17" ht="15.75">
      <c r="A151" s="190"/>
      <c r="C151" s="48"/>
      <c r="D151" s="48"/>
      <c r="E151" s="48"/>
      <c r="F151" s="48"/>
      <c r="G151" s="48"/>
      <c r="H151" s="48"/>
      <c r="I151" s="48"/>
      <c r="Q151" s="572"/>
    </row>
    <row r="152" spans="1:17" ht="15.75">
      <c r="A152" s="190"/>
      <c r="C152" s="48"/>
      <c r="D152" s="48"/>
      <c r="E152" s="48"/>
      <c r="F152" s="48"/>
      <c r="G152" s="48"/>
      <c r="H152" s="48"/>
      <c r="I152" s="48"/>
      <c r="Q152" s="572"/>
    </row>
    <row r="153" spans="1:17" ht="15.75">
      <c r="A153" s="190"/>
      <c r="C153" s="48"/>
      <c r="D153" s="48"/>
      <c r="E153" s="48"/>
      <c r="F153" s="48"/>
      <c r="G153" s="48"/>
      <c r="H153" s="48"/>
      <c r="I153" s="48"/>
      <c r="Q153" s="572"/>
    </row>
    <row r="154" spans="1:17" ht="15.75">
      <c r="A154" s="190"/>
      <c r="C154" s="48"/>
      <c r="D154" s="48"/>
      <c r="E154" s="48"/>
      <c r="F154" s="48"/>
      <c r="G154" s="48"/>
      <c r="H154" s="48"/>
      <c r="I154" s="48"/>
      <c r="Q154" s="572"/>
    </row>
    <row r="155" spans="1:17" ht="15.75">
      <c r="A155" s="190"/>
      <c r="C155" s="48"/>
      <c r="D155" s="48"/>
      <c r="E155" s="48"/>
      <c r="F155" s="48"/>
      <c r="G155" s="48"/>
      <c r="H155" s="48"/>
      <c r="I155" s="48"/>
      <c r="Q155" s="572"/>
    </row>
    <row r="156" spans="1:17" ht="15.75">
      <c r="A156" s="190"/>
      <c r="C156" s="48"/>
      <c r="D156" s="48"/>
      <c r="E156" s="48"/>
      <c r="F156" s="48"/>
      <c r="G156" s="48"/>
      <c r="H156" s="48"/>
      <c r="I156" s="48"/>
      <c r="Q156" s="572"/>
    </row>
    <row r="157" spans="1:17" ht="15.75">
      <c r="A157" s="190"/>
      <c r="C157" s="48"/>
      <c r="D157" s="48"/>
      <c r="E157" s="48"/>
      <c r="F157" s="48"/>
      <c r="G157" s="48"/>
      <c r="H157" s="48"/>
      <c r="I157" s="48"/>
      <c r="Q157" s="572"/>
    </row>
    <row r="158" spans="1:17" ht="15.75">
      <c r="A158" s="190"/>
      <c r="C158" s="48"/>
      <c r="D158" s="48"/>
      <c r="E158" s="48"/>
      <c r="F158" s="48"/>
      <c r="G158" s="48"/>
      <c r="H158" s="48"/>
      <c r="I158" s="48"/>
      <c r="Q158" s="572"/>
    </row>
    <row r="159" spans="1:17" ht="15.75">
      <c r="A159" s="190"/>
      <c r="C159" s="48"/>
      <c r="D159" s="48"/>
      <c r="E159" s="48"/>
      <c r="F159" s="48"/>
      <c r="G159" s="48"/>
      <c r="H159" s="48"/>
      <c r="I159" s="48"/>
      <c r="Q159" s="572"/>
    </row>
    <row r="160" spans="1:17" ht="15.75">
      <c r="A160" s="190"/>
      <c r="C160" s="48"/>
      <c r="D160" s="48"/>
      <c r="E160" s="48"/>
      <c r="F160" s="48"/>
      <c r="G160" s="48"/>
      <c r="H160" s="48"/>
      <c r="I160" s="48"/>
      <c r="Q160" s="572"/>
    </row>
    <row r="161" spans="1:17" ht="15.75">
      <c r="A161" s="190"/>
      <c r="C161" s="48"/>
      <c r="D161" s="48"/>
      <c r="E161" s="48"/>
      <c r="F161" s="48"/>
      <c r="G161" s="48"/>
      <c r="H161" s="48"/>
      <c r="I161" s="48"/>
      <c r="Q161" s="572"/>
    </row>
    <row r="162" spans="1:17" ht="15.75">
      <c r="A162" s="190"/>
      <c r="C162" s="48"/>
      <c r="D162" s="48"/>
      <c r="E162" s="48"/>
      <c r="F162" s="48"/>
      <c r="G162" s="48"/>
      <c r="H162" s="48"/>
      <c r="I162" s="48"/>
      <c r="Q162" s="572"/>
    </row>
    <row r="163" spans="1:17" ht="15.75">
      <c r="A163" s="190"/>
      <c r="C163" s="48"/>
      <c r="D163" s="48"/>
      <c r="E163" s="48"/>
      <c r="F163" s="48"/>
      <c r="G163" s="48"/>
      <c r="H163" s="48"/>
      <c r="I163" s="48"/>
      <c r="Q163" s="572"/>
    </row>
    <row r="164" spans="1:17" ht="15.75">
      <c r="A164" s="190"/>
      <c r="C164" s="48"/>
      <c r="D164" s="48"/>
      <c r="E164" s="48"/>
      <c r="F164" s="48"/>
      <c r="G164" s="48"/>
      <c r="H164" s="48"/>
      <c r="I164" s="48"/>
      <c r="Q164" s="572"/>
    </row>
    <row r="165" spans="1:17" ht="15.75">
      <c r="A165" s="190"/>
      <c r="C165" s="48"/>
      <c r="D165" s="48"/>
      <c r="E165" s="48"/>
      <c r="F165" s="48"/>
      <c r="G165" s="48"/>
      <c r="H165" s="48"/>
      <c r="I165" s="48"/>
      <c r="Q165" s="572"/>
    </row>
    <row r="166" spans="1:17" ht="15.75">
      <c r="A166" s="190"/>
      <c r="C166" s="48"/>
      <c r="D166" s="48"/>
      <c r="E166" s="48"/>
      <c r="F166" s="48"/>
      <c r="G166" s="48"/>
      <c r="H166" s="48"/>
      <c r="I166" s="48"/>
      <c r="Q166" s="572"/>
    </row>
    <row r="167" spans="1:17" ht="15.75">
      <c r="A167" s="190"/>
      <c r="C167" s="48"/>
      <c r="D167" s="48"/>
      <c r="E167" s="48"/>
      <c r="F167" s="48"/>
      <c r="G167" s="48"/>
      <c r="H167" s="48"/>
      <c r="I167" s="48"/>
      <c r="Q167" s="572"/>
    </row>
    <row r="168" spans="1:17" ht="15.75">
      <c r="A168" s="190"/>
      <c r="C168" s="48"/>
      <c r="D168" s="48"/>
      <c r="E168" s="48"/>
      <c r="F168" s="48"/>
      <c r="G168" s="48"/>
      <c r="H168" s="48"/>
      <c r="I168" s="48"/>
      <c r="Q168" s="572"/>
    </row>
    <row r="169" spans="1:17" ht="15.75">
      <c r="A169" s="190"/>
      <c r="C169" s="48"/>
      <c r="D169" s="48"/>
      <c r="E169" s="48"/>
      <c r="F169" s="48"/>
      <c r="G169" s="48"/>
      <c r="H169" s="48"/>
      <c r="I169" s="48"/>
      <c r="Q169" s="572"/>
    </row>
    <row r="170" spans="1:17" ht="15.75">
      <c r="A170" s="190"/>
      <c r="C170" s="48"/>
      <c r="D170" s="48"/>
      <c r="E170" s="48"/>
      <c r="F170" s="48"/>
      <c r="G170" s="48"/>
      <c r="H170" s="48"/>
      <c r="I170" s="48"/>
      <c r="Q170" s="572"/>
    </row>
    <row r="171" spans="1:17" ht="15.75">
      <c r="A171" s="190"/>
      <c r="C171" s="48"/>
      <c r="D171" s="48"/>
      <c r="E171" s="48"/>
      <c r="F171" s="48"/>
      <c r="G171" s="48"/>
      <c r="H171" s="48"/>
      <c r="I171" s="48"/>
      <c r="Q171" s="572"/>
    </row>
    <row r="172" spans="1:17" ht="15.75">
      <c r="A172" s="190"/>
      <c r="C172" s="48"/>
      <c r="D172" s="48"/>
      <c r="E172" s="48"/>
      <c r="F172" s="48"/>
      <c r="G172" s="48"/>
      <c r="H172" s="48"/>
      <c r="I172" s="48"/>
      <c r="Q172" s="572"/>
    </row>
    <row r="173" spans="1:17" ht="15.75">
      <c r="A173" s="190"/>
      <c r="C173" s="48"/>
      <c r="D173" s="48"/>
      <c r="E173" s="48"/>
      <c r="F173" s="48"/>
      <c r="G173" s="48"/>
      <c r="H173" s="48"/>
      <c r="I173" s="48"/>
      <c r="Q173" s="572"/>
    </row>
    <row r="174" spans="1:17" ht="15.75">
      <c r="A174" s="190"/>
      <c r="C174" s="48"/>
      <c r="D174" s="48"/>
      <c r="E174" s="48"/>
      <c r="F174" s="48"/>
      <c r="G174" s="48"/>
      <c r="H174" s="48"/>
      <c r="I174" s="48"/>
      <c r="Q174" s="572"/>
    </row>
    <row r="175" spans="1:17" ht="15.75">
      <c r="A175" s="190"/>
      <c r="C175" s="48"/>
      <c r="D175" s="48"/>
      <c r="E175" s="48"/>
      <c r="F175" s="48"/>
      <c r="G175" s="48"/>
      <c r="H175" s="48"/>
      <c r="I175" s="48"/>
      <c r="Q175" s="572"/>
    </row>
    <row r="176" spans="1:17" ht="15.75">
      <c r="A176" s="190"/>
      <c r="C176" s="48"/>
      <c r="D176" s="48"/>
      <c r="E176" s="48"/>
      <c r="F176" s="48"/>
      <c r="G176" s="48"/>
      <c r="H176" s="48"/>
      <c r="I176" s="48"/>
      <c r="Q176" s="572"/>
    </row>
    <row r="177" spans="1:17" ht="15.75">
      <c r="A177" s="190"/>
      <c r="C177" s="48"/>
      <c r="D177" s="48"/>
      <c r="E177" s="48"/>
      <c r="F177" s="48"/>
      <c r="G177" s="48"/>
      <c r="H177" s="48"/>
      <c r="I177" s="48"/>
      <c r="Q177" s="572"/>
    </row>
    <row r="178" spans="1:17" ht="15.75">
      <c r="A178" s="190"/>
      <c r="C178" s="48"/>
      <c r="D178" s="48"/>
      <c r="E178" s="48"/>
      <c r="F178" s="48"/>
      <c r="G178" s="48"/>
      <c r="H178" s="48"/>
      <c r="I178" s="48"/>
      <c r="Q178" s="572"/>
    </row>
    <row r="179" spans="1:17" ht="15.75">
      <c r="A179" s="190"/>
      <c r="C179" s="48"/>
      <c r="D179" s="48"/>
      <c r="E179" s="48"/>
      <c r="F179" s="48"/>
      <c r="G179" s="48"/>
      <c r="H179" s="48"/>
      <c r="I179" s="48"/>
      <c r="Q179" s="572"/>
    </row>
    <row r="180" spans="1:17" ht="15.75">
      <c r="A180" s="190"/>
      <c r="C180" s="48"/>
      <c r="D180" s="48"/>
      <c r="E180" s="48"/>
      <c r="F180" s="48"/>
      <c r="G180" s="48"/>
      <c r="H180" s="48"/>
      <c r="I180" s="48"/>
      <c r="Q180" s="572"/>
    </row>
    <row r="181" spans="1:17" ht="15.75">
      <c r="A181" s="190"/>
      <c r="C181" s="48"/>
      <c r="D181" s="48"/>
      <c r="E181" s="48"/>
      <c r="F181" s="48"/>
      <c r="G181" s="48"/>
      <c r="H181" s="48"/>
      <c r="I181" s="48"/>
      <c r="Q181" s="572"/>
    </row>
    <row r="182" spans="1:17" ht="15.75">
      <c r="A182" s="190"/>
      <c r="C182" s="48"/>
      <c r="D182" s="48"/>
      <c r="E182" s="48"/>
      <c r="F182" s="48"/>
      <c r="G182" s="48"/>
      <c r="H182" s="48"/>
      <c r="I182" s="48"/>
      <c r="Q182" s="572"/>
    </row>
    <row r="183" spans="1:17" ht="15.75">
      <c r="A183" s="190"/>
      <c r="C183" s="48"/>
      <c r="D183" s="48"/>
      <c r="E183" s="48"/>
      <c r="F183" s="48"/>
      <c r="G183" s="48"/>
      <c r="H183" s="48"/>
      <c r="I183" s="48"/>
      <c r="Q183" s="572"/>
    </row>
    <row r="184" spans="1:17" ht="15.75">
      <c r="A184" s="190"/>
      <c r="C184" s="48"/>
      <c r="D184" s="48"/>
      <c r="E184" s="48"/>
      <c r="F184" s="48"/>
      <c r="G184" s="48"/>
      <c r="H184" s="48"/>
      <c r="I184" s="48"/>
      <c r="Q184" s="572"/>
    </row>
    <row r="185" spans="1:17" ht="15.75">
      <c r="A185" s="190"/>
      <c r="C185" s="48"/>
      <c r="D185" s="48"/>
      <c r="E185" s="48"/>
      <c r="F185" s="48"/>
      <c r="G185" s="48"/>
      <c r="H185" s="48"/>
      <c r="I185" s="48"/>
      <c r="Q185" s="572"/>
    </row>
    <row r="186" spans="1:17" ht="15.75">
      <c r="A186" s="190"/>
      <c r="C186" s="48"/>
      <c r="D186" s="48"/>
      <c r="E186" s="48"/>
      <c r="F186" s="48"/>
      <c r="G186" s="48"/>
      <c r="H186" s="48"/>
      <c r="I186" s="48"/>
      <c r="Q186" s="572"/>
    </row>
    <row r="187" spans="1:17" ht="15.75">
      <c r="A187" s="190"/>
      <c r="C187" s="48"/>
      <c r="D187" s="48"/>
      <c r="E187" s="48"/>
      <c r="F187" s="48"/>
      <c r="G187" s="48"/>
      <c r="H187" s="48"/>
      <c r="I187" s="48"/>
      <c r="Q187" s="572"/>
    </row>
    <row r="188" spans="1:17" ht="15.75">
      <c r="A188" s="190"/>
      <c r="C188" s="48"/>
      <c r="D188" s="48"/>
      <c r="E188" s="48"/>
      <c r="F188" s="48"/>
      <c r="G188" s="48"/>
      <c r="H188" s="48"/>
      <c r="I188" s="48"/>
      <c r="Q188" s="572"/>
    </row>
    <row r="189" spans="1:17" ht="15.75">
      <c r="A189" s="190"/>
      <c r="C189" s="48"/>
      <c r="D189" s="48"/>
      <c r="E189" s="48"/>
      <c r="F189" s="48"/>
      <c r="G189" s="48"/>
      <c r="H189" s="48"/>
      <c r="I189" s="48"/>
      <c r="Q189" s="572"/>
    </row>
    <row r="190" spans="1:17" ht="15.75">
      <c r="A190" s="190"/>
      <c r="C190" s="48"/>
      <c r="D190" s="48"/>
      <c r="E190" s="48"/>
      <c r="F190" s="48"/>
      <c r="G190" s="48"/>
      <c r="H190" s="48"/>
      <c r="I190" s="48"/>
      <c r="Q190" s="572"/>
    </row>
    <row r="191" spans="1:17" ht="15.75">
      <c r="A191" s="190"/>
      <c r="C191" s="48"/>
      <c r="D191" s="48"/>
      <c r="E191" s="48"/>
      <c r="F191" s="48"/>
      <c r="G191" s="48"/>
      <c r="H191" s="48"/>
      <c r="I191" s="48"/>
      <c r="Q191" s="572"/>
    </row>
    <row r="192" spans="1:17" ht="15.75">
      <c r="A192" s="190"/>
      <c r="C192" s="48"/>
      <c r="D192" s="48"/>
      <c r="E192" s="48"/>
      <c r="F192" s="48"/>
      <c r="G192" s="48"/>
      <c r="H192" s="48"/>
      <c r="I192" s="48"/>
      <c r="Q192" s="572"/>
    </row>
    <row r="193" spans="1:17" ht="15.75">
      <c r="A193" s="190"/>
      <c r="C193" s="48"/>
      <c r="D193" s="48"/>
      <c r="E193" s="48"/>
      <c r="F193" s="48"/>
      <c r="G193" s="48"/>
      <c r="H193" s="48"/>
      <c r="I193" s="48"/>
      <c r="Q193" s="572"/>
    </row>
    <row r="194" spans="1:17" ht="15.75">
      <c r="A194" s="190"/>
      <c r="C194" s="48"/>
      <c r="D194" s="48"/>
      <c r="E194" s="48"/>
      <c r="F194" s="48"/>
      <c r="G194" s="48"/>
      <c r="H194" s="48"/>
      <c r="I194" s="48"/>
      <c r="Q194" s="572"/>
    </row>
    <row r="195" spans="1:17" ht="15.75">
      <c r="A195" s="190"/>
      <c r="C195" s="48"/>
      <c r="D195" s="48"/>
      <c r="E195" s="48"/>
      <c r="F195" s="48"/>
      <c r="G195" s="48"/>
      <c r="H195" s="48"/>
      <c r="I195" s="48"/>
      <c r="Q195" s="572"/>
    </row>
    <row r="196" spans="1:17" ht="15.75">
      <c r="A196" s="190"/>
      <c r="C196" s="48"/>
      <c r="D196" s="48"/>
      <c r="E196" s="48"/>
      <c r="F196" s="48"/>
      <c r="G196" s="48"/>
      <c r="H196" s="48"/>
      <c r="I196" s="48"/>
      <c r="Q196" s="572"/>
    </row>
    <row r="197" spans="1:17" ht="15.75">
      <c r="A197" s="25"/>
      <c r="C197" s="48"/>
      <c r="D197" s="48"/>
      <c r="E197" s="48"/>
      <c r="F197" s="48"/>
      <c r="G197" s="48"/>
      <c r="H197" s="48"/>
      <c r="I197" s="48"/>
      <c r="Q197" s="572"/>
    </row>
    <row r="198" spans="1:17" ht="15.75">
      <c r="A198" s="25"/>
      <c r="C198" s="48"/>
      <c r="D198" s="48"/>
      <c r="E198" s="48"/>
      <c r="F198" s="48"/>
      <c r="G198" s="48"/>
      <c r="H198" s="48"/>
      <c r="I198" s="48"/>
      <c r="Q198" s="572"/>
    </row>
    <row r="199" spans="1:17" ht="15.75">
      <c r="A199" s="25"/>
      <c r="C199" s="48"/>
      <c r="D199" s="48"/>
      <c r="E199" s="48"/>
      <c r="F199" s="48"/>
      <c r="G199" s="48"/>
      <c r="H199" s="48"/>
      <c r="I199" s="48"/>
      <c r="Q199" s="572"/>
    </row>
    <row r="200" spans="1:17" ht="15.75">
      <c r="A200" s="25"/>
      <c r="C200" s="48"/>
      <c r="D200" s="48"/>
      <c r="E200" s="48"/>
      <c r="F200" s="48"/>
      <c r="G200" s="48"/>
      <c r="H200" s="48"/>
      <c r="I200" s="48"/>
      <c r="Q200" s="572"/>
    </row>
    <row r="201" spans="1:17" ht="15.75">
      <c r="A201" s="25"/>
      <c r="C201" s="48"/>
      <c r="D201" s="48"/>
      <c r="E201" s="48"/>
      <c r="F201" s="48"/>
      <c r="G201" s="48"/>
      <c r="H201" s="48"/>
      <c r="I201" s="48"/>
    </row>
    <row r="202" spans="1:17" ht="15.75">
      <c r="A202" s="25"/>
      <c r="C202" s="48"/>
      <c r="D202" s="48"/>
      <c r="E202" s="48"/>
      <c r="F202" s="48"/>
      <c r="G202" s="48"/>
      <c r="H202" s="48"/>
      <c r="I202" s="48"/>
    </row>
    <row r="203" spans="1:17" ht="15.75">
      <c r="A203" s="25"/>
      <c r="C203" s="48"/>
      <c r="D203" s="48"/>
      <c r="E203" s="48"/>
      <c r="F203" s="48"/>
      <c r="G203" s="48"/>
      <c r="H203" s="48"/>
      <c r="I203" s="48"/>
    </row>
    <row r="204" spans="1:17" ht="15.75">
      <c r="A204" s="25"/>
      <c r="C204" s="48"/>
      <c r="D204" s="48"/>
      <c r="E204" s="48"/>
      <c r="F204" s="48"/>
      <c r="G204" s="48"/>
      <c r="H204" s="48"/>
      <c r="I204" s="48"/>
    </row>
    <row r="205" spans="1:17" ht="15.75">
      <c r="A205" s="25"/>
      <c r="C205" s="48"/>
      <c r="D205" s="48"/>
      <c r="E205" s="48"/>
      <c r="F205" s="48"/>
      <c r="G205" s="48"/>
      <c r="H205" s="48"/>
      <c r="I205" s="48"/>
    </row>
    <row r="206" spans="1:17" ht="15.75">
      <c r="A206" s="25"/>
      <c r="C206" s="48"/>
      <c r="D206" s="48"/>
      <c r="E206" s="48"/>
      <c r="F206" s="48"/>
      <c r="G206" s="48"/>
      <c r="H206" s="48"/>
      <c r="I206" s="48"/>
    </row>
    <row r="207" spans="1:17" ht="15.75">
      <c r="A207" s="25"/>
      <c r="C207" s="48"/>
      <c r="D207" s="48"/>
      <c r="E207" s="48"/>
      <c r="F207" s="48"/>
      <c r="G207" s="48"/>
      <c r="H207" s="48"/>
      <c r="I207" s="48"/>
    </row>
    <row r="208" spans="1:17" ht="15.75">
      <c r="A208" s="25"/>
      <c r="C208" s="48"/>
      <c r="D208" s="48"/>
      <c r="E208" s="48"/>
      <c r="F208" s="48"/>
      <c r="G208" s="48"/>
      <c r="H208" s="48"/>
      <c r="I208" s="48"/>
    </row>
    <row r="209" spans="1:9" ht="15.75">
      <c r="A209" s="25"/>
      <c r="C209" s="48"/>
      <c r="D209" s="48"/>
      <c r="E209" s="48"/>
      <c r="F209" s="48"/>
      <c r="G209" s="48"/>
      <c r="H209" s="48"/>
      <c r="I209" s="48"/>
    </row>
    <row r="210" spans="1:9" ht="15.75">
      <c r="A210" s="25"/>
      <c r="C210" s="48"/>
      <c r="D210" s="48"/>
      <c r="E210" s="48"/>
      <c r="F210" s="48"/>
      <c r="G210" s="48"/>
      <c r="H210" s="48"/>
      <c r="I210" s="48"/>
    </row>
    <row r="211" spans="1:9" ht="15.75">
      <c r="A211" s="25"/>
      <c r="C211" s="48"/>
      <c r="D211" s="48"/>
      <c r="E211" s="48"/>
      <c r="F211" s="48"/>
      <c r="G211" s="48"/>
      <c r="H211" s="48"/>
      <c r="I211" s="48"/>
    </row>
    <row r="212" spans="1:9" ht="15.75">
      <c r="A212" s="25"/>
      <c r="C212" s="48"/>
      <c r="D212" s="48"/>
      <c r="E212" s="48"/>
      <c r="F212" s="48"/>
      <c r="G212" s="48"/>
      <c r="H212" s="48"/>
      <c r="I212" s="48"/>
    </row>
    <row r="213" spans="1:9" ht="15.75">
      <c r="A213" s="25"/>
      <c r="C213" s="48"/>
      <c r="D213" s="48"/>
      <c r="E213" s="48"/>
      <c r="F213" s="48"/>
      <c r="G213" s="48"/>
      <c r="H213" s="48"/>
      <c r="I213" s="48"/>
    </row>
    <row r="214" spans="1:9" ht="15.75">
      <c r="A214" s="25"/>
      <c r="C214" s="48"/>
      <c r="D214" s="48"/>
      <c r="E214" s="48"/>
      <c r="F214" s="48"/>
      <c r="G214" s="48"/>
      <c r="H214" s="48"/>
      <c r="I214" s="48"/>
    </row>
    <row r="215" spans="1:9" ht="15.75">
      <c r="A215" s="25"/>
      <c r="C215" s="48"/>
      <c r="D215" s="48"/>
      <c r="E215" s="48"/>
      <c r="F215" s="48"/>
      <c r="G215" s="48"/>
      <c r="H215" s="48"/>
      <c r="I215" s="48"/>
    </row>
    <row r="216" spans="1:9" ht="15.75">
      <c r="A216" s="25"/>
      <c r="C216" s="48"/>
      <c r="D216" s="48"/>
      <c r="E216" s="48"/>
      <c r="F216" s="48"/>
      <c r="G216" s="48"/>
      <c r="H216" s="48"/>
      <c r="I216" s="48"/>
    </row>
    <row r="217" spans="1:9" ht="15.75">
      <c r="A217" s="25"/>
      <c r="C217" s="48"/>
      <c r="D217" s="48"/>
      <c r="E217" s="48"/>
      <c r="F217" s="48"/>
      <c r="G217" s="48"/>
      <c r="H217" s="48"/>
      <c r="I217" s="48"/>
    </row>
    <row r="218" spans="1:9" ht="15.75">
      <c r="A218" s="25"/>
      <c r="C218" s="48"/>
      <c r="D218" s="48"/>
      <c r="E218" s="48"/>
      <c r="F218" s="48"/>
      <c r="G218" s="48"/>
      <c r="H218" s="48"/>
      <c r="I218" s="48"/>
    </row>
    <row r="219" spans="1:9" ht="15.75">
      <c r="A219" s="25"/>
      <c r="C219" s="48"/>
      <c r="D219" s="48"/>
      <c r="E219" s="48"/>
      <c r="F219" s="48"/>
      <c r="G219" s="48"/>
      <c r="H219" s="48"/>
      <c r="I219" s="48"/>
    </row>
    <row r="220" spans="1:9" ht="15.75">
      <c r="A220" s="25"/>
      <c r="C220" s="48"/>
      <c r="D220" s="48"/>
      <c r="E220" s="48"/>
      <c r="F220" s="48"/>
      <c r="G220" s="48"/>
      <c r="H220" s="48"/>
      <c r="I220" s="48"/>
    </row>
    <row r="221" spans="1:9" ht="15.75">
      <c r="A221" s="25"/>
      <c r="C221" s="48"/>
      <c r="D221" s="48"/>
      <c r="E221" s="48"/>
      <c r="F221" s="48"/>
      <c r="G221" s="48"/>
      <c r="H221" s="48"/>
      <c r="I221" s="48"/>
    </row>
    <row r="222" spans="1:9" ht="15.75">
      <c r="A222" s="25"/>
      <c r="C222" s="48"/>
      <c r="D222" s="48"/>
      <c r="E222" s="48"/>
      <c r="F222" s="48"/>
      <c r="G222" s="48"/>
      <c r="H222" s="48"/>
      <c r="I222" s="48"/>
    </row>
    <row r="223" spans="1:9" ht="15.75">
      <c r="A223" s="25"/>
      <c r="C223" s="48"/>
      <c r="D223" s="48"/>
      <c r="E223" s="48"/>
      <c r="F223" s="48"/>
      <c r="G223" s="48"/>
      <c r="H223" s="48"/>
      <c r="I223" s="48"/>
    </row>
    <row r="224" spans="1:9" ht="15.75">
      <c r="A224" s="25"/>
      <c r="C224" s="48"/>
      <c r="D224" s="48"/>
      <c r="E224" s="48"/>
      <c r="F224" s="48"/>
      <c r="G224" s="48"/>
      <c r="H224" s="48"/>
      <c r="I224" s="48"/>
    </row>
    <row r="225" spans="1:9" ht="15.75">
      <c r="A225" s="25"/>
      <c r="C225" s="48"/>
      <c r="D225" s="48"/>
      <c r="E225" s="48"/>
      <c r="F225" s="48"/>
      <c r="G225" s="48"/>
      <c r="H225" s="48"/>
      <c r="I225" s="48"/>
    </row>
    <row r="226" spans="1:9" ht="15.75">
      <c r="A226" s="25"/>
      <c r="C226" s="48"/>
      <c r="D226" s="48"/>
      <c r="E226" s="48"/>
      <c r="F226" s="48"/>
      <c r="G226" s="48"/>
      <c r="H226" s="48"/>
      <c r="I226" s="48"/>
    </row>
    <row r="227" spans="1:9" ht="15.75">
      <c r="A227" s="25"/>
      <c r="C227" s="48"/>
      <c r="D227" s="48"/>
      <c r="E227" s="48"/>
      <c r="F227" s="48"/>
      <c r="G227" s="48"/>
      <c r="H227" s="48"/>
      <c r="I227" s="48"/>
    </row>
    <row r="228" spans="1:9" ht="15.75">
      <c r="A228" s="25"/>
      <c r="C228" s="48"/>
      <c r="D228" s="48"/>
      <c r="E228" s="48"/>
      <c r="F228" s="48"/>
      <c r="G228" s="48"/>
      <c r="H228" s="48"/>
      <c r="I228" s="48"/>
    </row>
    <row r="229" spans="1:9" ht="15.75">
      <c r="A229" s="25"/>
      <c r="C229" s="48"/>
      <c r="D229" s="48"/>
      <c r="E229" s="48"/>
      <c r="F229" s="48"/>
      <c r="G229" s="48"/>
      <c r="H229" s="48"/>
      <c r="I229" s="48"/>
    </row>
    <row r="230" spans="1:9" ht="15.75">
      <c r="A230" s="25"/>
      <c r="C230" s="48"/>
      <c r="D230" s="48"/>
      <c r="E230" s="48"/>
      <c r="F230" s="48"/>
      <c r="G230" s="48"/>
      <c r="H230" s="48"/>
      <c r="I230" s="48"/>
    </row>
    <row r="231" spans="1:9" ht="15.75">
      <c r="A231" s="25"/>
      <c r="C231" s="48"/>
      <c r="D231" s="48"/>
      <c r="E231" s="48"/>
      <c r="F231" s="48"/>
      <c r="G231" s="48"/>
      <c r="H231" s="48"/>
      <c r="I231" s="48"/>
    </row>
    <row r="232" spans="1:9" ht="15.75">
      <c r="A232" s="25"/>
      <c r="C232" s="48"/>
      <c r="D232" s="48"/>
      <c r="E232" s="48"/>
      <c r="F232" s="48"/>
      <c r="G232" s="48"/>
      <c r="H232" s="48"/>
      <c r="I232" s="48"/>
    </row>
    <row r="233" spans="1:9" ht="15.75">
      <c r="A233" s="25"/>
      <c r="C233" s="48"/>
      <c r="D233" s="48"/>
      <c r="E233" s="48"/>
      <c r="F233" s="48"/>
      <c r="G233" s="48"/>
      <c r="H233" s="48"/>
      <c r="I233" s="48"/>
    </row>
    <row r="234" spans="1:9" ht="15.75">
      <c r="A234" s="25"/>
      <c r="C234" s="48"/>
      <c r="D234" s="48"/>
      <c r="E234" s="48"/>
      <c r="F234" s="48"/>
      <c r="G234" s="48"/>
      <c r="H234" s="48"/>
      <c r="I234" s="48"/>
    </row>
    <row r="235" spans="1:9" ht="15.75">
      <c r="A235" s="25"/>
      <c r="C235" s="48"/>
      <c r="D235" s="48"/>
      <c r="E235" s="48"/>
      <c r="F235" s="48"/>
      <c r="G235" s="48"/>
      <c r="H235" s="48"/>
      <c r="I235" s="48"/>
    </row>
    <row r="236" spans="1:9" ht="15.75">
      <c r="A236" s="25"/>
      <c r="C236" s="48"/>
      <c r="D236" s="48"/>
      <c r="E236" s="48"/>
      <c r="F236" s="48"/>
      <c r="G236" s="48"/>
      <c r="H236" s="48"/>
      <c r="I236" s="48"/>
    </row>
    <row r="237" spans="1:9" ht="15.75">
      <c r="A237" s="25"/>
      <c r="C237" s="48"/>
      <c r="D237" s="48"/>
      <c r="E237" s="48"/>
      <c r="F237" s="48"/>
      <c r="G237" s="48"/>
      <c r="H237" s="48"/>
      <c r="I237" s="48"/>
    </row>
    <row r="238" spans="1:9" ht="15.75">
      <c r="A238" s="25"/>
      <c r="C238" s="48"/>
      <c r="D238" s="48"/>
      <c r="E238" s="48"/>
      <c r="F238" s="48"/>
      <c r="G238" s="48"/>
      <c r="H238" s="48"/>
      <c r="I238" s="48"/>
    </row>
    <row r="239" spans="1:9" ht="15.75">
      <c r="A239" s="25"/>
      <c r="C239" s="48"/>
      <c r="D239" s="48"/>
      <c r="E239" s="48"/>
      <c r="F239" s="48"/>
      <c r="G239" s="48"/>
      <c r="H239" s="48"/>
      <c r="I239" s="48"/>
    </row>
    <row r="240" spans="1:9" ht="15.75">
      <c r="A240" s="25"/>
      <c r="C240" s="48"/>
      <c r="D240" s="48"/>
      <c r="E240" s="48"/>
      <c r="F240" s="48"/>
      <c r="G240" s="48"/>
      <c r="H240" s="48"/>
      <c r="I240" s="48"/>
    </row>
    <row r="241" spans="1:9" ht="15.75">
      <c r="A241" s="25"/>
      <c r="C241" s="48"/>
      <c r="D241" s="48"/>
      <c r="E241" s="48"/>
      <c r="F241" s="48"/>
      <c r="G241" s="48"/>
      <c r="H241" s="48"/>
      <c r="I241" s="48"/>
    </row>
    <row r="242" spans="1:9" ht="15.75">
      <c r="A242" s="25"/>
      <c r="C242" s="48"/>
      <c r="D242" s="48"/>
      <c r="E242" s="48"/>
      <c r="F242" s="48"/>
      <c r="G242" s="48"/>
      <c r="H242" s="48"/>
      <c r="I242" s="48"/>
    </row>
    <row r="243" spans="1:9" ht="15.75">
      <c r="A243" s="25"/>
      <c r="C243" s="48"/>
      <c r="D243" s="48"/>
      <c r="E243" s="48"/>
      <c r="F243" s="48"/>
      <c r="G243" s="48"/>
      <c r="H243" s="48"/>
      <c r="I243" s="48"/>
    </row>
    <row r="244" spans="1:9" ht="15.75">
      <c r="A244" s="25"/>
      <c r="C244" s="48"/>
      <c r="D244" s="48"/>
      <c r="E244" s="48"/>
      <c r="F244" s="48"/>
      <c r="G244" s="48"/>
      <c r="H244" s="48"/>
      <c r="I244" s="48"/>
    </row>
    <row r="245" spans="1:9" ht="15.75">
      <c r="A245" s="25"/>
      <c r="C245" s="48"/>
      <c r="D245" s="48"/>
      <c r="E245" s="48"/>
      <c r="F245" s="48"/>
      <c r="G245" s="48"/>
      <c r="H245" s="48"/>
      <c r="I245" s="48"/>
    </row>
    <row r="246" spans="1:9" ht="15.75">
      <c r="A246" s="25"/>
      <c r="C246" s="48"/>
      <c r="D246" s="48"/>
      <c r="E246" s="48"/>
      <c r="F246" s="48"/>
      <c r="G246" s="48"/>
      <c r="H246" s="48"/>
      <c r="I246" s="48"/>
    </row>
    <row r="247" spans="1:9" ht="15.75">
      <c r="A247" s="25"/>
      <c r="C247" s="48"/>
      <c r="D247" s="48"/>
      <c r="E247" s="48"/>
      <c r="F247" s="48"/>
      <c r="G247" s="48"/>
      <c r="H247" s="48"/>
      <c r="I247" s="48"/>
    </row>
    <row r="248" spans="1:9" ht="15.75">
      <c r="A248" s="25"/>
      <c r="C248" s="48"/>
      <c r="D248" s="48"/>
      <c r="E248" s="48"/>
      <c r="F248" s="48"/>
      <c r="G248" s="48"/>
      <c r="H248" s="48"/>
      <c r="I248" s="48"/>
    </row>
    <row r="249" spans="1:9" ht="15.75">
      <c r="A249" s="25"/>
      <c r="C249" s="48"/>
      <c r="D249" s="48"/>
      <c r="E249" s="48"/>
      <c r="F249" s="48"/>
      <c r="G249" s="48"/>
      <c r="H249" s="48"/>
      <c r="I249" s="48"/>
    </row>
    <row r="250" spans="1:9" ht="15.75">
      <c r="A250" s="25"/>
      <c r="C250" s="48"/>
      <c r="D250" s="48"/>
      <c r="E250" s="48"/>
      <c r="F250" s="48"/>
      <c r="G250" s="48"/>
      <c r="H250" s="48"/>
      <c r="I250" s="48"/>
    </row>
    <row r="251" spans="1:9" ht="15.75">
      <c r="A251" s="25"/>
      <c r="C251" s="48"/>
      <c r="D251" s="48"/>
      <c r="E251" s="48"/>
      <c r="F251" s="48"/>
      <c r="G251" s="48"/>
      <c r="H251" s="48"/>
      <c r="I251" s="48"/>
    </row>
    <row r="252" spans="1:9" ht="15.75">
      <c r="A252" s="25"/>
      <c r="C252" s="48"/>
      <c r="D252" s="48"/>
      <c r="E252" s="48"/>
      <c r="F252" s="48"/>
      <c r="G252" s="48"/>
      <c r="H252" s="48"/>
      <c r="I252" s="48"/>
    </row>
    <row r="253" spans="1:9" ht="15.75">
      <c r="A253" s="25"/>
      <c r="C253" s="48"/>
      <c r="D253" s="48"/>
      <c r="E253" s="48"/>
      <c r="F253" s="48"/>
      <c r="G253" s="48"/>
      <c r="H253" s="48"/>
      <c r="I253" s="48"/>
    </row>
    <row r="254" spans="1:9" ht="15.75">
      <c r="A254" s="25"/>
      <c r="C254" s="48"/>
      <c r="D254" s="48"/>
      <c r="E254" s="48"/>
      <c r="F254" s="48"/>
      <c r="G254" s="48"/>
      <c r="H254" s="48"/>
      <c r="I254" s="48"/>
    </row>
    <row r="255" spans="1:9" ht="15.75">
      <c r="A255" s="25"/>
      <c r="C255" s="48"/>
      <c r="D255" s="48"/>
      <c r="E255" s="48"/>
      <c r="F255" s="48"/>
      <c r="G255" s="48"/>
      <c r="H255" s="48"/>
      <c r="I255" s="48"/>
    </row>
    <row r="256" spans="1:9" ht="15.75">
      <c r="A256" s="25"/>
      <c r="C256" s="48"/>
      <c r="D256" s="48"/>
      <c r="E256" s="48"/>
      <c r="F256" s="48"/>
      <c r="G256" s="48"/>
      <c r="H256" s="48"/>
      <c r="I256" s="48"/>
    </row>
    <row r="257" spans="1:9" ht="15.75">
      <c r="A257" s="25"/>
      <c r="C257" s="48"/>
      <c r="D257" s="48"/>
      <c r="E257" s="48"/>
      <c r="F257" s="48"/>
      <c r="G257" s="48"/>
      <c r="H257" s="48"/>
      <c r="I257" s="48"/>
    </row>
    <row r="258" spans="1:9" ht="15.75">
      <c r="A258" s="25"/>
      <c r="C258" s="48"/>
      <c r="D258" s="48"/>
      <c r="E258" s="48"/>
      <c r="F258" s="48"/>
      <c r="G258" s="48"/>
      <c r="H258" s="48"/>
      <c r="I258" s="48"/>
    </row>
    <row r="259" spans="1:9" ht="15.75">
      <c r="A259" s="25"/>
      <c r="C259" s="48"/>
      <c r="D259" s="48"/>
      <c r="E259" s="48"/>
      <c r="F259" s="48"/>
      <c r="G259" s="48"/>
      <c r="H259" s="48"/>
      <c r="I259" s="48"/>
    </row>
    <row r="260" spans="1:9" ht="15.75">
      <c r="A260" s="25"/>
      <c r="C260" s="48"/>
      <c r="D260" s="48"/>
      <c r="E260" s="48"/>
      <c r="F260" s="48"/>
      <c r="G260" s="48"/>
      <c r="H260" s="48"/>
      <c r="I260" s="48"/>
    </row>
    <row r="261" spans="1:9" ht="15.75">
      <c r="A261" s="25"/>
      <c r="C261" s="48"/>
      <c r="D261" s="48"/>
      <c r="E261" s="48"/>
      <c r="F261" s="48"/>
      <c r="G261" s="48"/>
      <c r="H261" s="48"/>
      <c r="I261" s="48"/>
    </row>
    <row r="262" spans="1:9" ht="15.75">
      <c r="A262" s="25"/>
      <c r="C262" s="48"/>
      <c r="D262" s="48"/>
      <c r="E262" s="48"/>
      <c r="F262" s="48"/>
      <c r="G262" s="48"/>
      <c r="H262" s="48"/>
      <c r="I262" s="48"/>
    </row>
    <row r="263" spans="1:9" ht="15.75">
      <c r="A263" s="25"/>
      <c r="C263" s="48"/>
      <c r="D263" s="48"/>
      <c r="E263" s="48"/>
      <c r="F263" s="48"/>
      <c r="G263" s="48"/>
      <c r="H263" s="48"/>
      <c r="I263" s="48"/>
    </row>
    <row r="264" spans="1:9" ht="15.75">
      <c r="A264" s="25"/>
      <c r="C264" s="48"/>
      <c r="D264" s="48"/>
      <c r="E264" s="48"/>
      <c r="F264" s="48"/>
      <c r="G264" s="48"/>
      <c r="H264" s="48"/>
      <c r="I264" s="48"/>
    </row>
    <row r="265" spans="1:9" ht="15.75">
      <c r="A265" s="25"/>
      <c r="C265" s="48"/>
      <c r="D265" s="48"/>
      <c r="E265" s="48"/>
      <c r="F265" s="48"/>
      <c r="G265" s="48"/>
      <c r="H265" s="48"/>
      <c r="I265" s="48"/>
    </row>
    <row r="266" spans="1:9" ht="15.75">
      <c r="A266" s="25"/>
      <c r="C266" s="48"/>
      <c r="D266" s="48"/>
      <c r="E266" s="48"/>
      <c r="F266" s="48"/>
      <c r="G266" s="48"/>
      <c r="H266" s="48"/>
      <c r="I266" s="48"/>
    </row>
    <row r="267" spans="1:9" ht="15.75">
      <c r="A267" s="25"/>
      <c r="C267" s="48"/>
      <c r="D267" s="48"/>
      <c r="E267" s="48"/>
      <c r="F267" s="48"/>
      <c r="G267" s="48"/>
      <c r="H267" s="48"/>
      <c r="I267" s="48"/>
    </row>
    <row r="268" spans="1:9" ht="15.75">
      <c r="A268" s="25"/>
      <c r="C268" s="48"/>
      <c r="D268" s="48"/>
      <c r="E268" s="48"/>
      <c r="F268" s="48"/>
      <c r="G268" s="48"/>
      <c r="H268" s="48"/>
      <c r="I268" s="48"/>
    </row>
    <row r="269" spans="1:9" ht="15.75">
      <c r="A269" s="25"/>
    </row>
    <row r="270" spans="1:9" ht="15.75">
      <c r="A270" s="25"/>
    </row>
    <row r="271" spans="1:9" ht="15.75">
      <c r="A271" s="25"/>
    </row>
    <row r="272" spans="1:9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topLeftCell="A2" zoomScale="85" zoomScaleNormal="85" workbookViewId="0">
      <selection activeCell="F12" sqref="F12"/>
    </sheetView>
  </sheetViews>
  <sheetFormatPr defaultRowHeight="15"/>
  <cols>
    <col min="1" max="1" width="49" style="26" customWidth="1"/>
    <col min="2" max="14" width="12.85546875" style="572" customWidth="1"/>
    <col min="15" max="15" width="2.5703125" style="191" customWidth="1"/>
    <col min="16" max="256" width="9.140625" style="572"/>
    <col min="257" max="257" width="49" style="572" customWidth="1"/>
    <col min="258" max="270" width="12.85546875" style="572" customWidth="1"/>
    <col min="271" max="271" width="2.5703125" style="572" customWidth="1"/>
    <col min="272" max="512" width="9.140625" style="572"/>
    <col min="513" max="513" width="49" style="572" customWidth="1"/>
    <col min="514" max="526" width="12.85546875" style="572" customWidth="1"/>
    <col min="527" max="527" width="2.5703125" style="572" customWidth="1"/>
    <col min="528" max="768" width="9.140625" style="572"/>
    <col min="769" max="769" width="49" style="572" customWidth="1"/>
    <col min="770" max="782" width="12.85546875" style="572" customWidth="1"/>
    <col min="783" max="783" width="2.5703125" style="572" customWidth="1"/>
    <col min="784" max="1024" width="9.140625" style="572"/>
    <col min="1025" max="1025" width="49" style="572" customWidth="1"/>
    <col min="1026" max="1038" width="12.85546875" style="572" customWidth="1"/>
    <col min="1039" max="1039" width="2.5703125" style="572" customWidth="1"/>
    <col min="1040" max="1280" width="9.140625" style="572"/>
    <col min="1281" max="1281" width="49" style="572" customWidth="1"/>
    <col min="1282" max="1294" width="12.85546875" style="572" customWidth="1"/>
    <col min="1295" max="1295" width="2.5703125" style="572" customWidth="1"/>
    <col min="1296" max="1536" width="9.140625" style="572"/>
    <col min="1537" max="1537" width="49" style="572" customWidth="1"/>
    <col min="1538" max="1550" width="12.85546875" style="572" customWidth="1"/>
    <col min="1551" max="1551" width="2.5703125" style="572" customWidth="1"/>
    <col min="1552" max="1792" width="9.140625" style="572"/>
    <col min="1793" max="1793" width="49" style="572" customWidth="1"/>
    <col min="1794" max="1806" width="12.85546875" style="572" customWidth="1"/>
    <col min="1807" max="1807" width="2.5703125" style="572" customWidth="1"/>
    <col min="1808" max="2048" width="9.140625" style="572"/>
    <col min="2049" max="2049" width="49" style="572" customWidth="1"/>
    <col min="2050" max="2062" width="12.85546875" style="572" customWidth="1"/>
    <col min="2063" max="2063" width="2.5703125" style="572" customWidth="1"/>
    <col min="2064" max="2304" width="9.140625" style="572"/>
    <col min="2305" max="2305" width="49" style="572" customWidth="1"/>
    <col min="2306" max="2318" width="12.85546875" style="572" customWidth="1"/>
    <col min="2319" max="2319" width="2.5703125" style="572" customWidth="1"/>
    <col min="2320" max="2560" width="9.140625" style="572"/>
    <col min="2561" max="2561" width="49" style="572" customWidth="1"/>
    <col min="2562" max="2574" width="12.85546875" style="572" customWidth="1"/>
    <col min="2575" max="2575" width="2.5703125" style="572" customWidth="1"/>
    <col min="2576" max="2816" width="9.140625" style="572"/>
    <col min="2817" max="2817" width="49" style="572" customWidth="1"/>
    <col min="2818" max="2830" width="12.85546875" style="572" customWidth="1"/>
    <col min="2831" max="2831" width="2.5703125" style="572" customWidth="1"/>
    <col min="2832" max="3072" width="9.140625" style="572"/>
    <col min="3073" max="3073" width="49" style="572" customWidth="1"/>
    <col min="3074" max="3086" width="12.85546875" style="572" customWidth="1"/>
    <col min="3087" max="3087" width="2.5703125" style="572" customWidth="1"/>
    <col min="3088" max="3328" width="9.140625" style="572"/>
    <col min="3329" max="3329" width="49" style="572" customWidth="1"/>
    <col min="3330" max="3342" width="12.85546875" style="572" customWidth="1"/>
    <col min="3343" max="3343" width="2.5703125" style="572" customWidth="1"/>
    <col min="3344" max="3584" width="9.140625" style="572"/>
    <col min="3585" max="3585" width="49" style="572" customWidth="1"/>
    <col min="3586" max="3598" width="12.85546875" style="572" customWidth="1"/>
    <col min="3599" max="3599" width="2.5703125" style="572" customWidth="1"/>
    <col min="3600" max="3840" width="9.140625" style="572"/>
    <col min="3841" max="3841" width="49" style="572" customWidth="1"/>
    <col min="3842" max="3854" width="12.85546875" style="572" customWidth="1"/>
    <col min="3855" max="3855" width="2.5703125" style="572" customWidth="1"/>
    <col min="3856" max="4096" width="9.140625" style="572"/>
    <col min="4097" max="4097" width="49" style="572" customWidth="1"/>
    <col min="4098" max="4110" width="12.85546875" style="572" customWidth="1"/>
    <col min="4111" max="4111" width="2.5703125" style="572" customWidth="1"/>
    <col min="4112" max="4352" width="9.140625" style="572"/>
    <col min="4353" max="4353" width="49" style="572" customWidth="1"/>
    <col min="4354" max="4366" width="12.85546875" style="572" customWidth="1"/>
    <col min="4367" max="4367" width="2.5703125" style="572" customWidth="1"/>
    <col min="4368" max="4608" width="9.140625" style="572"/>
    <col min="4609" max="4609" width="49" style="572" customWidth="1"/>
    <col min="4610" max="4622" width="12.85546875" style="572" customWidth="1"/>
    <col min="4623" max="4623" width="2.5703125" style="572" customWidth="1"/>
    <col min="4624" max="4864" width="9.140625" style="572"/>
    <col min="4865" max="4865" width="49" style="572" customWidth="1"/>
    <col min="4866" max="4878" width="12.85546875" style="572" customWidth="1"/>
    <col min="4879" max="4879" width="2.5703125" style="572" customWidth="1"/>
    <col min="4880" max="5120" width="9.140625" style="572"/>
    <col min="5121" max="5121" width="49" style="572" customWidth="1"/>
    <col min="5122" max="5134" width="12.85546875" style="572" customWidth="1"/>
    <col min="5135" max="5135" width="2.5703125" style="572" customWidth="1"/>
    <col min="5136" max="5376" width="9.140625" style="572"/>
    <col min="5377" max="5377" width="49" style="572" customWidth="1"/>
    <col min="5378" max="5390" width="12.85546875" style="572" customWidth="1"/>
    <col min="5391" max="5391" width="2.5703125" style="572" customWidth="1"/>
    <col min="5392" max="5632" width="9.140625" style="572"/>
    <col min="5633" max="5633" width="49" style="572" customWidth="1"/>
    <col min="5634" max="5646" width="12.85546875" style="572" customWidth="1"/>
    <col min="5647" max="5647" width="2.5703125" style="572" customWidth="1"/>
    <col min="5648" max="5888" width="9.140625" style="572"/>
    <col min="5889" max="5889" width="49" style="572" customWidth="1"/>
    <col min="5890" max="5902" width="12.85546875" style="572" customWidth="1"/>
    <col min="5903" max="5903" width="2.5703125" style="572" customWidth="1"/>
    <col min="5904" max="6144" width="9.140625" style="572"/>
    <col min="6145" max="6145" width="49" style="572" customWidth="1"/>
    <col min="6146" max="6158" width="12.85546875" style="572" customWidth="1"/>
    <col min="6159" max="6159" width="2.5703125" style="572" customWidth="1"/>
    <col min="6160" max="6400" width="9.140625" style="572"/>
    <col min="6401" max="6401" width="49" style="572" customWidth="1"/>
    <col min="6402" max="6414" width="12.85546875" style="572" customWidth="1"/>
    <col min="6415" max="6415" width="2.5703125" style="572" customWidth="1"/>
    <col min="6416" max="6656" width="9.140625" style="572"/>
    <col min="6657" max="6657" width="49" style="572" customWidth="1"/>
    <col min="6658" max="6670" width="12.85546875" style="572" customWidth="1"/>
    <col min="6671" max="6671" width="2.5703125" style="572" customWidth="1"/>
    <col min="6672" max="6912" width="9.140625" style="572"/>
    <col min="6913" max="6913" width="49" style="572" customWidth="1"/>
    <col min="6914" max="6926" width="12.85546875" style="572" customWidth="1"/>
    <col min="6927" max="6927" width="2.5703125" style="572" customWidth="1"/>
    <col min="6928" max="7168" width="9.140625" style="572"/>
    <col min="7169" max="7169" width="49" style="572" customWidth="1"/>
    <col min="7170" max="7182" width="12.85546875" style="572" customWidth="1"/>
    <col min="7183" max="7183" width="2.5703125" style="572" customWidth="1"/>
    <col min="7184" max="7424" width="9.140625" style="572"/>
    <col min="7425" max="7425" width="49" style="572" customWidth="1"/>
    <col min="7426" max="7438" width="12.85546875" style="572" customWidth="1"/>
    <col min="7439" max="7439" width="2.5703125" style="572" customWidth="1"/>
    <col min="7440" max="7680" width="9.140625" style="572"/>
    <col min="7681" max="7681" width="49" style="572" customWidth="1"/>
    <col min="7682" max="7694" width="12.85546875" style="572" customWidth="1"/>
    <col min="7695" max="7695" width="2.5703125" style="572" customWidth="1"/>
    <col min="7696" max="7936" width="9.140625" style="572"/>
    <col min="7937" max="7937" width="49" style="572" customWidth="1"/>
    <col min="7938" max="7950" width="12.85546875" style="572" customWidth="1"/>
    <col min="7951" max="7951" width="2.5703125" style="572" customWidth="1"/>
    <col min="7952" max="8192" width="9.140625" style="572"/>
    <col min="8193" max="8193" width="49" style="572" customWidth="1"/>
    <col min="8194" max="8206" width="12.85546875" style="572" customWidth="1"/>
    <col min="8207" max="8207" width="2.5703125" style="572" customWidth="1"/>
    <col min="8208" max="8448" width="9.140625" style="572"/>
    <col min="8449" max="8449" width="49" style="572" customWidth="1"/>
    <col min="8450" max="8462" width="12.85546875" style="572" customWidth="1"/>
    <col min="8463" max="8463" width="2.5703125" style="572" customWidth="1"/>
    <col min="8464" max="8704" width="9.140625" style="572"/>
    <col min="8705" max="8705" width="49" style="572" customWidth="1"/>
    <col min="8706" max="8718" width="12.85546875" style="572" customWidth="1"/>
    <col min="8719" max="8719" width="2.5703125" style="572" customWidth="1"/>
    <col min="8720" max="8960" width="9.140625" style="572"/>
    <col min="8961" max="8961" width="49" style="572" customWidth="1"/>
    <col min="8962" max="8974" width="12.85546875" style="572" customWidth="1"/>
    <col min="8975" max="8975" width="2.5703125" style="572" customWidth="1"/>
    <col min="8976" max="9216" width="9.140625" style="572"/>
    <col min="9217" max="9217" width="49" style="572" customWidth="1"/>
    <col min="9218" max="9230" width="12.85546875" style="572" customWidth="1"/>
    <col min="9231" max="9231" width="2.5703125" style="572" customWidth="1"/>
    <col min="9232" max="9472" width="9.140625" style="572"/>
    <col min="9473" max="9473" width="49" style="572" customWidth="1"/>
    <col min="9474" max="9486" width="12.85546875" style="572" customWidth="1"/>
    <col min="9487" max="9487" width="2.5703125" style="572" customWidth="1"/>
    <col min="9488" max="9728" width="9.140625" style="572"/>
    <col min="9729" max="9729" width="49" style="572" customWidth="1"/>
    <col min="9730" max="9742" width="12.85546875" style="572" customWidth="1"/>
    <col min="9743" max="9743" width="2.5703125" style="572" customWidth="1"/>
    <col min="9744" max="9984" width="9.140625" style="572"/>
    <col min="9985" max="9985" width="49" style="572" customWidth="1"/>
    <col min="9986" max="9998" width="12.85546875" style="572" customWidth="1"/>
    <col min="9999" max="9999" width="2.5703125" style="572" customWidth="1"/>
    <col min="10000" max="10240" width="9.140625" style="572"/>
    <col min="10241" max="10241" width="49" style="572" customWidth="1"/>
    <col min="10242" max="10254" width="12.85546875" style="572" customWidth="1"/>
    <col min="10255" max="10255" width="2.5703125" style="572" customWidth="1"/>
    <col min="10256" max="10496" width="9.140625" style="572"/>
    <col min="10497" max="10497" width="49" style="572" customWidth="1"/>
    <col min="10498" max="10510" width="12.85546875" style="572" customWidth="1"/>
    <col min="10511" max="10511" width="2.5703125" style="572" customWidth="1"/>
    <col min="10512" max="10752" width="9.140625" style="572"/>
    <col min="10753" max="10753" width="49" style="572" customWidth="1"/>
    <col min="10754" max="10766" width="12.85546875" style="572" customWidth="1"/>
    <col min="10767" max="10767" width="2.5703125" style="572" customWidth="1"/>
    <col min="10768" max="11008" width="9.140625" style="572"/>
    <col min="11009" max="11009" width="49" style="572" customWidth="1"/>
    <col min="11010" max="11022" width="12.85546875" style="572" customWidth="1"/>
    <col min="11023" max="11023" width="2.5703125" style="572" customWidth="1"/>
    <col min="11024" max="11264" width="9.140625" style="572"/>
    <col min="11265" max="11265" width="49" style="572" customWidth="1"/>
    <col min="11266" max="11278" width="12.85546875" style="572" customWidth="1"/>
    <col min="11279" max="11279" width="2.5703125" style="572" customWidth="1"/>
    <col min="11280" max="11520" width="9.140625" style="572"/>
    <col min="11521" max="11521" width="49" style="572" customWidth="1"/>
    <col min="11522" max="11534" width="12.85546875" style="572" customWidth="1"/>
    <col min="11535" max="11535" width="2.5703125" style="572" customWidth="1"/>
    <col min="11536" max="11776" width="9.140625" style="572"/>
    <col min="11777" max="11777" width="49" style="572" customWidth="1"/>
    <col min="11778" max="11790" width="12.85546875" style="572" customWidth="1"/>
    <col min="11791" max="11791" width="2.5703125" style="572" customWidth="1"/>
    <col min="11792" max="12032" width="9.140625" style="572"/>
    <col min="12033" max="12033" width="49" style="572" customWidth="1"/>
    <col min="12034" max="12046" width="12.85546875" style="572" customWidth="1"/>
    <col min="12047" max="12047" width="2.5703125" style="572" customWidth="1"/>
    <col min="12048" max="12288" width="9.140625" style="572"/>
    <col min="12289" max="12289" width="49" style="572" customWidth="1"/>
    <col min="12290" max="12302" width="12.85546875" style="572" customWidth="1"/>
    <col min="12303" max="12303" width="2.5703125" style="572" customWidth="1"/>
    <col min="12304" max="12544" width="9.140625" style="572"/>
    <col min="12545" max="12545" width="49" style="572" customWidth="1"/>
    <col min="12546" max="12558" width="12.85546875" style="572" customWidth="1"/>
    <col min="12559" max="12559" width="2.5703125" style="572" customWidth="1"/>
    <col min="12560" max="12800" width="9.140625" style="572"/>
    <col min="12801" max="12801" width="49" style="572" customWidth="1"/>
    <col min="12802" max="12814" width="12.85546875" style="572" customWidth="1"/>
    <col min="12815" max="12815" width="2.5703125" style="572" customWidth="1"/>
    <col min="12816" max="13056" width="9.140625" style="572"/>
    <col min="13057" max="13057" width="49" style="572" customWidth="1"/>
    <col min="13058" max="13070" width="12.85546875" style="572" customWidth="1"/>
    <col min="13071" max="13071" width="2.5703125" style="572" customWidth="1"/>
    <col min="13072" max="13312" width="9.140625" style="572"/>
    <col min="13313" max="13313" width="49" style="572" customWidth="1"/>
    <col min="13314" max="13326" width="12.85546875" style="572" customWidth="1"/>
    <col min="13327" max="13327" width="2.5703125" style="572" customWidth="1"/>
    <col min="13328" max="13568" width="9.140625" style="572"/>
    <col min="13569" max="13569" width="49" style="572" customWidth="1"/>
    <col min="13570" max="13582" width="12.85546875" style="572" customWidth="1"/>
    <col min="13583" max="13583" width="2.5703125" style="572" customWidth="1"/>
    <col min="13584" max="13824" width="9.140625" style="572"/>
    <col min="13825" max="13825" width="49" style="572" customWidth="1"/>
    <col min="13826" max="13838" width="12.85546875" style="572" customWidth="1"/>
    <col min="13839" max="13839" width="2.5703125" style="572" customWidth="1"/>
    <col min="13840" max="14080" width="9.140625" style="572"/>
    <col min="14081" max="14081" width="49" style="572" customWidth="1"/>
    <col min="14082" max="14094" width="12.85546875" style="572" customWidth="1"/>
    <col min="14095" max="14095" width="2.5703125" style="572" customWidth="1"/>
    <col min="14096" max="14336" width="9.140625" style="572"/>
    <col min="14337" max="14337" width="49" style="572" customWidth="1"/>
    <col min="14338" max="14350" width="12.85546875" style="572" customWidth="1"/>
    <col min="14351" max="14351" width="2.5703125" style="572" customWidth="1"/>
    <col min="14352" max="14592" width="9.140625" style="572"/>
    <col min="14593" max="14593" width="49" style="572" customWidth="1"/>
    <col min="14594" max="14606" width="12.85546875" style="572" customWidth="1"/>
    <col min="14607" max="14607" width="2.5703125" style="572" customWidth="1"/>
    <col min="14608" max="14848" width="9.140625" style="572"/>
    <col min="14849" max="14849" width="49" style="572" customWidth="1"/>
    <col min="14850" max="14862" width="12.85546875" style="572" customWidth="1"/>
    <col min="14863" max="14863" width="2.5703125" style="572" customWidth="1"/>
    <col min="14864" max="15104" width="9.140625" style="572"/>
    <col min="15105" max="15105" width="49" style="572" customWidth="1"/>
    <col min="15106" max="15118" width="12.85546875" style="572" customWidth="1"/>
    <col min="15119" max="15119" width="2.5703125" style="572" customWidth="1"/>
    <col min="15120" max="15360" width="9.140625" style="572"/>
    <col min="15361" max="15361" width="49" style="572" customWidth="1"/>
    <col min="15362" max="15374" width="12.85546875" style="572" customWidth="1"/>
    <col min="15375" max="15375" width="2.5703125" style="572" customWidth="1"/>
    <col min="15376" max="15616" width="9.140625" style="572"/>
    <col min="15617" max="15617" width="49" style="572" customWidth="1"/>
    <col min="15618" max="15630" width="12.85546875" style="572" customWidth="1"/>
    <col min="15631" max="15631" width="2.5703125" style="572" customWidth="1"/>
    <col min="15632" max="15872" width="9.140625" style="572"/>
    <col min="15873" max="15873" width="49" style="572" customWidth="1"/>
    <col min="15874" max="15886" width="12.85546875" style="572" customWidth="1"/>
    <col min="15887" max="15887" width="2.5703125" style="572" customWidth="1"/>
    <col min="15888" max="16128" width="9.140625" style="572"/>
    <col min="16129" max="16129" width="49" style="572" customWidth="1"/>
    <col min="16130" max="16142" width="12.85546875" style="572" customWidth="1"/>
    <col min="16143" max="16143" width="2.5703125" style="572" customWidth="1"/>
    <col min="16144" max="16384" width="9.140625" style="572"/>
  </cols>
  <sheetData>
    <row r="1" spans="1:15" s="1" customFormat="1" ht="3.75" hidden="1" customHeight="1">
      <c r="A1" s="384"/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</row>
    <row r="2" spans="1:15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</row>
    <row r="3" spans="1:15" s="1" customFormat="1" ht="20.25" customHeight="1">
      <c r="A3" s="698" t="s">
        <v>353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</row>
    <row r="4" spans="1:15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</row>
    <row r="5" spans="1:15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</row>
    <row r="6" spans="1:15" ht="7.5" customHeight="1">
      <c r="A6" s="159"/>
      <c r="O6" s="572"/>
    </row>
    <row r="7" spans="1:15" ht="30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572"/>
    </row>
    <row r="8" spans="1:15" s="200" customFormat="1" ht="22.5" customHeight="1">
      <c r="A8" s="468"/>
      <c r="B8" s="468" t="s">
        <v>84</v>
      </c>
      <c r="C8" s="468" t="s">
        <v>85</v>
      </c>
      <c r="D8" s="468" t="s">
        <v>86</v>
      </c>
      <c r="E8" s="468" t="s">
        <v>88</v>
      </c>
      <c r="F8" s="468" t="s">
        <v>89</v>
      </c>
      <c r="G8" s="468" t="s">
        <v>91</v>
      </c>
      <c r="H8" s="468" t="s">
        <v>92</v>
      </c>
      <c r="I8" s="468" t="s">
        <v>93</v>
      </c>
      <c r="J8" s="468" t="s">
        <v>94</v>
      </c>
      <c r="K8" s="468" t="s">
        <v>95</v>
      </c>
      <c r="L8" s="468" t="s">
        <v>101</v>
      </c>
      <c r="M8" s="468" t="s">
        <v>103</v>
      </c>
      <c r="N8" s="469" t="s">
        <v>100</v>
      </c>
    </row>
    <row r="9" spans="1:15" ht="34.5" customHeight="1">
      <c r="A9" s="317" t="s">
        <v>16</v>
      </c>
      <c r="B9" s="317">
        <v>3637.3743399999998</v>
      </c>
      <c r="C9" s="472">
        <v>0</v>
      </c>
      <c r="D9" s="472">
        <v>0</v>
      </c>
      <c r="E9" s="472">
        <v>0</v>
      </c>
      <c r="F9" s="472">
        <v>0</v>
      </c>
      <c r="G9" s="472">
        <v>0</v>
      </c>
      <c r="H9" s="317">
        <v>0</v>
      </c>
      <c r="I9" s="317">
        <v>0</v>
      </c>
      <c r="J9" s="317">
        <v>0</v>
      </c>
      <c r="K9" s="317">
        <v>0</v>
      </c>
      <c r="L9" s="317">
        <v>0</v>
      </c>
      <c r="M9" s="317">
        <v>0</v>
      </c>
      <c r="N9" s="317">
        <v>0</v>
      </c>
      <c r="O9" s="572"/>
    </row>
    <row r="10" spans="1:15" ht="34.5" customHeight="1">
      <c r="A10" s="317" t="s">
        <v>17</v>
      </c>
      <c r="B10" s="317">
        <v>0</v>
      </c>
      <c r="C10" s="472">
        <v>0</v>
      </c>
      <c r="D10" s="472">
        <v>0</v>
      </c>
      <c r="E10" s="472">
        <v>0</v>
      </c>
      <c r="F10" s="472">
        <v>0</v>
      </c>
      <c r="G10" s="472">
        <v>0</v>
      </c>
      <c r="H10" s="317">
        <v>0</v>
      </c>
      <c r="I10" s="317">
        <v>0</v>
      </c>
      <c r="J10" s="317">
        <v>0</v>
      </c>
      <c r="K10" s="317">
        <v>0</v>
      </c>
      <c r="L10" s="317">
        <v>0</v>
      </c>
      <c r="M10" s="317">
        <v>0</v>
      </c>
      <c r="N10" s="317">
        <v>0</v>
      </c>
      <c r="O10" s="572"/>
    </row>
    <row r="11" spans="1:15" ht="34.5" customHeight="1">
      <c r="A11" s="317" t="s">
        <v>18</v>
      </c>
      <c r="B11" s="317">
        <v>0</v>
      </c>
      <c r="C11" s="472">
        <v>0</v>
      </c>
      <c r="D11" s="472">
        <v>0</v>
      </c>
      <c r="E11" s="472">
        <v>0</v>
      </c>
      <c r="F11" s="472">
        <v>0</v>
      </c>
      <c r="G11" s="472">
        <v>0</v>
      </c>
      <c r="H11" s="317">
        <v>0</v>
      </c>
      <c r="I11" s="317">
        <v>0</v>
      </c>
      <c r="J11" s="317">
        <v>0</v>
      </c>
      <c r="K11" s="317">
        <v>0</v>
      </c>
      <c r="L11" s="317">
        <v>0</v>
      </c>
      <c r="M11" s="317">
        <v>0</v>
      </c>
      <c r="N11" s="317">
        <v>0</v>
      </c>
      <c r="O11" s="572"/>
    </row>
    <row r="12" spans="1:15" ht="34.5" customHeight="1">
      <c r="A12" s="317" t="s">
        <v>19</v>
      </c>
      <c r="B12" s="317">
        <v>0</v>
      </c>
      <c r="C12" s="472">
        <v>0</v>
      </c>
      <c r="D12" s="472">
        <v>0</v>
      </c>
      <c r="E12" s="472">
        <v>0</v>
      </c>
      <c r="F12" s="472">
        <v>0</v>
      </c>
      <c r="G12" s="472">
        <v>0</v>
      </c>
      <c r="H12" s="317">
        <v>0</v>
      </c>
      <c r="I12" s="317">
        <v>0</v>
      </c>
      <c r="J12" s="317">
        <v>0</v>
      </c>
      <c r="K12" s="317">
        <v>0</v>
      </c>
      <c r="L12" s="317">
        <v>0</v>
      </c>
      <c r="M12" s="317">
        <v>0</v>
      </c>
      <c r="N12" s="317">
        <v>0</v>
      </c>
      <c r="O12" s="572"/>
    </row>
    <row r="13" spans="1:15" ht="34.5" customHeight="1">
      <c r="A13" s="317" t="s">
        <v>37</v>
      </c>
      <c r="B13" s="317">
        <v>0</v>
      </c>
      <c r="C13" s="472">
        <v>0</v>
      </c>
      <c r="D13" s="472">
        <v>0</v>
      </c>
      <c r="E13" s="472">
        <v>0</v>
      </c>
      <c r="F13" s="472">
        <v>0</v>
      </c>
      <c r="G13" s="472">
        <v>0</v>
      </c>
      <c r="H13" s="317">
        <v>0</v>
      </c>
      <c r="I13" s="317">
        <v>0</v>
      </c>
      <c r="J13" s="317">
        <v>0</v>
      </c>
      <c r="K13" s="317">
        <v>0</v>
      </c>
      <c r="L13" s="317">
        <v>0</v>
      </c>
      <c r="M13" s="317">
        <v>0</v>
      </c>
      <c r="N13" s="317">
        <v>0</v>
      </c>
      <c r="O13" s="572"/>
    </row>
    <row r="14" spans="1:15" ht="34.5" customHeight="1">
      <c r="A14" s="317" t="s">
        <v>38</v>
      </c>
      <c r="B14" s="317">
        <v>192745.12794999999</v>
      </c>
      <c r="C14" s="472">
        <v>120814.99906</v>
      </c>
      <c r="D14" s="472">
        <v>49715.833469999998</v>
      </c>
      <c r="E14" s="472">
        <v>0</v>
      </c>
      <c r="F14" s="472">
        <v>0</v>
      </c>
      <c r="G14" s="472">
        <v>8355.6707000000006</v>
      </c>
      <c r="H14" s="317">
        <v>816.23996</v>
      </c>
      <c r="I14" s="317">
        <v>1582.7973</v>
      </c>
      <c r="J14" s="317">
        <v>0</v>
      </c>
      <c r="K14" s="317">
        <v>1531.0138899999999</v>
      </c>
      <c r="L14" s="317">
        <v>0</v>
      </c>
      <c r="M14" s="317">
        <v>0</v>
      </c>
      <c r="N14" s="317">
        <v>977.37568999999996</v>
      </c>
      <c r="O14" s="572"/>
    </row>
    <row r="15" spans="1:15" ht="34.5" customHeight="1">
      <c r="A15" s="317" t="s">
        <v>39</v>
      </c>
      <c r="B15" s="317">
        <v>13543.718989999999</v>
      </c>
      <c r="C15" s="472">
        <v>0</v>
      </c>
      <c r="D15" s="472">
        <v>0</v>
      </c>
      <c r="E15" s="472">
        <v>0</v>
      </c>
      <c r="F15" s="472">
        <v>0</v>
      </c>
      <c r="G15" s="472">
        <v>372.60953000000001</v>
      </c>
      <c r="H15" s="317">
        <v>0</v>
      </c>
      <c r="I15" s="317">
        <v>0</v>
      </c>
      <c r="J15" s="317">
        <v>0</v>
      </c>
      <c r="K15" s="317">
        <v>348.52773999999999</v>
      </c>
      <c r="L15" s="317">
        <v>0</v>
      </c>
      <c r="M15" s="317">
        <v>0</v>
      </c>
      <c r="N15" s="317">
        <v>0</v>
      </c>
      <c r="O15" s="572"/>
    </row>
    <row r="16" spans="1:15" ht="34.5" customHeight="1">
      <c r="A16" s="317" t="s">
        <v>258</v>
      </c>
      <c r="B16" s="317">
        <v>3500.9964300000001</v>
      </c>
      <c r="C16" s="472">
        <v>0</v>
      </c>
      <c r="D16" s="472">
        <v>0</v>
      </c>
      <c r="E16" s="472">
        <v>0</v>
      </c>
      <c r="F16" s="472">
        <v>0</v>
      </c>
      <c r="G16" s="472">
        <v>0</v>
      </c>
      <c r="H16" s="317">
        <v>0</v>
      </c>
      <c r="I16" s="317">
        <v>0</v>
      </c>
      <c r="J16" s="317">
        <v>0</v>
      </c>
      <c r="K16" s="317">
        <v>0</v>
      </c>
      <c r="L16" s="317">
        <v>0</v>
      </c>
      <c r="M16" s="317">
        <v>0</v>
      </c>
      <c r="N16" s="317">
        <v>0</v>
      </c>
      <c r="O16" s="572"/>
    </row>
    <row r="17" spans="1:15" ht="34.5" customHeight="1">
      <c r="A17" s="317" t="s">
        <v>41</v>
      </c>
      <c r="B17" s="317">
        <v>0</v>
      </c>
      <c r="C17" s="472">
        <v>0</v>
      </c>
      <c r="D17" s="472">
        <v>0</v>
      </c>
      <c r="E17" s="472">
        <v>0</v>
      </c>
      <c r="F17" s="472">
        <v>0</v>
      </c>
      <c r="G17" s="472">
        <v>0</v>
      </c>
      <c r="H17" s="317">
        <v>0</v>
      </c>
      <c r="I17" s="317">
        <v>0</v>
      </c>
      <c r="J17" s="317">
        <v>0</v>
      </c>
      <c r="K17" s="317">
        <v>0</v>
      </c>
      <c r="L17" s="317">
        <v>0</v>
      </c>
      <c r="M17" s="317">
        <v>0</v>
      </c>
      <c r="N17" s="317">
        <v>0</v>
      </c>
      <c r="O17" s="572"/>
    </row>
    <row r="18" spans="1:15" ht="34.5" customHeight="1">
      <c r="A18" s="317" t="s">
        <v>42</v>
      </c>
      <c r="B18" s="317">
        <v>0</v>
      </c>
      <c r="C18" s="472">
        <v>0</v>
      </c>
      <c r="D18" s="472">
        <v>0</v>
      </c>
      <c r="E18" s="472">
        <v>0</v>
      </c>
      <c r="F18" s="472">
        <v>0</v>
      </c>
      <c r="G18" s="472">
        <v>0</v>
      </c>
      <c r="H18" s="317">
        <v>0</v>
      </c>
      <c r="I18" s="317">
        <v>0</v>
      </c>
      <c r="J18" s="317">
        <v>0</v>
      </c>
      <c r="K18" s="317">
        <v>0</v>
      </c>
      <c r="L18" s="317">
        <v>0</v>
      </c>
      <c r="M18" s="317">
        <v>0</v>
      </c>
      <c r="N18" s="317">
        <v>0</v>
      </c>
      <c r="O18" s="572"/>
    </row>
    <row r="19" spans="1:15" ht="34.5" customHeight="1">
      <c r="A19" s="317" t="s">
        <v>43</v>
      </c>
      <c r="B19" s="317">
        <v>0</v>
      </c>
      <c r="C19" s="472">
        <v>0</v>
      </c>
      <c r="D19" s="472">
        <v>0</v>
      </c>
      <c r="E19" s="472">
        <v>0</v>
      </c>
      <c r="F19" s="472">
        <v>0</v>
      </c>
      <c r="G19" s="472">
        <v>0</v>
      </c>
      <c r="H19" s="317">
        <v>0</v>
      </c>
      <c r="I19" s="317">
        <v>0</v>
      </c>
      <c r="J19" s="317">
        <v>0</v>
      </c>
      <c r="K19" s="317">
        <v>0</v>
      </c>
      <c r="L19" s="317">
        <v>0</v>
      </c>
      <c r="M19" s="317">
        <v>0</v>
      </c>
      <c r="N19" s="317">
        <v>0</v>
      </c>
      <c r="O19" s="572"/>
    </row>
    <row r="20" spans="1:15" ht="34.5" customHeight="1">
      <c r="A20" s="317" t="s">
        <v>24</v>
      </c>
      <c r="B20" s="317">
        <v>92037.831810000003</v>
      </c>
      <c r="C20" s="472">
        <v>85516.840830000001</v>
      </c>
      <c r="D20" s="472">
        <v>29755.58265</v>
      </c>
      <c r="E20" s="472">
        <v>2148.98306</v>
      </c>
      <c r="F20" s="472">
        <v>5970.82467</v>
      </c>
      <c r="G20" s="472">
        <v>18219.98115</v>
      </c>
      <c r="H20" s="317">
        <v>22105.582910000001</v>
      </c>
      <c r="I20" s="317">
        <v>28113.398010000001</v>
      </c>
      <c r="J20" s="317">
        <v>10324.760880000002</v>
      </c>
      <c r="K20" s="317">
        <v>38700.763100000004</v>
      </c>
      <c r="L20" s="317">
        <v>15849.6826</v>
      </c>
      <c r="M20" s="317">
        <v>14746.62406</v>
      </c>
      <c r="N20" s="317">
        <v>21005.697629999999</v>
      </c>
      <c r="O20" s="572"/>
    </row>
    <row r="21" spans="1:15" ht="34.5" customHeight="1">
      <c r="A21" s="317" t="s">
        <v>25</v>
      </c>
      <c r="B21" s="317">
        <v>18577.262750000002</v>
      </c>
      <c r="C21" s="472">
        <v>203763.51008000001</v>
      </c>
      <c r="D21" s="472">
        <v>162869.20061</v>
      </c>
      <c r="E21" s="472">
        <v>3373.9373300000002</v>
      </c>
      <c r="F21" s="472">
        <v>39575.98904</v>
      </c>
      <c r="G21" s="472">
        <v>0</v>
      </c>
      <c r="H21" s="317">
        <v>32.631999999999998</v>
      </c>
      <c r="I21" s="317">
        <v>0</v>
      </c>
      <c r="J21" s="317">
        <v>27568.160879999999</v>
      </c>
      <c r="K21" s="317">
        <v>683.47980000000007</v>
      </c>
      <c r="L21" s="317">
        <v>0</v>
      </c>
      <c r="M21" s="317">
        <v>9170.5455099999999</v>
      </c>
      <c r="N21" s="317">
        <v>0</v>
      </c>
      <c r="O21" s="572"/>
    </row>
    <row r="22" spans="1:15" ht="34.5" customHeight="1">
      <c r="A22" s="317" t="s">
        <v>26</v>
      </c>
      <c r="B22" s="317">
        <v>160881.77622</v>
      </c>
      <c r="C22" s="472">
        <v>0</v>
      </c>
      <c r="D22" s="472">
        <v>0</v>
      </c>
      <c r="E22" s="472">
        <v>0</v>
      </c>
      <c r="F22" s="472">
        <v>0</v>
      </c>
      <c r="G22" s="472">
        <v>57741.855450000003</v>
      </c>
      <c r="H22" s="317">
        <v>44412.46254</v>
      </c>
      <c r="I22" s="317">
        <v>42771.877970000001</v>
      </c>
      <c r="J22" s="317">
        <v>40937.73186</v>
      </c>
      <c r="K22" s="317">
        <v>3475.5955400000003</v>
      </c>
      <c r="L22" s="317">
        <v>9645.3835399999989</v>
      </c>
      <c r="M22" s="317">
        <v>4565.4639000000006</v>
      </c>
      <c r="N22" s="317">
        <v>13676.400460000001</v>
      </c>
      <c r="O22" s="572"/>
    </row>
    <row r="23" spans="1:15" ht="34.5" customHeight="1">
      <c r="A23" s="317" t="s">
        <v>27</v>
      </c>
      <c r="B23" s="317">
        <v>0</v>
      </c>
      <c r="C23" s="472">
        <v>0</v>
      </c>
      <c r="D23" s="472">
        <v>0</v>
      </c>
      <c r="E23" s="472">
        <v>0</v>
      </c>
      <c r="F23" s="472">
        <v>0</v>
      </c>
      <c r="G23" s="472">
        <v>0</v>
      </c>
      <c r="H23" s="317">
        <v>0</v>
      </c>
      <c r="I23" s="317">
        <v>0</v>
      </c>
      <c r="J23" s="317">
        <v>0</v>
      </c>
      <c r="K23" s="317">
        <v>0</v>
      </c>
      <c r="L23" s="317">
        <v>0</v>
      </c>
      <c r="M23" s="317">
        <v>0</v>
      </c>
      <c r="N23" s="317">
        <v>0</v>
      </c>
      <c r="O23" s="572"/>
    </row>
    <row r="24" spans="1:15" ht="34.5" customHeight="1">
      <c r="A24" s="317" t="s">
        <v>28</v>
      </c>
      <c r="B24" s="317">
        <v>0</v>
      </c>
      <c r="C24" s="472">
        <v>0</v>
      </c>
      <c r="D24" s="472">
        <v>0</v>
      </c>
      <c r="E24" s="472">
        <v>0</v>
      </c>
      <c r="F24" s="472">
        <v>0</v>
      </c>
      <c r="G24" s="472">
        <v>0</v>
      </c>
      <c r="H24" s="317">
        <v>0</v>
      </c>
      <c r="I24" s="317">
        <v>0</v>
      </c>
      <c r="J24" s="317">
        <v>0</v>
      </c>
      <c r="K24" s="317">
        <v>0</v>
      </c>
      <c r="L24" s="317">
        <v>0</v>
      </c>
      <c r="M24" s="317">
        <v>0</v>
      </c>
      <c r="N24" s="317">
        <v>0</v>
      </c>
      <c r="O24" s="572"/>
    </row>
    <row r="25" spans="1:15" ht="34.5" customHeight="1">
      <c r="A25" s="317" t="s">
        <v>29</v>
      </c>
      <c r="B25" s="317">
        <v>0</v>
      </c>
      <c r="C25" s="472">
        <v>0</v>
      </c>
      <c r="D25" s="472">
        <v>0</v>
      </c>
      <c r="E25" s="472">
        <v>0</v>
      </c>
      <c r="F25" s="472">
        <v>0</v>
      </c>
      <c r="G25" s="472">
        <v>0</v>
      </c>
      <c r="H25" s="317">
        <v>0</v>
      </c>
      <c r="I25" s="317">
        <v>0</v>
      </c>
      <c r="J25" s="317">
        <v>0</v>
      </c>
      <c r="K25" s="317">
        <v>0</v>
      </c>
      <c r="L25" s="317">
        <v>0</v>
      </c>
      <c r="M25" s="317">
        <v>0</v>
      </c>
      <c r="N25" s="317">
        <v>0</v>
      </c>
      <c r="O25" s="572"/>
    </row>
    <row r="26" spans="1:15" ht="34.5" customHeight="1">
      <c r="A26" s="317" t="s">
        <v>30</v>
      </c>
      <c r="B26" s="317">
        <v>0</v>
      </c>
      <c r="C26" s="472">
        <v>0</v>
      </c>
      <c r="D26" s="472">
        <v>0</v>
      </c>
      <c r="E26" s="472">
        <v>0</v>
      </c>
      <c r="F26" s="472">
        <v>0</v>
      </c>
      <c r="G26" s="472">
        <v>0</v>
      </c>
      <c r="H26" s="317">
        <v>0</v>
      </c>
      <c r="I26" s="317">
        <v>0</v>
      </c>
      <c r="J26" s="317">
        <v>0</v>
      </c>
      <c r="K26" s="317">
        <v>0</v>
      </c>
      <c r="L26" s="317">
        <v>0</v>
      </c>
      <c r="M26" s="317">
        <v>0</v>
      </c>
      <c r="N26" s="317">
        <v>0</v>
      </c>
      <c r="O26" s="572"/>
    </row>
    <row r="27" spans="1:15" ht="34.5" customHeight="1">
      <c r="A27" s="317" t="s">
        <v>31</v>
      </c>
      <c r="B27" s="317">
        <v>4324.3148099999999</v>
      </c>
      <c r="C27" s="472">
        <v>0</v>
      </c>
      <c r="D27" s="472">
        <v>0</v>
      </c>
      <c r="E27" s="472">
        <v>0</v>
      </c>
      <c r="F27" s="472">
        <v>0</v>
      </c>
      <c r="G27" s="472">
        <v>273.69605999999999</v>
      </c>
      <c r="H27" s="317">
        <v>4793.6194500000001</v>
      </c>
      <c r="I27" s="317">
        <v>903.34828000000005</v>
      </c>
      <c r="J27" s="317">
        <v>9467.8145399999994</v>
      </c>
      <c r="K27" s="317">
        <v>6677.0096199999998</v>
      </c>
      <c r="L27" s="317">
        <v>0</v>
      </c>
      <c r="M27" s="317">
        <v>242.89026000000001</v>
      </c>
      <c r="N27" s="317">
        <v>945.81631000000004</v>
      </c>
      <c r="O27" s="572"/>
    </row>
    <row r="28" spans="1:15" ht="34.5" customHeight="1">
      <c r="A28" s="317" t="s">
        <v>259</v>
      </c>
      <c r="B28" s="317">
        <v>4430.5257599999995</v>
      </c>
      <c r="C28" s="472">
        <v>0</v>
      </c>
      <c r="D28" s="472">
        <v>0</v>
      </c>
      <c r="E28" s="472">
        <v>0</v>
      </c>
      <c r="F28" s="472">
        <v>0</v>
      </c>
      <c r="G28" s="472">
        <v>218.43707000000001</v>
      </c>
      <c r="H28" s="317">
        <v>611.93763999999999</v>
      </c>
      <c r="I28" s="317">
        <v>203.56960000000001</v>
      </c>
      <c r="J28" s="317">
        <v>3034.6002999999996</v>
      </c>
      <c r="K28" s="317">
        <v>0</v>
      </c>
      <c r="L28" s="317">
        <v>0</v>
      </c>
      <c r="M28" s="317">
        <v>0</v>
      </c>
      <c r="N28" s="317">
        <v>0</v>
      </c>
      <c r="O28" s="572"/>
    </row>
    <row r="29" spans="1:15" ht="34.5" customHeight="1">
      <c r="A29" s="317" t="s">
        <v>33</v>
      </c>
      <c r="B29" s="317">
        <v>0</v>
      </c>
      <c r="C29" s="472">
        <v>0</v>
      </c>
      <c r="D29" s="472">
        <v>0</v>
      </c>
      <c r="E29" s="472">
        <v>0</v>
      </c>
      <c r="F29" s="472">
        <v>0</v>
      </c>
      <c r="G29" s="472">
        <v>0</v>
      </c>
      <c r="H29" s="317">
        <v>136</v>
      </c>
      <c r="I29" s="317">
        <v>0</v>
      </c>
      <c r="J29" s="317">
        <v>0</v>
      </c>
      <c r="K29" s="317">
        <v>334.64977000000005</v>
      </c>
      <c r="L29" s="317">
        <v>0</v>
      </c>
      <c r="M29" s="317">
        <v>73.155179999999987</v>
      </c>
      <c r="N29" s="317">
        <v>0</v>
      </c>
      <c r="O29" s="572"/>
    </row>
    <row r="30" spans="1:15" ht="34.5" customHeight="1">
      <c r="A30" s="317" t="s">
        <v>20</v>
      </c>
      <c r="B30" s="317">
        <v>168286.72175999999</v>
      </c>
      <c r="C30" s="472">
        <v>60683.397420000001</v>
      </c>
      <c r="D30" s="472">
        <v>49956.824700000005</v>
      </c>
      <c r="E30" s="472">
        <v>27516.704369999999</v>
      </c>
      <c r="F30" s="472">
        <v>55692.494020000006</v>
      </c>
      <c r="G30" s="472">
        <v>43709.855670000004</v>
      </c>
      <c r="H30" s="317">
        <v>18546.07329</v>
      </c>
      <c r="I30" s="317">
        <v>37519.778530000003</v>
      </c>
      <c r="J30" s="317">
        <v>11875.387720000001</v>
      </c>
      <c r="K30" s="317">
        <v>398.24829999999997</v>
      </c>
      <c r="L30" s="317">
        <v>14638.360939999999</v>
      </c>
      <c r="M30" s="317">
        <v>8915.4384499999996</v>
      </c>
      <c r="N30" s="317">
        <v>45112.218479999996</v>
      </c>
      <c r="O30" s="572"/>
    </row>
    <row r="31" spans="1:15" ht="34.5" customHeight="1">
      <c r="A31" s="317" t="s">
        <v>21</v>
      </c>
      <c r="B31" s="317">
        <v>2150.8061400000001</v>
      </c>
      <c r="C31" s="472">
        <v>501.08767</v>
      </c>
      <c r="D31" s="472">
        <v>0</v>
      </c>
      <c r="E31" s="472">
        <v>0</v>
      </c>
      <c r="F31" s="472">
        <v>0</v>
      </c>
      <c r="G31" s="472">
        <v>143.17129</v>
      </c>
      <c r="H31" s="317">
        <v>14.87387</v>
      </c>
      <c r="I31" s="317">
        <v>804.55628000000002</v>
      </c>
      <c r="J31" s="317">
        <v>1565.42569</v>
      </c>
      <c r="K31" s="317">
        <v>5776.2501199999997</v>
      </c>
      <c r="L31" s="317">
        <v>961.86593000000005</v>
      </c>
      <c r="M31" s="317">
        <v>0</v>
      </c>
      <c r="N31" s="317">
        <v>7753.2964699999993</v>
      </c>
      <c r="O31" s="572"/>
    </row>
    <row r="32" spans="1:15" ht="55.5" customHeight="1">
      <c r="A32" s="318" t="s">
        <v>260</v>
      </c>
      <c r="B32" s="317">
        <v>0</v>
      </c>
      <c r="C32" s="472">
        <v>0</v>
      </c>
      <c r="D32" s="472">
        <v>0</v>
      </c>
      <c r="E32" s="472">
        <v>0</v>
      </c>
      <c r="F32" s="472">
        <v>0</v>
      </c>
      <c r="G32" s="472">
        <v>0</v>
      </c>
      <c r="H32" s="317">
        <v>0</v>
      </c>
      <c r="I32" s="317">
        <v>0</v>
      </c>
      <c r="J32" s="317">
        <v>0</v>
      </c>
      <c r="K32" s="317">
        <v>0</v>
      </c>
      <c r="L32" s="317">
        <v>0</v>
      </c>
      <c r="M32" s="317">
        <v>0</v>
      </c>
      <c r="N32" s="317">
        <v>0</v>
      </c>
      <c r="O32" s="572"/>
    </row>
    <row r="33" spans="1:15" ht="34.5" customHeight="1">
      <c r="A33" s="317" t="s">
        <v>261</v>
      </c>
      <c r="B33" s="317">
        <v>775.88846000000001</v>
      </c>
      <c r="C33" s="472">
        <v>1207.7531899999999</v>
      </c>
      <c r="D33" s="472">
        <v>0</v>
      </c>
      <c r="E33" s="472">
        <v>6384.1220800000001</v>
      </c>
      <c r="F33" s="472">
        <v>0</v>
      </c>
      <c r="G33" s="472">
        <v>0</v>
      </c>
      <c r="H33" s="317">
        <v>313.79532</v>
      </c>
      <c r="I33" s="317">
        <v>359.99180000000001</v>
      </c>
      <c r="J33" s="317">
        <v>0</v>
      </c>
      <c r="K33" s="317">
        <v>764.7246899999999</v>
      </c>
      <c r="L33" s="317">
        <v>109.18983</v>
      </c>
      <c r="M33" s="317">
        <v>1004.81764</v>
      </c>
      <c r="N33" s="317">
        <v>1415.9427000000001</v>
      </c>
      <c r="O33" s="572"/>
    </row>
    <row r="34" spans="1:15" ht="60" customHeight="1">
      <c r="A34" s="318" t="s">
        <v>23</v>
      </c>
      <c r="B34" s="317">
        <v>52.255859999999998</v>
      </c>
      <c r="C34" s="472">
        <v>0</v>
      </c>
      <c r="D34" s="472">
        <v>0</v>
      </c>
      <c r="E34" s="472">
        <v>0</v>
      </c>
      <c r="F34" s="472">
        <v>0</v>
      </c>
      <c r="G34" s="472">
        <v>0</v>
      </c>
      <c r="H34" s="317">
        <v>0</v>
      </c>
      <c r="I34" s="317">
        <v>0</v>
      </c>
      <c r="J34" s="317">
        <v>0</v>
      </c>
      <c r="K34" s="317">
        <v>153.10973000000001</v>
      </c>
      <c r="L34" s="317">
        <v>53.448080000000004</v>
      </c>
      <c r="M34" s="317">
        <v>0</v>
      </c>
      <c r="N34" s="317">
        <v>0</v>
      </c>
      <c r="O34" s="572"/>
    </row>
    <row r="35" spans="1:15" ht="34.5" customHeight="1">
      <c r="A35" s="317" t="s">
        <v>34</v>
      </c>
      <c r="B35" s="317">
        <v>287216.46983999998</v>
      </c>
      <c r="C35" s="472">
        <v>189034.24400999999</v>
      </c>
      <c r="D35" s="472">
        <v>36602.240429999998</v>
      </c>
      <c r="E35" s="472">
        <v>44383.546700000006</v>
      </c>
      <c r="F35" s="472">
        <v>7525.6274800000001</v>
      </c>
      <c r="G35" s="472">
        <v>54251.316729999999</v>
      </c>
      <c r="H35" s="317">
        <v>32852.597159999998</v>
      </c>
      <c r="I35" s="317">
        <v>21788.26525</v>
      </c>
      <c r="J35" s="317">
        <v>14046.762419999999</v>
      </c>
      <c r="K35" s="317">
        <v>33707.350180000001</v>
      </c>
      <c r="L35" s="317">
        <v>23286.094920000003</v>
      </c>
      <c r="M35" s="317">
        <v>12248.99589</v>
      </c>
      <c r="N35" s="317">
        <v>43014.720880000001</v>
      </c>
      <c r="O35" s="572"/>
    </row>
    <row r="36" spans="1:15" ht="34.5" customHeight="1">
      <c r="A36" s="317" t="s">
        <v>35</v>
      </c>
      <c r="B36" s="317">
        <v>20842.498920000002</v>
      </c>
      <c r="C36" s="472">
        <v>9739.4445099999994</v>
      </c>
      <c r="D36" s="472">
        <v>35221.315369999997</v>
      </c>
      <c r="E36" s="472">
        <v>12068.867130000001</v>
      </c>
      <c r="F36" s="472">
        <v>24654.019339999999</v>
      </c>
      <c r="G36" s="472">
        <v>0</v>
      </c>
      <c r="H36" s="317">
        <v>1.5011199999999998</v>
      </c>
      <c r="I36" s="317">
        <v>0</v>
      </c>
      <c r="J36" s="317">
        <v>5724.7137400000001</v>
      </c>
      <c r="K36" s="317">
        <v>1409.6968999999999</v>
      </c>
      <c r="L36" s="317">
        <v>120.51701</v>
      </c>
      <c r="M36" s="317">
        <v>3780.1190200000001</v>
      </c>
      <c r="N36" s="317">
        <v>0</v>
      </c>
      <c r="O36" s="572"/>
    </row>
    <row r="37" spans="1:15" s="200" customFormat="1" ht="51" customHeight="1">
      <c r="A37" s="319" t="s">
        <v>36</v>
      </c>
      <c r="B37" s="319">
        <v>115152.38370000001</v>
      </c>
      <c r="C37" s="473">
        <v>0</v>
      </c>
      <c r="D37" s="473">
        <v>0</v>
      </c>
      <c r="E37" s="473">
        <v>0</v>
      </c>
      <c r="F37" s="473">
        <v>0</v>
      </c>
      <c r="G37" s="473">
        <v>31966.248629999998</v>
      </c>
      <c r="H37" s="319">
        <v>26668.762179999998</v>
      </c>
      <c r="I37" s="319">
        <v>8031.0381600000001</v>
      </c>
      <c r="J37" s="319">
        <v>14811.818800000001</v>
      </c>
      <c r="K37" s="319">
        <v>0</v>
      </c>
      <c r="L37" s="319">
        <v>6468.1077500000001</v>
      </c>
      <c r="M37" s="319">
        <v>974.72721000000001</v>
      </c>
      <c r="N37" s="319">
        <v>12220.52224</v>
      </c>
    </row>
    <row r="38" spans="1:15" s="200" customFormat="1" ht="24" customHeight="1">
      <c r="A38" s="474" t="s">
        <v>236</v>
      </c>
      <c r="B38" s="475">
        <f t="shared" ref="B38:N38" si="0">SUM(B9:B37)</f>
        <v>1088155.95374</v>
      </c>
      <c r="C38" s="475">
        <f t="shared" si="0"/>
        <v>671261.27676999988</v>
      </c>
      <c r="D38" s="475">
        <f t="shared" si="0"/>
        <v>364120.99722999998</v>
      </c>
      <c r="E38" s="475">
        <f t="shared" si="0"/>
        <v>95876.160670000012</v>
      </c>
      <c r="F38" s="475">
        <f t="shared" si="0"/>
        <v>133418.95454999999</v>
      </c>
      <c r="G38" s="475">
        <f t="shared" si="0"/>
        <v>215252.84227999998</v>
      </c>
      <c r="H38" s="475">
        <f t="shared" si="0"/>
        <v>151306.07743999999</v>
      </c>
      <c r="I38" s="475">
        <f t="shared" si="0"/>
        <v>142078.62118000002</v>
      </c>
      <c r="J38" s="475">
        <f t="shared" si="0"/>
        <v>139357.17683000001</v>
      </c>
      <c r="K38" s="475">
        <f t="shared" si="0"/>
        <v>93960.419379999992</v>
      </c>
      <c r="L38" s="475">
        <f t="shared" si="0"/>
        <v>71132.650600000008</v>
      </c>
      <c r="M38" s="475">
        <f t="shared" si="0"/>
        <v>55722.777119999999</v>
      </c>
      <c r="N38" s="475">
        <f t="shared" si="0"/>
        <v>146121.99085999999</v>
      </c>
    </row>
    <row r="39" spans="1:15" s="179" customFormat="1" ht="67.5" customHeight="1">
      <c r="A39" s="476" t="s">
        <v>289</v>
      </c>
      <c r="B39" s="477">
        <v>0.23273428821224812</v>
      </c>
      <c r="C39" s="477">
        <v>0.14356904901044981</v>
      </c>
      <c r="D39" s="477">
        <v>7.7878029176051633E-2</v>
      </c>
      <c r="E39" s="477">
        <v>2.0505948557615609E-2</v>
      </c>
      <c r="F39" s="477">
        <v>2.853558381451983E-2</v>
      </c>
      <c r="G39" s="477">
        <v>4.6038177580627407E-2</v>
      </c>
      <c r="H39" s="477">
        <v>3.2361273321305215E-2</v>
      </c>
      <c r="I39" s="477">
        <v>3.0387709277199571E-2</v>
      </c>
      <c r="J39" s="477">
        <v>2.9805648028047197E-2</v>
      </c>
      <c r="K39" s="477">
        <v>2.0096210703409556E-2</v>
      </c>
      <c r="L39" s="477">
        <v>1.5213818156434165E-2</v>
      </c>
      <c r="M39" s="477">
        <v>1.1917961598849659E-2</v>
      </c>
      <c r="N39" s="477">
        <v>3.1252503299802163E-2</v>
      </c>
    </row>
    <row r="40" spans="1:15" ht="14.25" customHeight="1" thickBot="1">
      <c r="A40" s="205"/>
      <c r="B40" s="206"/>
      <c r="C40" s="207"/>
      <c r="D40" s="207"/>
      <c r="E40" s="207"/>
      <c r="F40" s="207"/>
      <c r="G40" s="207"/>
      <c r="H40" s="208"/>
      <c r="I40" s="208"/>
      <c r="J40" s="208"/>
      <c r="K40" s="208"/>
      <c r="L40" s="208"/>
      <c r="M40" s="208"/>
      <c r="N40" s="208"/>
      <c r="O40" s="572"/>
    </row>
    <row r="41" spans="1:15" ht="15" customHeight="1" thickTop="1">
      <c r="A41" s="216" t="s">
        <v>338</v>
      </c>
      <c r="B41" s="179"/>
      <c r="C41" s="211"/>
      <c r="D41" s="211"/>
      <c r="E41" s="211"/>
      <c r="F41" s="211"/>
      <c r="G41" s="211"/>
      <c r="H41" s="212"/>
      <c r="I41" s="212"/>
      <c r="J41" s="212"/>
      <c r="K41" s="212"/>
      <c r="L41" s="212"/>
      <c r="M41" s="212"/>
      <c r="N41" s="212"/>
      <c r="O41" s="572"/>
    </row>
    <row r="42" spans="1:15" ht="9" customHeight="1"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572"/>
    </row>
    <row r="43" spans="1:15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572"/>
    </row>
    <row r="44" spans="1:15" ht="9" customHeight="1">
      <c r="A44" s="188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572"/>
    </row>
    <row r="45" spans="1:15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572"/>
    </row>
    <row r="46" spans="1:15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572"/>
    </row>
    <row r="47" spans="1:15" ht="9" customHeight="1">
      <c r="A47" s="22"/>
      <c r="B47" s="215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572"/>
    </row>
    <row r="48" spans="1:15" ht="9" customHeight="1">
      <c r="A48" s="22"/>
      <c r="B48" s="215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572"/>
    </row>
    <row r="49" spans="1:15" ht="9" customHeight="1">
      <c r="A49" s="22"/>
      <c r="B49" s="215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572"/>
    </row>
    <row r="50" spans="1:15" ht="9" customHeight="1">
      <c r="A50" s="185"/>
      <c r="B50" s="215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572"/>
    </row>
    <row r="51" spans="1:15" ht="9" customHeight="1">
      <c r="A51" s="22"/>
      <c r="B51" s="21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572"/>
    </row>
    <row r="52" spans="1:15" ht="9" customHeight="1">
      <c r="A52" s="22"/>
      <c r="B52" s="21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572"/>
    </row>
    <row r="53" spans="1:15" ht="9" customHeight="1">
      <c r="A53" s="22"/>
      <c r="B53" s="215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572"/>
    </row>
    <row r="54" spans="1:15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572"/>
    </row>
    <row r="55" spans="1:15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572"/>
    </row>
    <row r="56" spans="1:15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572"/>
    </row>
    <row r="57" spans="1:15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572"/>
    </row>
    <row r="58" spans="1:15" ht="9" customHeight="1">
      <c r="A58" s="22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572"/>
    </row>
    <row r="59" spans="1:15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572"/>
    </row>
    <row r="60" spans="1:15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572"/>
    </row>
    <row r="61" spans="1:15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572"/>
    </row>
    <row r="62" spans="1:15" ht="9" customHeight="1">
      <c r="A62" s="185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572"/>
    </row>
    <row r="63" spans="1:15" ht="9" customHeight="1">
      <c r="A63" s="22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572"/>
    </row>
    <row r="64" spans="1:15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572"/>
    </row>
    <row r="65" spans="1:15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572"/>
    </row>
    <row r="66" spans="1:15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572"/>
    </row>
    <row r="67" spans="1:15" ht="9" customHeight="1">
      <c r="A67" s="185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572"/>
    </row>
    <row r="68" spans="1:15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572"/>
    </row>
    <row r="69" spans="1:15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572"/>
    </row>
    <row r="70" spans="1:15" ht="9" customHeight="1">
      <c r="A70" s="186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572"/>
    </row>
    <row r="71" spans="1:15" ht="9" customHeight="1">
      <c r="A71" s="186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572"/>
    </row>
    <row r="72" spans="1:15" ht="9" customHeight="1">
      <c r="A72" s="187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572"/>
    </row>
    <row r="73" spans="1:15" ht="9" customHeight="1">
      <c r="A73" s="187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572"/>
    </row>
    <row r="74" spans="1:15" ht="9" customHeight="1">
      <c r="A74" s="188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572"/>
    </row>
    <row r="75" spans="1:15" ht="9" customHeight="1">
      <c r="A75" s="22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572"/>
    </row>
    <row r="76" spans="1:15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572"/>
    </row>
    <row r="77" spans="1:15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572"/>
    </row>
    <row r="78" spans="1:15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572"/>
    </row>
    <row r="79" spans="1:15" ht="9" customHeight="1">
      <c r="A79" s="186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572"/>
    </row>
    <row r="80" spans="1:15" ht="9" customHeight="1">
      <c r="A80" s="188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572"/>
    </row>
    <row r="81" spans="1:15" ht="9" customHeight="1">
      <c r="A81" s="22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572"/>
    </row>
    <row r="82" spans="1:15" ht="9" customHeight="1">
      <c r="A82" s="22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572"/>
    </row>
    <row r="83" spans="1:15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572"/>
    </row>
    <row r="84" spans="1:15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572"/>
    </row>
    <row r="85" spans="1:15" ht="9" customHeight="1">
      <c r="A85" s="186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572"/>
    </row>
    <row r="86" spans="1:15" ht="9" customHeight="1">
      <c r="A86" s="188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572"/>
    </row>
    <row r="87" spans="1:15" ht="9" customHeight="1">
      <c r="A87" s="22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572"/>
    </row>
    <row r="88" spans="1:15" ht="9" customHeight="1">
      <c r="A88" s="22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572"/>
    </row>
    <row r="89" spans="1:15" ht="9" customHeight="1">
      <c r="A89" s="22"/>
      <c r="C89" s="48"/>
      <c r="D89" s="48"/>
      <c r="E89" s="48"/>
      <c r="F89" s="48"/>
      <c r="G89" s="48"/>
      <c r="O89" s="572"/>
    </row>
    <row r="90" spans="1:15" ht="9" customHeight="1">
      <c r="A90" s="22"/>
      <c r="C90" s="48"/>
      <c r="D90" s="48"/>
      <c r="E90" s="48"/>
      <c r="F90" s="48"/>
      <c r="G90" s="48"/>
      <c r="O90" s="572"/>
    </row>
    <row r="91" spans="1:15" ht="9" customHeight="1">
      <c r="A91" s="22"/>
      <c r="C91" s="48"/>
      <c r="D91" s="48"/>
      <c r="E91" s="48"/>
      <c r="F91" s="48"/>
      <c r="G91" s="48"/>
      <c r="O91" s="572"/>
    </row>
    <row r="92" spans="1:15" ht="9" customHeight="1">
      <c r="A92" s="22"/>
      <c r="C92" s="48"/>
      <c r="D92" s="48"/>
      <c r="E92" s="48"/>
      <c r="F92" s="48"/>
      <c r="G92" s="48"/>
      <c r="O92" s="572"/>
    </row>
    <row r="93" spans="1:15" ht="9" customHeight="1">
      <c r="A93" s="22"/>
      <c r="C93" s="48"/>
      <c r="D93" s="48"/>
      <c r="E93" s="48"/>
      <c r="F93" s="48"/>
      <c r="G93" s="48"/>
      <c r="O93" s="572"/>
    </row>
    <row r="94" spans="1:15" ht="9" customHeight="1">
      <c r="A94" s="22"/>
      <c r="C94" s="48"/>
      <c r="D94" s="48"/>
      <c r="E94" s="48"/>
      <c r="F94" s="48"/>
      <c r="G94" s="48"/>
      <c r="O94" s="572"/>
    </row>
    <row r="95" spans="1:15" ht="9" customHeight="1">
      <c r="A95" s="186"/>
      <c r="C95" s="48"/>
      <c r="D95" s="48"/>
      <c r="E95" s="48"/>
      <c r="F95" s="48"/>
      <c r="G95" s="48"/>
      <c r="O95" s="572"/>
    </row>
    <row r="96" spans="1:15" ht="9" customHeight="1">
      <c r="A96" s="188"/>
      <c r="C96" s="48"/>
      <c r="D96" s="48"/>
      <c r="E96" s="48"/>
      <c r="F96" s="48"/>
      <c r="G96" s="48"/>
      <c r="O96" s="572"/>
    </row>
    <row r="97" spans="1:15" ht="9" customHeight="1">
      <c r="A97" s="22"/>
      <c r="C97" s="48"/>
      <c r="D97" s="48"/>
      <c r="E97" s="48"/>
      <c r="F97" s="48"/>
      <c r="G97" s="48"/>
      <c r="O97" s="572"/>
    </row>
    <row r="98" spans="1:15" ht="9" customHeight="1">
      <c r="A98" s="22"/>
      <c r="C98" s="48"/>
      <c r="D98" s="48"/>
      <c r="E98" s="48"/>
      <c r="F98" s="48"/>
      <c r="G98" s="48"/>
      <c r="O98" s="572"/>
    </row>
    <row r="99" spans="1:15" ht="9" customHeight="1">
      <c r="A99" s="22"/>
      <c r="C99" s="48"/>
      <c r="D99" s="48"/>
      <c r="E99" s="48"/>
      <c r="F99" s="48"/>
      <c r="G99" s="48"/>
      <c r="O99" s="572"/>
    </row>
    <row r="100" spans="1:15" ht="9" customHeight="1">
      <c r="A100" s="22"/>
      <c r="C100" s="48"/>
      <c r="D100" s="48"/>
      <c r="E100" s="48"/>
      <c r="F100" s="48"/>
      <c r="G100" s="48"/>
      <c r="O100" s="572"/>
    </row>
    <row r="101" spans="1:15" ht="9" customHeight="1">
      <c r="A101" s="22"/>
      <c r="C101" s="48"/>
      <c r="D101" s="48"/>
      <c r="E101" s="48"/>
      <c r="F101" s="48"/>
      <c r="G101" s="48"/>
      <c r="O101" s="572"/>
    </row>
    <row r="102" spans="1:15" ht="9" customHeight="1">
      <c r="A102" s="22"/>
      <c r="C102" s="48"/>
      <c r="D102" s="48"/>
      <c r="E102" s="48"/>
      <c r="F102" s="48"/>
      <c r="G102" s="48"/>
      <c r="O102" s="572"/>
    </row>
    <row r="103" spans="1:15" ht="9" customHeight="1">
      <c r="A103" s="22"/>
      <c r="C103" s="48"/>
      <c r="D103" s="48"/>
      <c r="E103" s="48"/>
      <c r="F103" s="48"/>
      <c r="G103" s="48"/>
      <c r="O103" s="572"/>
    </row>
    <row r="104" spans="1:15" ht="9" customHeight="1">
      <c r="A104" s="22"/>
      <c r="C104" s="48"/>
      <c r="D104" s="48"/>
      <c r="E104" s="48"/>
      <c r="F104" s="48"/>
      <c r="G104" s="48"/>
      <c r="O104" s="572"/>
    </row>
    <row r="105" spans="1:15" ht="9" customHeight="1">
      <c r="A105" s="22"/>
      <c r="C105" s="48"/>
      <c r="D105" s="48"/>
      <c r="E105" s="48"/>
      <c r="F105" s="48"/>
      <c r="G105" s="48"/>
      <c r="O105" s="572"/>
    </row>
    <row r="106" spans="1:15" ht="9" customHeight="1">
      <c r="A106" s="188"/>
      <c r="C106" s="48"/>
      <c r="D106" s="48"/>
      <c r="E106" s="48"/>
      <c r="F106" s="48"/>
      <c r="G106" s="48"/>
      <c r="O106" s="572"/>
    </row>
    <row r="107" spans="1:15" ht="9" customHeight="1">
      <c r="A107" s="22"/>
      <c r="C107" s="48"/>
      <c r="D107" s="48"/>
      <c r="E107" s="48"/>
      <c r="F107" s="48"/>
      <c r="G107" s="48"/>
      <c r="O107" s="572"/>
    </row>
    <row r="108" spans="1:15" ht="9" customHeight="1">
      <c r="A108" s="22"/>
      <c r="C108" s="48"/>
      <c r="D108" s="48"/>
      <c r="E108" s="48"/>
      <c r="F108" s="48"/>
      <c r="G108" s="48"/>
      <c r="O108" s="572"/>
    </row>
    <row r="109" spans="1:15" ht="9" customHeight="1">
      <c r="A109" s="22"/>
      <c r="C109" s="48"/>
      <c r="D109" s="48"/>
      <c r="E109" s="48"/>
      <c r="F109" s="48"/>
      <c r="G109" s="48"/>
      <c r="O109" s="572"/>
    </row>
    <row r="110" spans="1:15">
      <c r="A110" s="189"/>
      <c r="C110" s="48"/>
      <c r="D110" s="48"/>
      <c r="E110" s="48"/>
      <c r="F110" s="48"/>
      <c r="G110" s="48"/>
      <c r="O110" s="572"/>
    </row>
    <row r="111" spans="1:15">
      <c r="A111" s="189"/>
      <c r="C111" s="48"/>
      <c r="D111" s="48"/>
      <c r="E111" s="48"/>
      <c r="F111" s="48"/>
      <c r="G111" s="48"/>
      <c r="O111" s="572"/>
    </row>
    <row r="112" spans="1:15">
      <c r="A112" s="189"/>
      <c r="C112" s="48"/>
      <c r="D112" s="48"/>
      <c r="E112" s="48"/>
      <c r="F112" s="48"/>
      <c r="G112" s="48"/>
      <c r="O112" s="572"/>
    </row>
    <row r="113" spans="1:15">
      <c r="A113" s="189"/>
      <c r="C113" s="48"/>
      <c r="D113" s="48"/>
      <c r="E113" s="48"/>
      <c r="F113" s="48"/>
      <c r="G113" s="48"/>
      <c r="O113" s="572"/>
    </row>
    <row r="114" spans="1:15">
      <c r="A114" s="189"/>
      <c r="C114" s="48"/>
      <c r="D114" s="48"/>
      <c r="E114" s="48"/>
      <c r="F114" s="48"/>
      <c r="G114" s="48"/>
      <c r="O114" s="572"/>
    </row>
    <row r="115" spans="1:15">
      <c r="A115" s="189"/>
      <c r="C115" s="48"/>
      <c r="D115" s="48"/>
      <c r="E115" s="48"/>
      <c r="F115" s="48"/>
      <c r="G115" s="48"/>
      <c r="O115" s="572"/>
    </row>
    <row r="116" spans="1:15">
      <c r="A116" s="189"/>
      <c r="C116" s="48"/>
      <c r="D116" s="48"/>
      <c r="E116" s="48"/>
      <c r="F116" s="48"/>
      <c r="G116" s="48"/>
      <c r="O116" s="572"/>
    </row>
    <row r="117" spans="1:15" ht="15.75">
      <c r="A117" s="190"/>
      <c r="C117" s="48"/>
      <c r="D117" s="48"/>
      <c r="E117" s="48"/>
      <c r="F117" s="48"/>
      <c r="G117" s="48"/>
      <c r="O117" s="572"/>
    </row>
    <row r="118" spans="1:15" ht="15.75">
      <c r="A118" s="190"/>
      <c r="C118" s="48"/>
      <c r="D118" s="48"/>
      <c r="E118" s="48"/>
      <c r="F118" s="48"/>
      <c r="G118" s="48"/>
      <c r="O118" s="572"/>
    </row>
    <row r="119" spans="1:15" ht="15.75">
      <c r="A119" s="190"/>
      <c r="C119" s="48"/>
      <c r="D119" s="48"/>
      <c r="E119" s="48"/>
      <c r="F119" s="48"/>
      <c r="G119" s="48"/>
      <c r="O119" s="572"/>
    </row>
    <row r="120" spans="1:15" ht="15.75">
      <c r="A120" s="190"/>
      <c r="C120" s="48"/>
      <c r="D120" s="48"/>
      <c r="E120" s="48"/>
      <c r="F120" s="48"/>
      <c r="G120" s="48"/>
      <c r="O120" s="572"/>
    </row>
    <row r="121" spans="1:15" ht="15.75">
      <c r="A121" s="190"/>
      <c r="C121" s="48"/>
      <c r="D121" s="48"/>
      <c r="E121" s="48"/>
      <c r="F121" s="48"/>
      <c r="G121" s="48"/>
      <c r="O121" s="572"/>
    </row>
    <row r="122" spans="1:15" ht="15.75">
      <c r="A122" s="190"/>
      <c r="C122" s="48"/>
      <c r="D122" s="48"/>
      <c r="E122" s="48"/>
      <c r="F122" s="48"/>
      <c r="G122" s="48"/>
      <c r="O122" s="572"/>
    </row>
    <row r="123" spans="1:15" ht="15.75">
      <c r="A123" s="190"/>
      <c r="C123" s="48"/>
      <c r="D123" s="48"/>
      <c r="E123" s="48"/>
      <c r="F123" s="48"/>
      <c r="G123" s="48"/>
      <c r="O123" s="572"/>
    </row>
    <row r="124" spans="1:15" ht="15.75">
      <c r="A124" s="190"/>
      <c r="C124" s="48"/>
      <c r="D124" s="48"/>
      <c r="E124" s="48"/>
      <c r="F124" s="48"/>
      <c r="G124" s="48"/>
      <c r="O124" s="572"/>
    </row>
    <row r="125" spans="1:15" ht="15.75">
      <c r="A125" s="190"/>
      <c r="C125" s="48"/>
      <c r="D125" s="48"/>
      <c r="E125" s="48"/>
      <c r="F125" s="48"/>
      <c r="G125" s="48"/>
      <c r="O125" s="572"/>
    </row>
    <row r="126" spans="1:15" ht="15.75">
      <c r="A126" s="190"/>
      <c r="C126" s="48"/>
      <c r="D126" s="48"/>
      <c r="E126" s="48"/>
      <c r="F126" s="48"/>
      <c r="G126" s="48"/>
      <c r="O126" s="572"/>
    </row>
    <row r="127" spans="1:15" ht="15.75">
      <c r="A127" s="190"/>
      <c r="C127" s="48"/>
      <c r="D127" s="48"/>
      <c r="E127" s="48"/>
      <c r="F127" s="48"/>
      <c r="G127" s="48"/>
      <c r="O127" s="572"/>
    </row>
    <row r="128" spans="1:15" ht="15.75">
      <c r="A128" s="190"/>
      <c r="C128" s="48"/>
      <c r="D128" s="48"/>
      <c r="E128" s="48"/>
      <c r="F128" s="48"/>
      <c r="G128" s="48"/>
      <c r="O128" s="572"/>
    </row>
    <row r="129" spans="1:15" ht="15.75">
      <c r="A129" s="190"/>
      <c r="C129" s="48"/>
      <c r="D129" s="48"/>
      <c r="E129" s="48"/>
      <c r="F129" s="48"/>
      <c r="G129" s="48"/>
      <c r="O129" s="572"/>
    </row>
    <row r="130" spans="1:15" ht="15.75">
      <c r="A130" s="190"/>
      <c r="C130" s="48"/>
      <c r="D130" s="48"/>
      <c r="E130" s="48"/>
      <c r="F130" s="48"/>
      <c r="G130" s="48"/>
      <c r="O130" s="572"/>
    </row>
    <row r="131" spans="1:15" ht="15.75">
      <c r="A131" s="190"/>
      <c r="C131" s="48"/>
      <c r="D131" s="48"/>
      <c r="E131" s="48"/>
      <c r="F131" s="48"/>
      <c r="G131" s="48"/>
      <c r="O131" s="572"/>
    </row>
    <row r="132" spans="1:15" ht="15.75">
      <c r="A132" s="190"/>
      <c r="C132" s="48"/>
      <c r="D132" s="48"/>
      <c r="E132" s="48"/>
      <c r="F132" s="48"/>
      <c r="G132" s="48"/>
      <c r="O132" s="572"/>
    </row>
    <row r="133" spans="1:15" ht="15.75">
      <c r="A133" s="190"/>
      <c r="C133" s="48"/>
      <c r="D133" s="48"/>
      <c r="E133" s="48"/>
      <c r="F133" s="48"/>
      <c r="G133" s="48"/>
      <c r="O133" s="572"/>
    </row>
    <row r="134" spans="1:15" ht="15.75">
      <c r="A134" s="190"/>
      <c r="C134" s="48"/>
      <c r="D134" s="48"/>
      <c r="E134" s="48"/>
      <c r="F134" s="48"/>
      <c r="G134" s="48"/>
      <c r="O134" s="572"/>
    </row>
    <row r="135" spans="1:15" ht="15.75">
      <c r="A135" s="190"/>
      <c r="C135" s="48"/>
      <c r="D135" s="48"/>
      <c r="E135" s="48"/>
      <c r="F135" s="48"/>
      <c r="G135" s="48"/>
      <c r="O135" s="572"/>
    </row>
    <row r="136" spans="1:15" ht="15.75">
      <c r="A136" s="190"/>
      <c r="C136" s="48"/>
      <c r="D136" s="48"/>
      <c r="E136" s="48"/>
      <c r="F136" s="48"/>
      <c r="G136" s="48"/>
      <c r="O136" s="572"/>
    </row>
    <row r="137" spans="1:15" ht="15.75">
      <c r="A137" s="190"/>
      <c r="C137" s="48"/>
      <c r="D137" s="48"/>
      <c r="E137" s="48"/>
      <c r="F137" s="48"/>
      <c r="G137" s="48"/>
      <c r="O137" s="572"/>
    </row>
    <row r="138" spans="1:15" ht="15.75">
      <c r="A138" s="190"/>
      <c r="C138" s="48"/>
      <c r="D138" s="48"/>
      <c r="E138" s="48"/>
      <c r="F138" s="48"/>
      <c r="G138" s="48"/>
      <c r="O138" s="572"/>
    </row>
    <row r="139" spans="1:15" ht="15.75">
      <c r="A139" s="190"/>
      <c r="C139" s="48"/>
      <c r="D139" s="48"/>
      <c r="E139" s="48"/>
      <c r="F139" s="48"/>
      <c r="G139" s="48"/>
      <c r="O139" s="572"/>
    </row>
    <row r="140" spans="1:15" ht="15.75">
      <c r="A140" s="190"/>
      <c r="C140" s="48"/>
      <c r="D140" s="48"/>
      <c r="E140" s="48"/>
      <c r="F140" s="48"/>
      <c r="G140" s="48"/>
      <c r="O140" s="572"/>
    </row>
    <row r="141" spans="1:15" ht="15.75">
      <c r="A141" s="190"/>
      <c r="C141" s="48"/>
      <c r="D141" s="48"/>
      <c r="E141" s="48"/>
      <c r="F141" s="48"/>
      <c r="G141" s="48"/>
      <c r="O141" s="572"/>
    </row>
    <row r="142" spans="1:15" ht="15.75">
      <c r="A142" s="190"/>
      <c r="C142" s="48"/>
      <c r="D142" s="48"/>
      <c r="E142" s="48"/>
      <c r="F142" s="48"/>
      <c r="G142" s="48"/>
      <c r="O142" s="572"/>
    </row>
    <row r="143" spans="1:15" ht="15.75">
      <c r="A143" s="190"/>
      <c r="C143" s="48"/>
      <c r="D143" s="48"/>
      <c r="E143" s="48"/>
      <c r="F143" s="48"/>
      <c r="G143" s="48"/>
      <c r="O143" s="572"/>
    </row>
    <row r="144" spans="1:15" ht="15.75">
      <c r="A144" s="190"/>
      <c r="C144" s="48"/>
      <c r="D144" s="48"/>
      <c r="E144" s="48"/>
      <c r="F144" s="48"/>
      <c r="G144" s="48"/>
      <c r="O144" s="572"/>
    </row>
    <row r="145" spans="1:15" ht="15.75">
      <c r="A145" s="190"/>
      <c r="C145" s="48"/>
      <c r="D145" s="48"/>
      <c r="E145" s="48"/>
      <c r="F145" s="48"/>
      <c r="G145" s="48"/>
      <c r="O145" s="572"/>
    </row>
    <row r="146" spans="1:15" ht="15.75">
      <c r="A146" s="190"/>
      <c r="C146" s="48"/>
      <c r="D146" s="48"/>
      <c r="E146" s="48"/>
      <c r="F146" s="48"/>
      <c r="G146" s="48"/>
      <c r="O146" s="572"/>
    </row>
    <row r="147" spans="1:15" ht="15.75">
      <c r="A147" s="190"/>
      <c r="C147" s="48"/>
      <c r="D147" s="48"/>
      <c r="E147" s="48"/>
      <c r="F147" s="48"/>
      <c r="G147" s="48"/>
      <c r="O147" s="572"/>
    </row>
    <row r="148" spans="1:15" ht="15.75">
      <c r="A148" s="190"/>
      <c r="C148" s="48"/>
      <c r="D148" s="48"/>
      <c r="E148" s="48"/>
      <c r="F148" s="48"/>
      <c r="G148" s="48"/>
      <c r="O148" s="572"/>
    </row>
    <row r="149" spans="1:15" ht="15.75">
      <c r="A149" s="190"/>
      <c r="C149" s="48"/>
      <c r="D149" s="48"/>
      <c r="E149" s="48"/>
      <c r="F149" s="48"/>
      <c r="G149" s="48"/>
      <c r="O149" s="572"/>
    </row>
    <row r="150" spans="1:15" ht="15.75">
      <c r="A150" s="190"/>
      <c r="C150" s="48"/>
      <c r="D150" s="48"/>
      <c r="E150" s="48"/>
      <c r="F150" s="48"/>
      <c r="G150" s="48"/>
      <c r="O150" s="572"/>
    </row>
    <row r="151" spans="1:15" ht="15.75">
      <c r="A151" s="190"/>
      <c r="C151" s="48"/>
      <c r="D151" s="48"/>
      <c r="E151" s="48"/>
      <c r="F151" s="48"/>
      <c r="G151" s="48"/>
      <c r="O151" s="572"/>
    </row>
    <row r="152" spans="1:15" ht="15.75">
      <c r="A152" s="190"/>
      <c r="C152" s="48"/>
      <c r="D152" s="48"/>
      <c r="E152" s="48"/>
      <c r="F152" s="48"/>
      <c r="G152" s="48"/>
      <c r="O152" s="572"/>
    </row>
    <row r="153" spans="1:15" ht="15.75">
      <c r="A153" s="190"/>
      <c r="C153" s="48"/>
      <c r="D153" s="48"/>
      <c r="E153" s="48"/>
      <c r="F153" s="48"/>
      <c r="G153" s="48"/>
      <c r="O153" s="572"/>
    </row>
    <row r="154" spans="1:15" ht="15.75">
      <c r="A154" s="190"/>
      <c r="C154" s="48"/>
      <c r="D154" s="48"/>
      <c r="E154" s="48"/>
      <c r="F154" s="48"/>
      <c r="G154" s="48"/>
      <c r="O154" s="572"/>
    </row>
    <row r="155" spans="1:15" ht="15.75">
      <c r="A155" s="190"/>
      <c r="C155" s="48"/>
      <c r="D155" s="48"/>
      <c r="E155" s="48"/>
      <c r="F155" s="48"/>
      <c r="G155" s="48"/>
      <c r="O155" s="572"/>
    </row>
    <row r="156" spans="1:15" ht="15.75">
      <c r="A156" s="190"/>
      <c r="C156" s="48"/>
      <c r="D156" s="48"/>
      <c r="E156" s="48"/>
      <c r="F156" s="48"/>
      <c r="G156" s="48"/>
      <c r="O156" s="572"/>
    </row>
    <row r="157" spans="1:15" ht="15.75">
      <c r="A157" s="190"/>
      <c r="C157" s="48"/>
      <c r="D157" s="48"/>
      <c r="E157" s="48"/>
      <c r="F157" s="48"/>
      <c r="G157" s="48"/>
      <c r="O157" s="572"/>
    </row>
    <row r="158" spans="1:15" ht="15.75">
      <c r="A158" s="190"/>
      <c r="C158" s="48"/>
      <c r="D158" s="48"/>
      <c r="E158" s="48"/>
      <c r="F158" s="48"/>
      <c r="G158" s="48"/>
      <c r="O158" s="572"/>
    </row>
    <row r="159" spans="1:15" ht="15.75">
      <c r="A159" s="190"/>
      <c r="C159" s="48"/>
      <c r="D159" s="48"/>
      <c r="E159" s="48"/>
      <c r="F159" s="48"/>
      <c r="G159" s="48"/>
      <c r="O159" s="572"/>
    </row>
    <row r="160" spans="1:15" ht="15.75">
      <c r="A160" s="190"/>
      <c r="C160" s="48"/>
      <c r="D160" s="48"/>
      <c r="E160" s="48"/>
      <c r="F160" s="48"/>
      <c r="G160" s="48"/>
      <c r="O160" s="572"/>
    </row>
    <row r="161" spans="1:15" ht="15.75">
      <c r="A161" s="190"/>
      <c r="C161" s="48"/>
      <c r="D161" s="48"/>
      <c r="E161" s="48"/>
      <c r="F161" s="48"/>
      <c r="G161" s="48"/>
      <c r="O161" s="572"/>
    </row>
    <row r="162" spans="1:15" ht="15.75">
      <c r="A162" s="190"/>
      <c r="C162" s="48"/>
      <c r="D162" s="48"/>
      <c r="E162" s="48"/>
      <c r="F162" s="48"/>
      <c r="G162" s="48"/>
      <c r="O162" s="572"/>
    </row>
    <row r="163" spans="1:15" ht="15.75">
      <c r="A163" s="190"/>
      <c r="C163" s="48"/>
      <c r="D163" s="48"/>
      <c r="E163" s="48"/>
      <c r="F163" s="48"/>
      <c r="G163" s="48"/>
      <c r="O163" s="572"/>
    </row>
    <row r="164" spans="1:15" ht="15.75">
      <c r="A164" s="190"/>
      <c r="C164" s="48"/>
      <c r="D164" s="48"/>
      <c r="E164" s="48"/>
      <c r="F164" s="48"/>
      <c r="G164" s="48"/>
      <c r="O164" s="572"/>
    </row>
    <row r="165" spans="1:15" ht="15.75">
      <c r="A165" s="190"/>
      <c r="C165" s="48"/>
      <c r="D165" s="48"/>
      <c r="E165" s="48"/>
      <c r="F165" s="48"/>
      <c r="G165" s="48"/>
      <c r="O165" s="572"/>
    </row>
    <row r="166" spans="1:15" ht="15.75">
      <c r="A166" s="190"/>
      <c r="C166" s="48"/>
      <c r="D166" s="48"/>
      <c r="E166" s="48"/>
      <c r="F166" s="48"/>
      <c r="G166" s="48"/>
      <c r="O166" s="572"/>
    </row>
    <row r="167" spans="1:15" ht="15.75">
      <c r="A167" s="190"/>
      <c r="C167" s="48"/>
      <c r="D167" s="48"/>
      <c r="E167" s="48"/>
      <c r="F167" s="48"/>
      <c r="G167" s="48"/>
      <c r="O167" s="572"/>
    </row>
    <row r="168" spans="1:15" ht="15.75">
      <c r="A168" s="190"/>
      <c r="C168" s="48"/>
      <c r="D168" s="48"/>
      <c r="E168" s="48"/>
      <c r="F168" s="48"/>
      <c r="G168" s="48"/>
      <c r="O168" s="572"/>
    </row>
    <row r="169" spans="1:15" ht="15.75">
      <c r="A169" s="190"/>
      <c r="C169" s="48"/>
      <c r="D169" s="48"/>
      <c r="E169" s="48"/>
      <c r="F169" s="48"/>
      <c r="G169" s="48"/>
      <c r="O169" s="572"/>
    </row>
    <row r="170" spans="1:15" ht="15.75">
      <c r="A170" s="190"/>
      <c r="C170" s="48"/>
      <c r="D170" s="48"/>
      <c r="E170" s="48"/>
      <c r="F170" s="48"/>
      <c r="G170" s="48"/>
      <c r="O170" s="572"/>
    </row>
    <row r="171" spans="1:15" ht="15.75">
      <c r="A171" s="190"/>
      <c r="C171" s="48"/>
      <c r="D171" s="48"/>
      <c r="E171" s="48"/>
      <c r="F171" s="48"/>
      <c r="G171" s="48"/>
      <c r="O171" s="572"/>
    </row>
    <row r="172" spans="1:15" ht="15.75">
      <c r="A172" s="190"/>
      <c r="C172" s="48"/>
      <c r="D172" s="48"/>
      <c r="E172" s="48"/>
      <c r="F172" s="48"/>
      <c r="G172" s="48"/>
      <c r="O172" s="572"/>
    </row>
    <row r="173" spans="1:15" ht="15.75">
      <c r="A173" s="190"/>
      <c r="C173" s="48"/>
      <c r="D173" s="48"/>
      <c r="E173" s="48"/>
      <c r="F173" s="48"/>
      <c r="G173" s="48"/>
      <c r="O173" s="572"/>
    </row>
    <row r="174" spans="1:15" ht="15.75">
      <c r="A174" s="190"/>
      <c r="C174" s="48"/>
      <c r="D174" s="48"/>
      <c r="E174" s="48"/>
      <c r="F174" s="48"/>
      <c r="G174" s="48"/>
      <c r="O174" s="572"/>
    </row>
    <row r="175" spans="1:15" ht="15.75">
      <c r="A175" s="190"/>
      <c r="C175" s="48"/>
      <c r="D175" s="48"/>
      <c r="E175" s="48"/>
      <c r="F175" s="48"/>
      <c r="G175" s="48"/>
      <c r="O175" s="572"/>
    </row>
    <row r="176" spans="1:15" ht="15.75">
      <c r="A176" s="190"/>
      <c r="C176" s="48"/>
      <c r="D176" s="48"/>
      <c r="E176" s="48"/>
      <c r="F176" s="48"/>
      <c r="G176" s="48"/>
      <c r="O176" s="572"/>
    </row>
    <row r="177" spans="1:15" ht="15.75">
      <c r="A177" s="190"/>
      <c r="C177" s="48"/>
      <c r="D177" s="48"/>
      <c r="E177" s="48"/>
      <c r="F177" s="48"/>
      <c r="G177" s="48"/>
      <c r="O177" s="572"/>
    </row>
    <row r="178" spans="1:15" ht="15.75">
      <c r="A178" s="190"/>
      <c r="C178" s="48"/>
      <c r="D178" s="48"/>
      <c r="E178" s="48"/>
      <c r="F178" s="48"/>
      <c r="G178" s="48"/>
      <c r="O178" s="572"/>
    </row>
    <row r="179" spans="1:15" ht="15.75">
      <c r="A179" s="190"/>
      <c r="C179" s="48"/>
      <c r="D179" s="48"/>
      <c r="E179" s="48"/>
      <c r="F179" s="48"/>
      <c r="G179" s="48"/>
      <c r="O179" s="572"/>
    </row>
    <row r="180" spans="1:15" ht="15.75">
      <c r="A180" s="190"/>
      <c r="C180" s="48"/>
      <c r="D180" s="48"/>
      <c r="E180" s="48"/>
      <c r="F180" s="48"/>
      <c r="G180" s="48"/>
      <c r="O180" s="572"/>
    </row>
    <row r="181" spans="1:15" ht="15.75">
      <c r="A181" s="190"/>
      <c r="C181" s="48"/>
      <c r="D181" s="48"/>
      <c r="E181" s="48"/>
      <c r="F181" s="48"/>
      <c r="G181" s="48"/>
      <c r="O181" s="572"/>
    </row>
    <row r="182" spans="1:15" ht="15.75">
      <c r="A182" s="190"/>
      <c r="C182" s="48"/>
      <c r="D182" s="48"/>
      <c r="E182" s="48"/>
      <c r="F182" s="48"/>
      <c r="G182" s="48"/>
      <c r="O182" s="572"/>
    </row>
    <row r="183" spans="1:15" ht="15.75">
      <c r="A183" s="190"/>
      <c r="C183" s="48"/>
      <c r="D183" s="48"/>
      <c r="E183" s="48"/>
      <c r="F183" s="48"/>
      <c r="G183" s="48"/>
      <c r="O183" s="572"/>
    </row>
    <row r="184" spans="1:15" ht="15.75">
      <c r="A184" s="190"/>
      <c r="C184" s="48"/>
      <c r="D184" s="48"/>
      <c r="E184" s="48"/>
      <c r="F184" s="48"/>
      <c r="G184" s="48"/>
      <c r="O184" s="572"/>
    </row>
    <row r="185" spans="1:15" ht="15.75">
      <c r="A185" s="190"/>
      <c r="C185" s="48"/>
      <c r="D185" s="48"/>
      <c r="E185" s="48"/>
      <c r="F185" s="48"/>
      <c r="G185" s="48"/>
      <c r="O185" s="572"/>
    </row>
    <row r="186" spans="1:15" ht="15.75">
      <c r="A186" s="190"/>
      <c r="C186" s="48"/>
      <c r="D186" s="48"/>
      <c r="E186" s="48"/>
      <c r="F186" s="48"/>
      <c r="G186" s="48"/>
      <c r="O186" s="572"/>
    </row>
    <row r="187" spans="1:15" ht="15.75">
      <c r="A187" s="190"/>
      <c r="C187" s="48"/>
      <c r="D187" s="48"/>
      <c r="E187" s="48"/>
      <c r="F187" s="48"/>
      <c r="G187" s="48"/>
      <c r="O187" s="572"/>
    </row>
    <row r="188" spans="1:15" ht="15.75">
      <c r="A188" s="190"/>
      <c r="C188" s="48"/>
      <c r="D188" s="48"/>
      <c r="E188" s="48"/>
      <c r="F188" s="48"/>
      <c r="G188" s="48"/>
      <c r="O188" s="572"/>
    </row>
    <row r="189" spans="1:15" ht="15.75">
      <c r="A189" s="190"/>
      <c r="C189" s="48"/>
      <c r="D189" s="48"/>
      <c r="E189" s="48"/>
      <c r="F189" s="48"/>
      <c r="G189" s="48"/>
      <c r="O189" s="572"/>
    </row>
    <row r="190" spans="1:15" ht="15.75">
      <c r="A190" s="190"/>
      <c r="C190" s="48"/>
      <c r="D190" s="48"/>
      <c r="E190" s="48"/>
      <c r="F190" s="48"/>
      <c r="G190" s="48"/>
      <c r="O190" s="572"/>
    </row>
    <row r="191" spans="1:15" ht="15.75">
      <c r="A191" s="190"/>
      <c r="C191" s="48"/>
      <c r="D191" s="48"/>
      <c r="E191" s="48"/>
      <c r="F191" s="48"/>
      <c r="G191" s="48"/>
      <c r="O191" s="572"/>
    </row>
    <row r="192" spans="1:15" ht="15.75">
      <c r="A192" s="190"/>
      <c r="C192" s="48"/>
      <c r="D192" s="48"/>
      <c r="E192" s="48"/>
      <c r="F192" s="48"/>
      <c r="G192" s="48"/>
      <c r="O192" s="572"/>
    </row>
    <row r="193" spans="1:15" ht="15.75">
      <c r="A193" s="190"/>
      <c r="C193" s="48"/>
      <c r="D193" s="48"/>
      <c r="E193" s="48"/>
      <c r="F193" s="48"/>
      <c r="G193" s="48"/>
      <c r="O193" s="572"/>
    </row>
    <row r="194" spans="1:15" ht="15.75">
      <c r="A194" s="190"/>
      <c r="C194" s="48"/>
      <c r="D194" s="48"/>
      <c r="E194" s="48"/>
      <c r="F194" s="48"/>
      <c r="G194" s="48"/>
      <c r="O194" s="572"/>
    </row>
    <row r="195" spans="1:15" ht="15.75">
      <c r="A195" s="190"/>
      <c r="C195" s="48"/>
      <c r="D195" s="48"/>
      <c r="E195" s="48"/>
      <c r="F195" s="48"/>
      <c r="G195" s="48"/>
      <c r="O195" s="572"/>
    </row>
    <row r="196" spans="1:15" ht="15.75">
      <c r="A196" s="190"/>
      <c r="C196" s="48"/>
      <c r="D196" s="48"/>
      <c r="E196" s="48"/>
      <c r="F196" s="48"/>
      <c r="G196" s="48"/>
      <c r="O196" s="572"/>
    </row>
    <row r="197" spans="1:15" ht="15.75">
      <c r="A197" s="190"/>
      <c r="C197" s="48"/>
      <c r="D197" s="48"/>
      <c r="E197" s="48"/>
      <c r="F197" s="48"/>
      <c r="G197" s="48"/>
      <c r="O197" s="572"/>
    </row>
    <row r="198" spans="1:15" ht="15.75">
      <c r="A198" s="190"/>
      <c r="C198" s="48"/>
      <c r="D198" s="48"/>
      <c r="E198" s="48"/>
      <c r="F198" s="48"/>
      <c r="G198" s="48"/>
      <c r="O198" s="572"/>
    </row>
    <row r="199" spans="1:15" ht="15.75">
      <c r="A199" s="190"/>
      <c r="C199" s="48"/>
      <c r="D199" s="48"/>
      <c r="E199" s="48"/>
      <c r="F199" s="48"/>
      <c r="G199" s="48"/>
      <c r="O199" s="572"/>
    </row>
    <row r="200" spans="1:15" ht="15.75">
      <c r="A200" s="190"/>
      <c r="C200" s="48"/>
      <c r="D200" s="48"/>
      <c r="E200" s="48"/>
      <c r="F200" s="48"/>
      <c r="G200" s="48"/>
      <c r="O200" s="572"/>
    </row>
    <row r="201" spans="1:15" ht="15.75">
      <c r="A201" s="190"/>
      <c r="C201" s="48"/>
      <c r="D201" s="48"/>
      <c r="E201" s="48"/>
      <c r="F201" s="48"/>
      <c r="G201" s="48"/>
    </row>
    <row r="202" spans="1:15" ht="15.75">
      <c r="A202" s="190"/>
      <c r="C202" s="48"/>
      <c r="D202" s="48"/>
      <c r="E202" s="48"/>
      <c r="F202" s="48"/>
      <c r="G202" s="48"/>
    </row>
    <row r="203" spans="1:15" ht="15.75">
      <c r="A203" s="190"/>
      <c r="C203" s="48"/>
      <c r="D203" s="48"/>
      <c r="E203" s="48"/>
      <c r="F203" s="48"/>
      <c r="G203" s="48"/>
    </row>
    <row r="204" spans="1:15" ht="15.75">
      <c r="A204" s="190"/>
      <c r="C204" s="48"/>
      <c r="D204" s="48"/>
      <c r="E204" s="48"/>
      <c r="F204" s="48"/>
      <c r="G204" s="48"/>
    </row>
    <row r="205" spans="1:15" ht="15.75">
      <c r="A205" s="190"/>
      <c r="C205" s="48"/>
      <c r="D205" s="48"/>
      <c r="E205" s="48"/>
      <c r="F205" s="48"/>
      <c r="G205" s="48"/>
    </row>
    <row r="206" spans="1:15" ht="15.75">
      <c r="A206" s="190"/>
      <c r="C206" s="48"/>
      <c r="D206" s="48"/>
      <c r="E206" s="48"/>
      <c r="F206" s="48"/>
      <c r="G206" s="48"/>
    </row>
    <row r="207" spans="1:15" ht="15.75">
      <c r="A207" s="190"/>
      <c r="C207" s="48"/>
      <c r="D207" s="48"/>
      <c r="E207" s="48"/>
      <c r="F207" s="48"/>
      <c r="G207" s="48"/>
    </row>
    <row r="208" spans="1:15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</row>
    <row r="281" spans="1:7" ht="15.75">
      <c r="A281" s="25"/>
    </row>
    <row r="282" spans="1:7" ht="15.75">
      <c r="A282" s="25"/>
    </row>
    <row r="283" spans="1:7" ht="15.75">
      <c r="A283" s="25"/>
    </row>
    <row r="284" spans="1:7" ht="15.75">
      <c r="A284" s="25"/>
    </row>
    <row r="285" spans="1:7" ht="15.75">
      <c r="A285" s="25"/>
    </row>
    <row r="286" spans="1:7" ht="15.75">
      <c r="A286" s="25"/>
    </row>
    <row r="287" spans="1:7" ht="15.75">
      <c r="A287" s="25"/>
    </row>
    <row r="288" spans="1:7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3"/>
  <sheetViews>
    <sheetView topLeftCell="A2" zoomScale="85" zoomScaleNormal="85" workbookViewId="0">
      <selection activeCell="D14" sqref="D14"/>
    </sheetView>
  </sheetViews>
  <sheetFormatPr defaultRowHeight="15"/>
  <cols>
    <col min="1" max="1" width="49" style="26" customWidth="1"/>
    <col min="2" max="14" width="12.85546875" style="572" customWidth="1"/>
    <col min="15" max="15" width="14.5703125" style="572" customWidth="1"/>
    <col min="16" max="16" width="12.5703125" style="572" customWidth="1"/>
    <col min="17" max="17" width="2.5703125" style="191" customWidth="1"/>
    <col min="18" max="256" width="9.140625" style="572"/>
    <col min="257" max="257" width="49" style="572" customWidth="1"/>
    <col min="258" max="270" width="12.85546875" style="572" customWidth="1"/>
    <col min="271" max="271" width="14.5703125" style="572" customWidth="1"/>
    <col min="272" max="272" width="12.5703125" style="572" customWidth="1"/>
    <col min="273" max="273" width="2.5703125" style="572" customWidth="1"/>
    <col min="274" max="512" width="9.140625" style="572"/>
    <col min="513" max="513" width="49" style="572" customWidth="1"/>
    <col min="514" max="526" width="12.85546875" style="572" customWidth="1"/>
    <col min="527" max="527" width="14.5703125" style="572" customWidth="1"/>
    <col min="528" max="528" width="12.5703125" style="572" customWidth="1"/>
    <col min="529" max="529" width="2.5703125" style="572" customWidth="1"/>
    <col min="530" max="768" width="9.140625" style="572"/>
    <col min="769" max="769" width="49" style="572" customWidth="1"/>
    <col min="770" max="782" width="12.85546875" style="572" customWidth="1"/>
    <col min="783" max="783" width="14.5703125" style="572" customWidth="1"/>
    <col min="784" max="784" width="12.5703125" style="572" customWidth="1"/>
    <col min="785" max="785" width="2.5703125" style="572" customWidth="1"/>
    <col min="786" max="1024" width="9.140625" style="572"/>
    <col min="1025" max="1025" width="49" style="572" customWidth="1"/>
    <col min="1026" max="1038" width="12.85546875" style="572" customWidth="1"/>
    <col min="1039" max="1039" width="14.5703125" style="572" customWidth="1"/>
    <col min="1040" max="1040" width="12.5703125" style="572" customWidth="1"/>
    <col min="1041" max="1041" width="2.5703125" style="572" customWidth="1"/>
    <col min="1042" max="1280" width="9.140625" style="572"/>
    <col min="1281" max="1281" width="49" style="572" customWidth="1"/>
    <col min="1282" max="1294" width="12.85546875" style="572" customWidth="1"/>
    <col min="1295" max="1295" width="14.5703125" style="572" customWidth="1"/>
    <col min="1296" max="1296" width="12.5703125" style="572" customWidth="1"/>
    <col min="1297" max="1297" width="2.5703125" style="572" customWidth="1"/>
    <col min="1298" max="1536" width="9.140625" style="572"/>
    <col min="1537" max="1537" width="49" style="572" customWidth="1"/>
    <col min="1538" max="1550" width="12.85546875" style="572" customWidth="1"/>
    <col min="1551" max="1551" width="14.5703125" style="572" customWidth="1"/>
    <col min="1552" max="1552" width="12.5703125" style="572" customWidth="1"/>
    <col min="1553" max="1553" width="2.5703125" style="572" customWidth="1"/>
    <col min="1554" max="1792" width="9.140625" style="572"/>
    <col min="1793" max="1793" width="49" style="572" customWidth="1"/>
    <col min="1794" max="1806" width="12.85546875" style="572" customWidth="1"/>
    <col min="1807" max="1807" width="14.5703125" style="572" customWidth="1"/>
    <col min="1808" max="1808" width="12.5703125" style="572" customWidth="1"/>
    <col min="1809" max="1809" width="2.5703125" style="572" customWidth="1"/>
    <col min="1810" max="2048" width="9.140625" style="572"/>
    <col min="2049" max="2049" width="49" style="572" customWidth="1"/>
    <col min="2050" max="2062" width="12.85546875" style="572" customWidth="1"/>
    <col min="2063" max="2063" width="14.5703125" style="572" customWidth="1"/>
    <col min="2064" max="2064" width="12.5703125" style="572" customWidth="1"/>
    <col min="2065" max="2065" width="2.5703125" style="572" customWidth="1"/>
    <col min="2066" max="2304" width="9.140625" style="572"/>
    <col min="2305" max="2305" width="49" style="572" customWidth="1"/>
    <col min="2306" max="2318" width="12.85546875" style="572" customWidth="1"/>
    <col min="2319" max="2319" width="14.5703125" style="572" customWidth="1"/>
    <col min="2320" max="2320" width="12.5703125" style="572" customWidth="1"/>
    <col min="2321" max="2321" width="2.5703125" style="572" customWidth="1"/>
    <col min="2322" max="2560" width="9.140625" style="572"/>
    <col min="2561" max="2561" width="49" style="572" customWidth="1"/>
    <col min="2562" max="2574" width="12.85546875" style="572" customWidth="1"/>
    <col min="2575" max="2575" width="14.5703125" style="572" customWidth="1"/>
    <col min="2576" max="2576" width="12.5703125" style="572" customWidth="1"/>
    <col min="2577" max="2577" width="2.5703125" style="572" customWidth="1"/>
    <col min="2578" max="2816" width="9.140625" style="572"/>
    <col min="2817" max="2817" width="49" style="572" customWidth="1"/>
    <col min="2818" max="2830" width="12.85546875" style="572" customWidth="1"/>
    <col min="2831" max="2831" width="14.5703125" style="572" customWidth="1"/>
    <col min="2832" max="2832" width="12.5703125" style="572" customWidth="1"/>
    <col min="2833" max="2833" width="2.5703125" style="572" customWidth="1"/>
    <col min="2834" max="3072" width="9.140625" style="572"/>
    <col min="3073" max="3073" width="49" style="572" customWidth="1"/>
    <col min="3074" max="3086" width="12.85546875" style="572" customWidth="1"/>
    <col min="3087" max="3087" width="14.5703125" style="572" customWidth="1"/>
    <col min="3088" max="3088" width="12.5703125" style="572" customWidth="1"/>
    <col min="3089" max="3089" width="2.5703125" style="572" customWidth="1"/>
    <col min="3090" max="3328" width="9.140625" style="572"/>
    <col min="3329" max="3329" width="49" style="572" customWidth="1"/>
    <col min="3330" max="3342" width="12.85546875" style="572" customWidth="1"/>
    <col min="3343" max="3343" width="14.5703125" style="572" customWidth="1"/>
    <col min="3344" max="3344" width="12.5703125" style="572" customWidth="1"/>
    <col min="3345" max="3345" width="2.5703125" style="572" customWidth="1"/>
    <col min="3346" max="3584" width="9.140625" style="572"/>
    <col min="3585" max="3585" width="49" style="572" customWidth="1"/>
    <col min="3586" max="3598" width="12.85546875" style="572" customWidth="1"/>
    <col min="3599" max="3599" width="14.5703125" style="572" customWidth="1"/>
    <col min="3600" max="3600" width="12.5703125" style="572" customWidth="1"/>
    <col min="3601" max="3601" width="2.5703125" style="572" customWidth="1"/>
    <col min="3602" max="3840" width="9.140625" style="572"/>
    <col min="3841" max="3841" width="49" style="572" customWidth="1"/>
    <col min="3842" max="3854" width="12.85546875" style="572" customWidth="1"/>
    <col min="3855" max="3855" width="14.5703125" style="572" customWidth="1"/>
    <col min="3856" max="3856" width="12.5703125" style="572" customWidth="1"/>
    <col min="3857" max="3857" width="2.5703125" style="572" customWidth="1"/>
    <col min="3858" max="4096" width="9.140625" style="572"/>
    <col min="4097" max="4097" width="49" style="572" customWidth="1"/>
    <col min="4098" max="4110" width="12.85546875" style="572" customWidth="1"/>
    <col min="4111" max="4111" width="14.5703125" style="572" customWidth="1"/>
    <col min="4112" max="4112" width="12.5703125" style="572" customWidth="1"/>
    <col min="4113" max="4113" width="2.5703125" style="572" customWidth="1"/>
    <col min="4114" max="4352" width="9.140625" style="572"/>
    <col min="4353" max="4353" width="49" style="572" customWidth="1"/>
    <col min="4354" max="4366" width="12.85546875" style="572" customWidth="1"/>
    <col min="4367" max="4367" width="14.5703125" style="572" customWidth="1"/>
    <col min="4368" max="4368" width="12.5703125" style="572" customWidth="1"/>
    <col min="4369" max="4369" width="2.5703125" style="572" customWidth="1"/>
    <col min="4370" max="4608" width="9.140625" style="572"/>
    <col min="4609" max="4609" width="49" style="572" customWidth="1"/>
    <col min="4610" max="4622" width="12.85546875" style="572" customWidth="1"/>
    <col min="4623" max="4623" width="14.5703125" style="572" customWidth="1"/>
    <col min="4624" max="4624" width="12.5703125" style="572" customWidth="1"/>
    <col min="4625" max="4625" width="2.5703125" style="572" customWidth="1"/>
    <col min="4626" max="4864" width="9.140625" style="572"/>
    <col min="4865" max="4865" width="49" style="572" customWidth="1"/>
    <col min="4866" max="4878" width="12.85546875" style="572" customWidth="1"/>
    <col min="4879" max="4879" width="14.5703125" style="572" customWidth="1"/>
    <col min="4880" max="4880" width="12.5703125" style="572" customWidth="1"/>
    <col min="4881" max="4881" width="2.5703125" style="572" customWidth="1"/>
    <col min="4882" max="5120" width="9.140625" style="572"/>
    <col min="5121" max="5121" width="49" style="572" customWidth="1"/>
    <col min="5122" max="5134" width="12.85546875" style="572" customWidth="1"/>
    <col min="5135" max="5135" width="14.5703125" style="572" customWidth="1"/>
    <col min="5136" max="5136" width="12.5703125" style="572" customWidth="1"/>
    <col min="5137" max="5137" width="2.5703125" style="572" customWidth="1"/>
    <col min="5138" max="5376" width="9.140625" style="572"/>
    <col min="5377" max="5377" width="49" style="572" customWidth="1"/>
    <col min="5378" max="5390" width="12.85546875" style="572" customWidth="1"/>
    <col min="5391" max="5391" width="14.5703125" style="572" customWidth="1"/>
    <col min="5392" max="5392" width="12.5703125" style="572" customWidth="1"/>
    <col min="5393" max="5393" width="2.5703125" style="572" customWidth="1"/>
    <col min="5394" max="5632" width="9.140625" style="572"/>
    <col min="5633" max="5633" width="49" style="572" customWidth="1"/>
    <col min="5634" max="5646" width="12.85546875" style="572" customWidth="1"/>
    <col min="5647" max="5647" width="14.5703125" style="572" customWidth="1"/>
    <col min="5648" max="5648" width="12.5703125" style="572" customWidth="1"/>
    <col min="5649" max="5649" width="2.5703125" style="572" customWidth="1"/>
    <col min="5650" max="5888" width="9.140625" style="572"/>
    <col min="5889" max="5889" width="49" style="572" customWidth="1"/>
    <col min="5890" max="5902" width="12.85546875" style="572" customWidth="1"/>
    <col min="5903" max="5903" width="14.5703125" style="572" customWidth="1"/>
    <col min="5904" max="5904" width="12.5703125" style="572" customWidth="1"/>
    <col min="5905" max="5905" width="2.5703125" style="572" customWidth="1"/>
    <col min="5906" max="6144" width="9.140625" style="572"/>
    <col min="6145" max="6145" width="49" style="572" customWidth="1"/>
    <col min="6146" max="6158" width="12.85546875" style="572" customWidth="1"/>
    <col min="6159" max="6159" width="14.5703125" style="572" customWidth="1"/>
    <col min="6160" max="6160" width="12.5703125" style="572" customWidth="1"/>
    <col min="6161" max="6161" width="2.5703125" style="572" customWidth="1"/>
    <col min="6162" max="6400" width="9.140625" style="572"/>
    <col min="6401" max="6401" width="49" style="572" customWidth="1"/>
    <col min="6402" max="6414" width="12.85546875" style="572" customWidth="1"/>
    <col min="6415" max="6415" width="14.5703125" style="572" customWidth="1"/>
    <col min="6416" max="6416" width="12.5703125" style="572" customWidth="1"/>
    <col min="6417" max="6417" width="2.5703125" style="572" customWidth="1"/>
    <col min="6418" max="6656" width="9.140625" style="572"/>
    <col min="6657" max="6657" width="49" style="572" customWidth="1"/>
    <col min="6658" max="6670" width="12.85546875" style="572" customWidth="1"/>
    <col min="6671" max="6671" width="14.5703125" style="572" customWidth="1"/>
    <col min="6672" max="6672" width="12.5703125" style="572" customWidth="1"/>
    <col min="6673" max="6673" width="2.5703125" style="572" customWidth="1"/>
    <col min="6674" max="6912" width="9.140625" style="572"/>
    <col min="6913" max="6913" width="49" style="572" customWidth="1"/>
    <col min="6914" max="6926" width="12.85546875" style="572" customWidth="1"/>
    <col min="6927" max="6927" width="14.5703125" style="572" customWidth="1"/>
    <col min="6928" max="6928" width="12.5703125" style="572" customWidth="1"/>
    <col min="6929" max="6929" width="2.5703125" style="572" customWidth="1"/>
    <col min="6930" max="7168" width="9.140625" style="572"/>
    <col min="7169" max="7169" width="49" style="572" customWidth="1"/>
    <col min="7170" max="7182" width="12.85546875" style="572" customWidth="1"/>
    <col min="7183" max="7183" width="14.5703125" style="572" customWidth="1"/>
    <col min="7184" max="7184" width="12.5703125" style="572" customWidth="1"/>
    <col min="7185" max="7185" width="2.5703125" style="572" customWidth="1"/>
    <col min="7186" max="7424" width="9.140625" style="572"/>
    <col min="7425" max="7425" width="49" style="572" customWidth="1"/>
    <col min="7426" max="7438" width="12.85546875" style="572" customWidth="1"/>
    <col min="7439" max="7439" width="14.5703125" style="572" customWidth="1"/>
    <col min="7440" max="7440" width="12.5703125" style="572" customWidth="1"/>
    <col min="7441" max="7441" width="2.5703125" style="572" customWidth="1"/>
    <col min="7442" max="7680" width="9.140625" style="572"/>
    <col min="7681" max="7681" width="49" style="572" customWidth="1"/>
    <col min="7682" max="7694" width="12.85546875" style="572" customWidth="1"/>
    <col min="7695" max="7695" width="14.5703125" style="572" customWidth="1"/>
    <col min="7696" max="7696" width="12.5703125" style="572" customWidth="1"/>
    <col min="7697" max="7697" width="2.5703125" style="572" customWidth="1"/>
    <col min="7698" max="7936" width="9.140625" style="572"/>
    <col min="7937" max="7937" width="49" style="572" customWidth="1"/>
    <col min="7938" max="7950" width="12.85546875" style="572" customWidth="1"/>
    <col min="7951" max="7951" width="14.5703125" style="572" customWidth="1"/>
    <col min="7952" max="7952" width="12.5703125" style="572" customWidth="1"/>
    <col min="7953" max="7953" width="2.5703125" style="572" customWidth="1"/>
    <col min="7954" max="8192" width="9.140625" style="572"/>
    <col min="8193" max="8193" width="49" style="572" customWidth="1"/>
    <col min="8194" max="8206" width="12.85546875" style="572" customWidth="1"/>
    <col min="8207" max="8207" width="14.5703125" style="572" customWidth="1"/>
    <col min="8208" max="8208" width="12.5703125" style="572" customWidth="1"/>
    <col min="8209" max="8209" width="2.5703125" style="572" customWidth="1"/>
    <col min="8210" max="8448" width="9.140625" style="572"/>
    <col min="8449" max="8449" width="49" style="572" customWidth="1"/>
    <col min="8450" max="8462" width="12.85546875" style="572" customWidth="1"/>
    <col min="8463" max="8463" width="14.5703125" style="572" customWidth="1"/>
    <col min="8464" max="8464" width="12.5703125" style="572" customWidth="1"/>
    <col min="8465" max="8465" width="2.5703125" style="572" customWidth="1"/>
    <col min="8466" max="8704" width="9.140625" style="572"/>
    <col min="8705" max="8705" width="49" style="572" customWidth="1"/>
    <col min="8706" max="8718" width="12.85546875" style="572" customWidth="1"/>
    <col min="8719" max="8719" width="14.5703125" style="572" customWidth="1"/>
    <col min="8720" max="8720" width="12.5703125" style="572" customWidth="1"/>
    <col min="8721" max="8721" width="2.5703125" style="572" customWidth="1"/>
    <col min="8722" max="8960" width="9.140625" style="572"/>
    <col min="8961" max="8961" width="49" style="572" customWidth="1"/>
    <col min="8962" max="8974" width="12.85546875" style="572" customWidth="1"/>
    <col min="8975" max="8975" width="14.5703125" style="572" customWidth="1"/>
    <col min="8976" max="8976" width="12.5703125" style="572" customWidth="1"/>
    <col min="8977" max="8977" width="2.5703125" style="572" customWidth="1"/>
    <col min="8978" max="9216" width="9.140625" style="572"/>
    <col min="9217" max="9217" width="49" style="572" customWidth="1"/>
    <col min="9218" max="9230" width="12.85546875" style="572" customWidth="1"/>
    <col min="9231" max="9231" width="14.5703125" style="572" customWidth="1"/>
    <col min="9232" max="9232" width="12.5703125" style="572" customWidth="1"/>
    <col min="9233" max="9233" width="2.5703125" style="572" customWidth="1"/>
    <col min="9234" max="9472" width="9.140625" style="572"/>
    <col min="9473" max="9473" width="49" style="572" customWidth="1"/>
    <col min="9474" max="9486" width="12.85546875" style="572" customWidth="1"/>
    <col min="9487" max="9487" width="14.5703125" style="572" customWidth="1"/>
    <col min="9488" max="9488" width="12.5703125" style="572" customWidth="1"/>
    <col min="9489" max="9489" width="2.5703125" style="572" customWidth="1"/>
    <col min="9490" max="9728" width="9.140625" style="572"/>
    <col min="9729" max="9729" width="49" style="572" customWidth="1"/>
    <col min="9730" max="9742" width="12.85546875" style="572" customWidth="1"/>
    <col min="9743" max="9743" width="14.5703125" style="572" customWidth="1"/>
    <col min="9744" max="9744" width="12.5703125" style="572" customWidth="1"/>
    <col min="9745" max="9745" width="2.5703125" style="572" customWidth="1"/>
    <col min="9746" max="9984" width="9.140625" style="572"/>
    <col min="9985" max="9985" width="49" style="572" customWidth="1"/>
    <col min="9986" max="9998" width="12.85546875" style="572" customWidth="1"/>
    <col min="9999" max="9999" width="14.5703125" style="572" customWidth="1"/>
    <col min="10000" max="10000" width="12.5703125" style="572" customWidth="1"/>
    <col min="10001" max="10001" width="2.5703125" style="572" customWidth="1"/>
    <col min="10002" max="10240" width="9.140625" style="572"/>
    <col min="10241" max="10241" width="49" style="572" customWidth="1"/>
    <col min="10242" max="10254" width="12.85546875" style="572" customWidth="1"/>
    <col min="10255" max="10255" width="14.5703125" style="572" customWidth="1"/>
    <col min="10256" max="10256" width="12.5703125" style="572" customWidth="1"/>
    <col min="10257" max="10257" width="2.5703125" style="572" customWidth="1"/>
    <col min="10258" max="10496" width="9.140625" style="572"/>
    <col min="10497" max="10497" width="49" style="572" customWidth="1"/>
    <col min="10498" max="10510" width="12.85546875" style="572" customWidth="1"/>
    <col min="10511" max="10511" width="14.5703125" style="572" customWidth="1"/>
    <col min="10512" max="10512" width="12.5703125" style="572" customWidth="1"/>
    <col min="10513" max="10513" width="2.5703125" style="572" customWidth="1"/>
    <col min="10514" max="10752" width="9.140625" style="572"/>
    <col min="10753" max="10753" width="49" style="572" customWidth="1"/>
    <col min="10754" max="10766" width="12.85546875" style="572" customWidth="1"/>
    <col min="10767" max="10767" width="14.5703125" style="572" customWidth="1"/>
    <col min="10768" max="10768" width="12.5703125" style="572" customWidth="1"/>
    <col min="10769" max="10769" width="2.5703125" style="572" customWidth="1"/>
    <col min="10770" max="11008" width="9.140625" style="572"/>
    <col min="11009" max="11009" width="49" style="572" customWidth="1"/>
    <col min="11010" max="11022" width="12.85546875" style="572" customWidth="1"/>
    <col min="11023" max="11023" width="14.5703125" style="572" customWidth="1"/>
    <col min="11024" max="11024" width="12.5703125" style="572" customWidth="1"/>
    <col min="11025" max="11025" width="2.5703125" style="572" customWidth="1"/>
    <col min="11026" max="11264" width="9.140625" style="572"/>
    <col min="11265" max="11265" width="49" style="572" customWidth="1"/>
    <col min="11266" max="11278" width="12.85546875" style="572" customWidth="1"/>
    <col min="11279" max="11279" width="14.5703125" style="572" customWidth="1"/>
    <col min="11280" max="11280" width="12.5703125" style="572" customWidth="1"/>
    <col min="11281" max="11281" width="2.5703125" style="572" customWidth="1"/>
    <col min="11282" max="11520" width="9.140625" style="572"/>
    <col min="11521" max="11521" width="49" style="572" customWidth="1"/>
    <col min="11522" max="11534" width="12.85546875" style="572" customWidth="1"/>
    <col min="11535" max="11535" width="14.5703125" style="572" customWidth="1"/>
    <col min="11536" max="11536" width="12.5703125" style="572" customWidth="1"/>
    <col min="11537" max="11537" width="2.5703125" style="572" customWidth="1"/>
    <col min="11538" max="11776" width="9.140625" style="572"/>
    <col min="11777" max="11777" width="49" style="572" customWidth="1"/>
    <col min="11778" max="11790" width="12.85546875" style="572" customWidth="1"/>
    <col min="11791" max="11791" width="14.5703125" style="572" customWidth="1"/>
    <col min="11792" max="11792" width="12.5703125" style="572" customWidth="1"/>
    <col min="11793" max="11793" width="2.5703125" style="572" customWidth="1"/>
    <col min="11794" max="12032" width="9.140625" style="572"/>
    <col min="12033" max="12033" width="49" style="572" customWidth="1"/>
    <col min="12034" max="12046" width="12.85546875" style="572" customWidth="1"/>
    <col min="12047" max="12047" width="14.5703125" style="572" customWidth="1"/>
    <col min="12048" max="12048" width="12.5703125" style="572" customWidth="1"/>
    <col min="12049" max="12049" width="2.5703125" style="572" customWidth="1"/>
    <col min="12050" max="12288" width="9.140625" style="572"/>
    <col min="12289" max="12289" width="49" style="572" customWidth="1"/>
    <col min="12290" max="12302" width="12.85546875" style="572" customWidth="1"/>
    <col min="12303" max="12303" width="14.5703125" style="572" customWidth="1"/>
    <col min="12304" max="12304" width="12.5703125" style="572" customWidth="1"/>
    <col min="12305" max="12305" width="2.5703125" style="572" customWidth="1"/>
    <col min="12306" max="12544" width="9.140625" style="572"/>
    <col min="12545" max="12545" width="49" style="572" customWidth="1"/>
    <col min="12546" max="12558" width="12.85546875" style="572" customWidth="1"/>
    <col min="12559" max="12559" width="14.5703125" style="572" customWidth="1"/>
    <col min="12560" max="12560" width="12.5703125" style="572" customWidth="1"/>
    <col min="12561" max="12561" width="2.5703125" style="572" customWidth="1"/>
    <col min="12562" max="12800" width="9.140625" style="572"/>
    <col min="12801" max="12801" width="49" style="572" customWidth="1"/>
    <col min="12802" max="12814" width="12.85546875" style="572" customWidth="1"/>
    <col min="12815" max="12815" width="14.5703125" style="572" customWidth="1"/>
    <col min="12816" max="12816" width="12.5703125" style="572" customWidth="1"/>
    <col min="12817" max="12817" width="2.5703125" style="572" customWidth="1"/>
    <col min="12818" max="13056" width="9.140625" style="572"/>
    <col min="13057" max="13057" width="49" style="572" customWidth="1"/>
    <col min="13058" max="13070" width="12.85546875" style="572" customWidth="1"/>
    <col min="13071" max="13071" width="14.5703125" style="572" customWidth="1"/>
    <col min="13072" max="13072" width="12.5703125" style="572" customWidth="1"/>
    <col min="13073" max="13073" width="2.5703125" style="572" customWidth="1"/>
    <col min="13074" max="13312" width="9.140625" style="572"/>
    <col min="13313" max="13313" width="49" style="572" customWidth="1"/>
    <col min="13314" max="13326" width="12.85546875" style="572" customWidth="1"/>
    <col min="13327" max="13327" width="14.5703125" style="572" customWidth="1"/>
    <col min="13328" max="13328" width="12.5703125" style="572" customWidth="1"/>
    <col min="13329" max="13329" width="2.5703125" style="572" customWidth="1"/>
    <col min="13330" max="13568" width="9.140625" style="572"/>
    <col min="13569" max="13569" width="49" style="572" customWidth="1"/>
    <col min="13570" max="13582" width="12.85546875" style="572" customWidth="1"/>
    <col min="13583" max="13583" width="14.5703125" style="572" customWidth="1"/>
    <col min="13584" max="13584" width="12.5703125" style="572" customWidth="1"/>
    <col min="13585" max="13585" width="2.5703125" style="572" customWidth="1"/>
    <col min="13586" max="13824" width="9.140625" style="572"/>
    <col min="13825" max="13825" width="49" style="572" customWidth="1"/>
    <col min="13826" max="13838" width="12.85546875" style="572" customWidth="1"/>
    <col min="13839" max="13839" width="14.5703125" style="572" customWidth="1"/>
    <col min="13840" max="13840" width="12.5703125" style="572" customWidth="1"/>
    <col min="13841" max="13841" width="2.5703125" style="572" customWidth="1"/>
    <col min="13842" max="14080" width="9.140625" style="572"/>
    <col min="14081" max="14081" width="49" style="572" customWidth="1"/>
    <col min="14082" max="14094" width="12.85546875" style="572" customWidth="1"/>
    <col min="14095" max="14095" width="14.5703125" style="572" customWidth="1"/>
    <col min="14096" max="14096" width="12.5703125" style="572" customWidth="1"/>
    <col min="14097" max="14097" width="2.5703125" style="572" customWidth="1"/>
    <col min="14098" max="14336" width="9.140625" style="572"/>
    <col min="14337" max="14337" width="49" style="572" customWidth="1"/>
    <col min="14338" max="14350" width="12.85546875" style="572" customWidth="1"/>
    <col min="14351" max="14351" width="14.5703125" style="572" customWidth="1"/>
    <col min="14352" max="14352" width="12.5703125" style="572" customWidth="1"/>
    <col min="14353" max="14353" width="2.5703125" style="572" customWidth="1"/>
    <col min="14354" max="14592" width="9.140625" style="572"/>
    <col min="14593" max="14593" width="49" style="572" customWidth="1"/>
    <col min="14594" max="14606" width="12.85546875" style="572" customWidth="1"/>
    <col min="14607" max="14607" width="14.5703125" style="572" customWidth="1"/>
    <col min="14608" max="14608" width="12.5703125" style="572" customWidth="1"/>
    <col min="14609" max="14609" width="2.5703125" style="572" customWidth="1"/>
    <col min="14610" max="14848" width="9.140625" style="572"/>
    <col min="14849" max="14849" width="49" style="572" customWidth="1"/>
    <col min="14850" max="14862" width="12.85546875" style="572" customWidth="1"/>
    <col min="14863" max="14863" width="14.5703125" style="572" customWidth="1"/>
    <col min="14864" max="14864" width="12.5703125" style="572" customWidth="1"/>
    <col min="14865" max="14865" width="2.5703125" style="572" customWidth="1"/>
    <col min="14866" max="15104" width="9.140625" style="572"/>
    <col min="15105" max="15105" width="49" style="572" customWidth="1"/>
    <col min="15106" max="15118" width="12.85546875" style="572" customWidth="1"/>
    <col min="15119" max="15119" width="14.5703125" style="572" customWidth="1"/>
    <col min="15120" max="15120" width="12.5703125" style="572" customWidth="1"/>
    <col min="15121" max="15121" width="2.5703125" style="572" customWidth="1"/>
    <col min="15122" max="15360" width="9.140625" style="572"/>
    <col min="15361" max="15361" width="49" style="572" customWidth="1"/>
    <col min="15362" max="15374" width="12.85546875" style="572" customWidth="1"/>
    <col min="15375" max="15375" width="14.5703125" style="572" customWidth="1"/>
    <col min="15376" max="15376" width="12.5703125" style="572" customWidth="1"/>
    <col min="15377" max="15377" width="2.5703125" style="572" customWidth="1"/>
    <col min="15378" max="15616" width="9.140625" style="572"/>
    <col min="15617" max="15617" width="49" style="572" customWidth="1"/>
    <col min="15618" max="15630" width="12.85546875" style="572" customWidth="1"/>
    <col min="15631" max="15631" width="14.5703125" style="572" customWidth="1"/>
    <col min="15632" max="15632" width="12.5703125" style="572" customWidth="1"/>
    <col min="15633" max="15633" width="2.5703125" style="572" customWidth="1"/>
    <col min="15634" max="15872" width="9.140625" style="572"/>
    <col min="15873" max="15873" width="49" style="572" customWidth="1"/>
    <col min="15874" max="15886" width="12.85546875" style="572" customWidth="1"/>
    <col min="15887" max="15887" width="14.5703125" style="572" customWidth="1"/>
    <col min="15888" max="15888" width="12.5703125" style="572" customWidth="1"/>
    <col min="15889" max="15889" width="2.5703125" style="572" customWidth="1"/>
    <col min="15890" max="16128" width="9.140625" style="572"/>
    <col min="16129" max="16129" width="49" style="572" customWidth="1"/>
    <col min="16130" max="16142" width="12.85546875" style="572" customWidth="1"/>
    <col min="16143" max="16143" width="14.5703125" style="572" customWidth="1"/>
    <col min="16144" max="16144" width="12.5703125" style="572" customWidth="1"/>
    <col min="16145" max="16145" width="2.5703125" style="572" customWidth="1"/>
    <col min="16146" max="16384" width="9.140625" style="572"/>
  </cols>
  <sheetData>
    <row r="1" spans="1:17" s="1" customFormat="1" ht="3.75" hidden="1" customHeight="1">
      <c r="A1" s="384"/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385"/>
    </row>
    <row r="2" spans="1:17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</row>
    <row r="3" spans="1:17" s="1" customFormat="1" ht="20.25" customHeight="1">
      <c r="A3" s="698" t="s">
        <v>353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</row>
    <row r="4" spans="1:17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</row>
    <row r="5" spans="1:17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  <c r="O5" s="738"/>
    </row>
    <row r="6" spans="1:17" ht="7.5" customHeight="1">
      <c r="A6" s="159"/>
      <c r="Q6" s="572"/>
    </row>
    <row r="7" spans="1:17" ht="9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3"/>
      <c r="M7" s="162"/>
      <c r="N7" s="162"/>
      <c r="O7" s="162"/>
      <c r="Q7" s="572"/>
    </row>
    <row r="8" spans="1:17" s="200" customFormat="1" ht="43.5" customHeight="1" thickBot="1">
      <c r="A8" s="478"/>
      <c r="B8" s="478" t="s">
        <v>97</v>
      </c>
      <c r="C8" s="478" t="s">
        <v>99</v>
      </c>
      <c r="D8" s="478" t="s">
        <v>96</v>
      </c>
      <c r="E8" s="478" t="s">
        <v>108</v>
      </c>
      <c r="F8" s="478" t="s">
        <v>107</v>
      </c>
      <c r="G8" s="478" t="s">
        <v>106</v>
      </c>
      <c r="H8" s="478" t="s">
        <v>104</v>
      </c>
      <c r="I8" s="478" t="s">
        <v>105</v>
      </c>
      <c r="J8" s="478" t="s">
        <v>90</v>
      </c>
      <c r="K8" s="478" t="s">
        <v>98</v>
      </c>
      <c r="L8" s="478" t="s">
        <v>102</v>
      </c>
      <c r="M8" s="478" t="s">
        <v>87</v>
      </c>
      <c r="N8" s="478" t="s">
        <v>109</v>
      </c>
      <c r="O8" s="479" t="s">
        <v>179</v>
      </c>
    </row>
    <row r="9" spans="1:17" ht="34.5" customHeight="1" thickTop="1">
      <c r="A9" s="317" t="s">
        <v>16</v>
      </c>
      <c r="B9" s="317">
        <v>0</v>
      </c>
      <c r="C9" s="472">
        <v>0</v>
      </c>
      <c r="D9" s="472">
        <v>0</v>
      </c>
      <c r="E9" s="472">
        <v>0</v>
      </c>
      <c r="F9" s="472">
        <v>0</v>
      </c>
      <c r="G9" s="472">
        <v>0</v>
      </c>
      <c r="H9" s="317">
        <v>0</v>
      </c>
      <c r="I9" s="317">
        <v>0</v>
      </c>
      <c r="J9" s="317">
        <v>0</v>
      </c>
      <c r="K9" s="317">
        <v>0</v>
      </c>
      <c r="L9" s="317">
        <v>0</v>
      </c>
      <c r="M9" s="317">
        <v>0</v>
      </c>
      <c r="N9" s="317">
        <v>0</v>
      </c>
      <c r="O9" s="317">
        <v>3637.3743399999998</v>
      </c>
      <c r="Q9" s="572"/>
    </row>
    <row r="10" spans="1:17" ht="34.5" customHeight="1">
      <c r="A10" s="317" t="s">
        <v>17</v>
      </c>
      <c r="B10" s="317">
        <v>0</v>
      </c>
      <c r="C10" s="472">
        <v>0</v>
      </c>
      <c r="D10" s="472">
        <v>0</v>
      </c>
      <c r="E10" s="472">
        <v>0</v>
      </c>
      <c r="F10" s="472">
        <v>0</v>
      </c>
      <c r="G10" s="472">
        <v>0</v>
      </c>
      <c r="H10" s="317">
        <v>0</v>
      </c>
      <c r="I10" s="317">
        <v>0</v>
      </c>
      <c r="J10" s="317">
        <v>0</v>
      </c>
      <c r="K10" s="317">
        <v>0</v>
      </c>
      <c r="L10" s="317">
        <v>0</v>
      </c>
      <c r="M10" s="317">
        <v>0</v>
      </c>
      <c r="N10" s="317">
        <v>0</v>
      </c>
      <c r="O10" s="317">
        <v>0</v>
      </c>
      <c r="Q10" s="572"/>
    </row>
    <row r="11" spans="1:17" ht="34.5" customHeight="1">
      <c r="A11" s="317" t="s">
        <v>18</v>
      </c>
      <c r="B11" s="317">
        <v>0</v>
      </c>
      <c r="C11" s="472">
        <v>0</v>
      </c>
      <c r="D11" s="472">
        <v>0</v>
      </c>
      <c r="E11" s="472">
        <v>0</v>
      </c>
      <c r="F11" s="472">
        <v>0</v>
      </c>
      <c r="G11" s="472">
        <v>0</v>
      </c>
      <c r="H11" s="317">
        <v>0</v>
      </c>
      <c r="I11" s="317">
        <v>0</v>
      </c>
      <c r="J11" s="317">
        <v>0</v>
      </c>
      <c r="K11" s="317">
        <v>0</v>
      </c>
      <c r="L11" s="317">
        <v>0</v>
      </c>
      <c r="M11" s="317">
        <v>0</v>
      </c>
      <c r="N11" s="317">
        <v>0</v>
      </c>
      <c r="O11" s="317">
        <v>0</v>
      </c>
      <c r="Q11" s="572"/>
    </row>
    <row r="12" spans="1:17" ht="34.5" customHeight="1">
      <c r="A12" s="317" t="s">
        <v>19</v>
      </c>
      <c r="B12" s="317">
        <v>0</v>
      </c>
      <c r="C12" s="472">
        <v>0</v>
      </c>
      <c r="D12" s="472">
        <v>0</v>
      </c>
      <c r="E12" s="472">
        <v>0</v>
      </c>
      <c r="F12" s="472">
        <v>0</v>
      </c>
      <c r="G12" s="472">
        <v>0</v>
      </c>
      <c r="H12" s="317">
        <v>0</v>
      </c>
      <c r="I12" s="317">
        <v>0</v>
      </c>
      <c r="J12" s="317">
        <v>0</v>
      </c>
      <c r="K12" s="317">
        <v>0</v>
      </c>
      <c r="L12" s="317">
        <v>0</v>
      </c>
      <c r="M12" s="317">
        <v>0</v>
      </c>
      <c r="N12" s="317">
        <v>0</v>
      </c>
      <c r="O12" s="317">
        <v>0</v>
      </c>
      <c r="Q12" s="572"/>
    </row>
    <row r="13" spans="1:17" ht="34.5" customHeight="1">
      <c r="A13" s="317" t="s">
        <v>37</v>
      </c>
      <c r="B13" s="317">
        <v>0</v>
      </c>
      <c r="C13" s="472">
        <v>0</v>
      </c>
      <c r="D13" s="472">
        <v>0</v>
      </c>
      <c r="E13" s="472">
        <v>0</v>
      </c>
      <c r="F13" s="472">
        <v>0</v>
      </c>
      <c r="G13" s="472">
        <v>0</v>
      </c>
      <c r="H13" s="317">
        <v>0</v>
      </c>
      <c r="I13" s="317">
        <v>0</v>
      </c>
      <c r="J13" s="317">
        <v>0</v>
      </c>
      <c r="K13" s="317">
        <v>0</v>
      </c>
      <c r="L13" s="317">
        <v>0</v>
      </c>
      <c r="M13" s="317">
        <v>0</v>
      </c>
      <c r="N13" s="317">
        <v>0</v>
      </c>
      <c r="O13" s="317">
        <v>0</v>
      </c>
      <c r="Q13" s="572"/>
    </row>
    <row r="14" spans="1:17" ht="34.5" customHeight="1">
      <c r="A14" s="317" t="s">
        <v>38</v>
      </c>
      <c r="B14" s="317">
        <v>0</v>
      </c>
      <c r="C14" s="472">
        <v>0</v>
      </c>
      <c r="D14" s="472">
        <v>0</v>
      </c>
      <c r="E14" s="472">
        <v>0</v>
      </c>
      <c r="F14" s="472">
        <v>0</v>
      </c>
      <c r="G14" s="472">
        <v>0</v>
      </c>
      <c r="H14" s="317">
        <v>1669.6548</v>
      </c>
      <c r="I14" s="317">
        <v>0</v>
      </c>
      <c r="J14" s="317">
        <v>2143.2800400000001</v>
      </c>
      <c r="K14" s="317">
        <v>0</v>
      </c>
      <c r="L14" s="317">
        <v>0</v>
      </c>
      <c r="M14" s="317">
        <v>21959.453460000001</v>
      </c>
      <c r="N14" s="317">
        <v>0</v>
      </c>
      <c r="O14" s="317">
        <v>402311.44631999999</v>
      </c>
      <c r="Q14" s="572"/>
    </row>
    <row r="15" spans="1:17" ht="34.5" customHeight="1">
      <c r="A15" s="317" t="s">
        <v>39</v>
      </c>
      <c r="B15" s="317">
        <v>0</v>
      </c>
      <c r="C15" s="472">
        <v>0</v>
      </c>
      <c r="D15" s="472">
        <v>0</v>
      </c>
      <c r="E15" s="472">
        <v>0</v>
      </c>
      <c r="F15" s="472">
        <v>0</v>
      </c>
      <c r="G15" s="472">
        <v>0</v>
      </c>
      <c r="H15" s="317">
        <v>0</v>
      </c>
      <c r="I15" s="317">
        <v>0</v>
      </c>
      <c r="J15" s="317">
        <v>0</v>
      </c>
      <c r="K15" s="317">
        <v>0</v>
      </c>
      <c r="L15" s="317">
        <v>0</v>
      </c>
      <c r="M15" s="317">
        <v>56.888739999999999</v>
      </c>
      <c r="N15" s="317">
        <v>0</v>
      </c>
      <c r="O15" s="317">
        <v>14321.745000000001</v>
      </c>
      <c r="Q15" s="572"/>
    </row>
    <row r="16" spans="1:17" ht="34.5" customHeight="1">
      <c r="A16" s="317" t="s">
        <v>258</v>
      </c>
      <c r="B16" s="317">
        <v>0</v>
      </c>
      <c r="C16" s="472">
        <v>0</v>
      </c>
      <c r="D16" s="472">
        <v>0</v>
      </c>
      <c r="E16" s="472">
        <v>0</v>
      </c>
      <c r="F16" s="472">
        <v>0</v>
      </c>
      <c r="G16" s="472">
        <v>0</v>
      </c>
      <c r="H16" s="317">
        <v>0</v>
      </c>
      <c r="I16" s="317">
        <v>0</v>
      </c>
      <c r="J16" s="317">
        <v>87.299949999999995</v>
      </c>
      <c r="K16" s="317">
        <v>0</v>
      </c>
      <c r="L16" s="317">
        <v>0</v>
      </c>
      <c r="M16" s="317">
        <v>2559.39435</v>
      </c>
      <c r="N16" s="317">
        <v>0</v>
      </c>
      <c r="O16" s="317">
        <v>6147.6907300000003</v>
      </c>
      <c r="Q16" s="572"/>
    </row>
    <row r="17" spans="1:17" ht="34.5" customHeight="1">
      <c r="A17" s="317" t="s">
        <v>41</v>
      </c>
      <c r="B17" s="317">
        <v>0</v>
      </c>
      <c r="C17" s="472">
        <v>0</v>
      </c>
      <c r="D17" s="472">
        <v>0</v>
      </c>
      <c r="E17" s="472">
        <v>0</v>
      </c>
      <c r="F17" s="472">
        <v>0</v>
      </c>
      <c r="G17" s="472">
        <v>0</v>
      </c>
      <c r="H17" s="317">
        <v>0</v>
      </c>
      <c r="I17" s="317">
        <v>0</v>
      </c>
      <c r="J17" s="317">
        <v>0</v>
      </c>
      <c r="K17" s="317">
        <v>0</v>
      </c>
      <c r="L17" s="317">
        <v>0</v>
      </c>
      <c r="M17" s="317">
        <v>0</v>
      </c>
      <c r="N17" s="317">
        <v>0</v>
      </c>
      <c r="O17" s="317">
        <v>0</v>
      </c>
      <c r="Q17" s="572"/>
    </row>
    <row r="18" spans="1:17" ht="34.5" customHeight="1">
      <c r="A18" s="317" t="s">
        <v>42</v>
      </c>
      <c r="B18" s="317">
        <v>0</v>
      </c>
      <c r="C18" s="472">
        <v>0</v>
      </c>
      <c r="D18" s="472">
        <v>0</v>
      </c>
      <c r="E18" s="472">
        <v>0</v>
      </c>
      <c r="F18" s="472">
        <v>0</v>
      </c>
      <c r="G18" s="472">
        <v>0</v>
      </c>
      <c r="H18" s="317">
        <v>0</v>
      </c>
      <c r="I18" s="317">
        <v>0</v>
      </c>
      <c r="J18" s="317">
        <v>0</v>
      </c>
      <c r="K18" s="317">
        <v>0</v>
      </c>
      <c r="L18" s="317">
        <v>0</v>
      </c>
      <c r="M18" s="317">
        <v>0</v>
      </c>
      <c r="N18" s="317">
        <v>0</v>
      </c>
      <c r="O18" s="317">
        <v>0</v>
      </c>
      <c r="Q18" s="572"/>
    </row>
    <row r="19" spans="1:17" ht="34.5" customHeight="1">
      <c r="A19" s="317" t="s">
        <v>43</v>
      </c>
      <c r="B19" s="317">
        <v>0</v>
      </c>
      <c r="C19" s="472">
        <v>0</v>
      </c>
      <c r="D19" s="472">
        <v>0</v>
      </c>
      <c r="E19" s="472">
        <v>0</v>
      </c>
      <c r="F19" s="472">
        <v>0</v>
      </c>
      <c r="G19" s="472">
        <v>0</v>
      </c>
      <c r="H19" s="317">
        <v>0</v>
      </c>
      <c r="I19" s="317">
        <v>0</v>
      </c>
      <c r="J19" s="317">
        <v>0</v>
      </c>
      <c r="K19" s="317">
        <v>0</v>
      </c>
      <c r="L19" s="317">
        <v>0</v>
      </c>
      <c r="M19" s="317">
        <v>0</v>
      </c>
      <c r="N19" s="317">
        <v>0</v>
      </c>
      <c r="O19" s="317">
        <v>0</v>
      </c>
      <c r="Q19" s="572"/>
    </row>
    <row r="20" spans="1:17" ht="34.5" customHeight="1">
      <c r="A20" s="317" t="s">
        <v>24</v>
      </c>
      <c r="B20" s="317">
        <v>9780.6822699999993</v>
      </c>
      <c r="C20" s="472">
        <v>5486.64419</v>
      </c>
      <c r="D20" s="472">
        <v>3243.2896099999998</v>
      </c>
      <c r="E20" s="472">
        <v>9193.5551400000004</v>
      </c>
      <c r="F20" s="472">
        <v>12230.18777</v>
      </c>
      <c r="G20" s="472">
        <v>10642.276330000001</v>
      </c>
      <c r="H20" s="317">
        <v>4378.1893300000002</v>
      </c>
      <c r="I20" s="317">
        <v>9002.7347799999989</v>
      </c>
      <c r="J20" s="317">
        <v>17899.352480000001</v>
      </c>
      <c r="K20" s="317">
        <v>22130.582289999998</v>
      </c>
      <c r="L20" s="317">
        <v>19396.52288</v>
      </c>
      <c r="M20" s="317">
        <v>8250.5354800000005</v>
      </c>
      <c r="N20" s="317">
        <v>10477.10535</v>
      </c>
      <c r="O20" s="317">
        <v>526608.21126000001</v>
      </c>
      <c r="Q20" s="572"/>
    </row>
    <row r="21" spans="1:17" ht="34.5" customHeight="1">
      <c r="A21" s="317" t="s">
        <v>25</v>
      </c>
      <c r="B21" s="317">
        <v>7944.0812999999998</v>
      </c>
      <c r="C21" s="472">
        <v>0</v>
      </c>
      <c r="D21" s="472">
        <v>0</v>
      </c>
      <c r="E21" s="472">
        <v>6813.4708300000002</v>
      </c>
      <c r="F21" s="472">
        <v>0</v>
      </c>
      <c r="G21" s="472">
        <v>12904.625330000001</v>
      </c>
      <c r="H21" s="317">
        <v>0</v>
      </c>
      <c r="I21" s="317">
        <v>10276.44686</v>
      </c>
      <c r="J21" s="317">
        <v>7816.7777000000006</v>
      </c>
      <c r="K21" s="317">
        <v>12839.7878</v>
      </c>
      <c r="L21" s="317">
        <v>2009.81927</v>
      </c>
      <c r="M21" s="317">
        <v>0</v>
      </c>
      <c r="N21" s="317">
        <v>150.20439000000002</v>
      </c>
      <c r="O21" s="317">
        <v>526369.93148000003</v>
      </c>
      <c r="Q21" s="572"/>
    </row>
    <row r="22" spans="1:17" ht="34.5" customHeight="1">
      <c r="A22" s="317" t="s">
        <v>26</v>
      </c>
      <c r="B22" s="317">
        <v>0</v>
      </c>
      <c r="C22" s="472">
        <v>11483.86109</v>
      </c>
      <c r="D22" s="472">
        <v>5313.3668499999994</v>
      </c>
      <c r="E22" s="472">
        <v>0</v>
      </c>
      <c r="F22" s="472">
        <v>0</v>
      </c>
      <c r="G22" s="472">
        <v>0</v>
      </c>
      <c r="H22" s="317">
        <v>6394.4234500000002</v>
      </c>
      <c r="I22" s="317">
        <v>0</v>
      </c>
      <c r="J22" s="317">
        <v>1708.54108</v>
      </c>
      <c r="K22" s="317">
        <v>0</v>
      </c>
      <c r="L22" s="317">
        <v>0</v>
      </c>
      <c r="M22" s="317">
        <v>81317.221730000005</v>
      </c>
      <c r="N22" s="317">
        <v>15448.183640000001</v>
      </c>
      <c r="O22" s="317">
        <v>499774.14532000001</v>
      </c>
      <c r="Q22" s="572"/>
    </row>
    <row r="23" spans="1:17" ht="34.5" customHeight="1">
      <c r="A23" s="317" t="s">
        <v>27</v>
      </c>
      <c r="B23" s="317">
        <v>0</v>
      </c>
      <c r="C23" s="472">
        <v>0</v>
      </c>
      <c r="D23" s="472">
        <v>0</v>
      </c>
      <c r="E23" s="472">
        <v>0</v>
      </c>
      <c r="F23" s="472">
        <v>0</v>
      </c>
      <c r="G23" s="472">
        <v>0</v>
      </c>
      <c r="H23" s="317">
        <v>0</v>
      </c>
      <c r="I23" s="317">
        <v>0</v>
      </c>
      <c r="J23" s="317">
        <v>0</v>
      </c>
      <c r="K23" s="317">
        <v>0</v>
      </c>
      <c r="L23" s="317">
        <v>0</v>
      </c>
      <c r="M23" s="317">
        <v>0</v>
      </c>
      <c r="N23" s="317">
        <v>0</v>
      </c>
      <c r="O23" s="317">
        <v>0</v>
      </c>
      <c r="Q23" s="572"/>
    </row>
    <row r="24" spans="1:17" ht="34.5" customHeight="1">
      <c r="A24" s="317" t="s">
        <v>28</v>
      </c>
      <c r="B24" s="317">
        <v>0</v>
      </c>
      <c r="C24" s="472">
        <v>0</v>
      </c>
      <c r="D24" s="472">
        <v>0</v>
      </c>
      <c r="E24" s="472">
        <v>0</v>
      </c>
      <c r="F24" s="472">
        <v>0</v>
      </c>
      <c r="G24" s="472">
        <v>0</v>
      </c>
      <c r="H24" s="317">
        <v>0</v>
      </c>
      <c r="I24" s="317">
        <v>0</v>
      </c>
      <c r="J24" s="317">
        <v>0</v>
      </c>
      <c r="K24" s="317">
        <v>0</v>
      </c>
      <c r="L24" s="317">
        <v>0</v>
      </c>
      <c r="M24" s="317">
        <v>0</v>
      </c>
      <c r="N24" s="317">
        <v>0</v>
      </c>
      <c r="O24" s="317">
        <v>0</v>
      </c>
      <c r="Q24" s="572"/>
    </row>
    <row r="25" spans="1:17" ht="34.5" customHeight="1">
      <c r="A25" s="317" t="s">
        <v>29</v>
      </c>
      <c r="B25" s="317">
        <v>0</v>
      </c>
      <c r="C25" s="472">
        <v>0</v>
      </c>
      <c r="D25" s="472">
        <v>0</v>
      </c>
      <c r="E25" s="472">
        <v>0</v>
      </c>
      <c r="F25" s="472">
        <v>0</v>
      </c>
      <c r="G25" s="472">
        <v>0</v>
      </c>
      <c r="H25" s="317">
        <v>0</v>
      </c>
      <c r="I25" s="317">
        <v>0</v>
      </c>
      <c r="J25" s="317">
        <v>0</v>
      </c>
      <c r="K25" s="317">
        <v>0</v>
      </c>
      <c r="L25" s="317">
        <v>0</v>
      </c>
      <c r="M25" s="317">
        <v>0</v>
      </c>
      <c r="N25" s="317">
        <v>0</v>
      </c>
      <c r="O25" s="317">
        <v>0</v>
      </c>
      <c r="Q25" s="572"/>
    </row>
    <row r="26" spans="1:17" ht="34.5" customHeight="1">
      <c r="A26" s="317" t="s">
        <v>30</v>
      </c>
      <c r="B26" s="317">
        <v>0</v>
      </c>
      <c r="C26" s="472">
        <v>0</v>
      </c>
      <c r="D26" s="472">
        <v>0</v>
      </c>
      <c r="E26" s="472">
        <v>0</v>
      </c>
      <c r="F26" s="472">
        <v>0</v>
      </c>
      <c r="G26" s="472">
        <v>0</v>
      </c>
      <c r="H26" s="317">
        <v>0</v>
      </c>
      <c r="I26" s="317">
        <v>0</v>
      </c>
      <c r="J26" s="317">
        <v>0</v>
      </c>
      <c r="K26" s="317">
        <v>0</v>
      </c>
      <c r="L26" s="317">
        <v>0</v>
      </c>
      <c r="M26" s="317">
        <v>0</v>
      </c>
      <c r="N26" s="317">
        <v>0</v>
      </c>
      <c r="O26" s="317">
        <v>0</v>
      </c>
      <c r="Q26" s="572"/>
    </row>
    <row r="27" spans="1:17" ht="34.5" customHeight="1">
      <c r="A27" s="317" t="s">
        <v>31</v>
      </c>
      <c r="B27" s="317">
        <v>16413.135119999999</v>
      </c>
      <c r="C27" s="472">
        <v>10555.48775</v>
      </c>
      <c r="D27" s="472">
        <v>45</v>
      </c>
      <c r="E27" s="472">
        <v>49.109859999999998</v>
      </c>
      <c r="F27" s="472">
        <v>472.80212</v>
      </c>
      <c r="G27" s="472">
        <v>1374.20235</v>
      </c>
      <c r="H27" s="317">
        <v>0</v>
      </c>
      <c r="I27" s="317">
        <v>0</v>
      </c>
      <c r="J27" s="317">
        <v>146.6156</v>
      </c>
      <c r="K27" s="317">
        <v>1352.1913400000001</v>
      </c>
      <c r="L27" s="317">
        <v>915.68137000000002</v>
      </c>
      <c r="M27" s="317">
        <v>762.46096999999997</v>
      </c>
      <c r="N27" s="317">
        <v>301.98962</v>
      </c>
      <c r="O27" s="317">
        <v>60017.185429999998</v>
      </c>
      <c r="Q27" s="572"/>
    </row>
    <row r="28" spans="1:17" ht="34.5" customHeight="1">
      <c r="A28" s="317" t="s">
        <v>259</v>
      </c>
      <c r="B28" s="317">
        <v>0</v>
      </c>
      <c r="C28" s="472">
        <v>8622.5706499999997</v>
      </c>
      <c r="D28" s="472">
        <v>0</v>
      </c>
      <c r="E28" s="472">
        <v>223.68697</v>
      </c>
      <c r="F28" s="472">
        <v>0</v>
      </c>
      <c r="G28" s="472">
        <v>0</v>
      </c>
      <c r="H28" s="317">
        <v>0</v>
      </c>
      <c r="I28" s="317">
        <v>0</v>
      </c>
      <c r="J28" s="317">
        <v>157.29866000000001</v>
      </c>
      <c r="K28" s="317">
        <v>0</v>
      </c>
      <c r="L28" s="317">
        <v>166.49439999999998</v>
      </c>
      <c r="M28" s="317">
        <v>11098.64158</v>
      </c>
      <c r="N28" s="317">
        <v>639.33245999999997</v>
      </c>
      <c r="O28" s="317">
        <v>29407.095089999999</v>
      </c>
      <c r="Q28" s="572"/>
    </row>
    <row r="29" spans="1:17" ht="34.5" customHeight="1">
      <c r="A29" s="317" t="s">
        <v>33</v>
      </c>
      <c r="B29" s="317">
        <v>7112.42191</v>
      </c>
      <c r="C29" s="472">
        <v>0</v>
      </c>
      <c r="D29" s="472">
        <v>0</v>
      </c>
      <c r="E29" s="472">
        <v>0</v>
      </c>
      <c r="F29" s="472">
        <v>0</v>
      </c>
      <c r="G29" s="472">
        <v>1595.8152500000001</v>
      </c>
      <c r="H29" s="317">
        <v>0</v>
      </c>
      <c r="I29" s="317">
        <v>0</v>
      </c>
      <c r="J29" s="317">
        <v>0</v>
      </c>
      <c r="K29" s="317">
        <v>0</v>
      </c>
      <c r="L29" s="317">
        <v>0</v>
      </c>
      <c r="M29" s="317">
        <v>0</v>
      </c>
      <c r="N29" s="317">
        <v>0</v>
      </c>
      <c r="O29" s="317">
        <v>9252.0421099999985</v>
      </c>
      <c r="Q29" s="572"/>
    </row>
    <row r="30" spans="1:17" ht="34.5" customHeight="1">
      <c r="A30" s="317" t="s">
        <v>20</v>
      </c>
      <c r="B30" s="317">
        <v>21176.157030000002</v>
      </c>
      <c r="C30" s="472">
        <v>14381.003630000001</v>
      </c>
      <c r="D30" s="472">
        <v>11180.683570000001</v>
      </c>
      <c r="E30" s="472">
        <v>18033.130649999999</v>
      </c>
      <c r="F30" s="472">
        <v>8570.6454000000012</v>
      </c>
      <c r="G30" s="472">
        <v>7444.5757300000005</v>
      </c>
      <c r="H30" s="317">
        <v>71531.787360000002</v>
      </c>
      <c r="I30" s="317">
        <v>46967.892270000004</v>
      </c>
      <c r="J30" s="317">
        <v>9916.1452799999988</v>
      </c>
      <c r="K30" s="317">
        <v>16289.731400000001</v>
      </c>
      <c r="L30" s="317">
        <v>4135.4603500000003</v>
      </c>
      <c r="M30" s="317">
        <v>45114.499619999995</v>
      </c>
      <c r="N30" s="317">
        <v>20523.017309999999</v>
      </c>
      <c r="O30" s="317">
        <v>838116.23325000005</v>
      </c>
      <c r="Q30" s="572"/>
    </row>
    <row r="31" spans="1:17" ht="34.5" customHeight="1">
      <c r="A31" s="317" t="s">
        <v>21</v>
      </c>
      <c r="B31" s="317">
        <v>646.04962</v>
      </c>
      <c r="C31" s="472">
        <v>29.14725</v>
      </c>
      <c r="D31" s="472">
        <v>48.579250000000002</v>
      </c>
      <c r="E31" s="472">
        <v>1363.6120700000001</v>
      </c>
      <c r="F31" s="472">
        <v>2030.8961200000001</v>
      </c>
      <c r="G31" s="472">
        <v>828.68124</v>
      </c>
      <c r="H31" s="317">
        <v>0</v>
      </c>
      <c r="I31" s="317">
        <v>0</v>
      </c>
      <c r="J31" s="317">
        <v>321.33807000000002</v>
      </c>
      <c r="K31" s="317">
        <v>61.54054</v>
      </c>
      <c r="L31" s="317">
        <v>185.89261999999999</v>
      </c>
      <c r="M31" s="317">
        <v>286.37380999999999</v>
      </c>
      <c r="N31" s="317">
        <v>1445.9066200000002</v>
      </c>
      <c r="O31" s="317">
        <v>26919.350670000003</v>
      </c>
      <c r="Q31" s="572"/>
    </row>
    <row r="32" spans="1:17" ht="34.5" customHeight="1">
      <c r="A32" s="317" t="s">
        <v>260</v>
      </c>
      <c r="B32" s="317">
        <v>0</v>
      </c>
      <c r="C32" s="472">
        <v>0</v>
      </c>
      <c r="D32" s="472">
        <v>0</v>
      </c>
      <c r="E32" s="472">
        <v>0</v>
      </c>
      <c r="F32" s="472">
        <v>0</v>
      </c>
      <c r="G32" s="472">
        <v>0</v>
      </c>
      <c r="H32" s="317">
        <v>506.02303999999998</v>
      </c>
      <c r="I32" s="317">
        <v>0</v>
      </c>
      <c r="J32" s="317">
        <v>0</v>
      </c>
      <c r="K32" s="317">
        <v>0</v>
      </c>
      <c r="L32" s="317">
        <v>0</v>
      </c>
      <c r="M32" s="317">
        <v>0</v>
      </c>
      <c r="N32" s="317">
        <v>124.08453</v>
      </c>
      <c r="O32" s="317">
        <v>630.1075699999999</v>
      </c>
      <c r="Q32" s="572"/>
    </row>
    <row r="33" spans="1:17" ht="34.5" customHeight="1">
      <c r="A33" s="317" t="s">
        <v>261</v>
      </c>
      <c r="B33" s="317">
        <v>664.06921</v>
      </c>
      <c r="C33" s="472">
        <v>0</v>
      </c>
      <c r="D33" s="472">
        <v>1396.85592</v>
      </c>
      <c r="E33" s="472">
        <v>0</v>
      </c>
      <c r="F33" s="472">
        <v>1276.08149</v>
      </c>
      <c r="G33" s="472">
        <v>98.805840000000003</v>
      </c>
      <c r="H33" s="317">
        <v>11772.12192</v>
      </c>
      <c r="I33" s="317">
        <v>3408.3359999999998</v>
      </c>
      <c r="J33" s="317">
        <v>202.93165999999999</v>
      </c>
      <c r="K33" s="317">
        <v>5759.2976100000005</v>
      </c>
      <c r="L33" s="317">
        <v>130.29361</v>
      </c>
      <c r="M33" s="317">
        <v>447.72640000000001</v>
      </c>
      <c r="N33" s="317">
        <v>0</v>
      </c>
      <c r="O33" s="317">
        <v>37492.745369999997</v>
      </c>
      <c r="Q33" s="572"/>
    </row>
    <row r="34" spans="1:17" ht="60" customHeight="1">
      <c r="A34" s="318" t="s">
        <v>23</v>
      </c>
      <c r="B34" s="480">
        <v>0</v>
      </c>
      <c r="C34" s="472">
        <v>0</v>
      </c>
      <c r="D34" s="472">
        <v>0</v>
      </c>
      <c r="E34" s="472">
        <v>0</v>
      </c>
      <c r="F34" s="472">
        <v>60.098399999999998</v>
      </c>
      <c r="G34" s="472">
        <v>0</v>
      </c>
      <c r="H34" s="317">
        <v>227.13878</v>
      </c>
      <c r="I34" s="317">
        <v>0</v>
      </c>
      <c r="J34" s="317">
        <v>0</v>
      </c>
      <c r="K34" s="317">
        <v>0</v>
      </c>
      <c r="L34" s="317">
        <v>0</v>
      </c>
      <c r="M34" s="317">
        <v>212.03448</v>
      </c>
      <c r="N34" s="317">
        <v>0</v>
      </c>
      <c r="O34" s="317">
        <v>758.08533</v>
      </c>
      <c r="Q34" s="572"/>
    </row>
    <row r="35" spans="1:17" ht="34.5" customHeight="1">
      <c r="A35" s="317" t="s">
        <v>34</v>
      </c>
      <c r="B35" s="317">
        <v>7372.1469800000004</v>
      </c>
      <c r="C35" s="472">
        <v>6627.0185899999997</v>
      </c>
      <c r="D35" s="472">
        <v>22725.77781</v>
      </c>
      <c r="E35" s="472">
        <v>16330.764730000001</v>
      </c>
      <c r="F35" s="472">
        <v>78286.497380000001</v>
      </c>
      <c r="G35" s="472">
        <v>11024.95383</v>
      </c>
      <c r="H35" s="317">
        <v>27342.006969999999</v>
      </c>
      <c r="I35" s="317">
        <v>73636.482709999997</v>
      </c>
      <c r="J35" s="317">
        <v>45413.48401</v>
      </c>
      <c r="K35" s="317">
        <v>50530.682380000006</v>
      </c>
      <c r="L35" s="317">
        <v>46139.930789999999</v>
      </c>
      <c r="M35" s="317">
        <v>35786.007119999995</v>
      </c>
      <c r="N35" s="317">
        <v>6313.5460199999998</v>
      </c>
      <c r="O35" s="317">
        <v>1227487.5312099999</v>
      </c>
      <c r="Q35" s="572"/>
    </row>
    <row r="36" spans="1:17" ht="34.5" customHeight="1">
      <c r="A36" s="317" t="s">
        <v>35</v>
      </c>
      <c r="B36" s="317">
        <v>14002.753710000001</v>
      </c>
      <c r="C36" s="472">
        <v>0</v>
      </c>
      <c r="D36" s="472">
        <v>0</v>
      </c>
      <c r="E36" s="472">
        <v>16419.257519999999</v>
      </c>
      <c r="F36" s="472">
        <v>0</v>
      </c>
      <c r="G36" s="472">
        <v>6368.1999299999998</v>
      </c>
      <c r="H36" s="317">
        <v>365.04951</v>
      </c>
      <c r="I36" s="317">
        <v>17432.10831</v>
      </c>
      <c r="J36" s="317">
        <v>7639.9549999999999</v>
      </c>
      <c r="K36" s="317">
        <v>8956.1006400000006</v>
      </c>
      <c r="L36" s="317">
        <v>1587.2360100000001</v>
      </c>
      <c r="M36" s="317">
        <v>188.51919000000001</v>
      </c>
      <c r="N36" s="317">
        <v>620.53810999999996</v>
      </c>
      <c r="O36" s="317">
        <v>187142.41099</v>
      </c>
      <c r="Q36" s="572"/>
    </row>
    <row r="37" spans="1:17" s="200" customFormat="1" ht="51" customHeight="1">
      <c r="A37" s="319" t="s">
        <v>36</v>
      </c>
      <c r="B37" s="319">
        <v>0</v>
      </c>
      <c r="C37" s="473">
        <v>8099.0589</v>
      </c>
      <c r="D37" s="473">
        <v>5307.0145899999998</v>
      </c>
      <c r="E37" s="473">
        <v>8.9534099999999999</v>
      </c>
      <c r="F37" s="473">
        <v>0</v>
      </c>
      <c r="G37" s="473">
        <v>0</v>
      </c>
      <c r="H37" s="319">
        <v>14030.57352</v>
      </c>
      <c r="I37" s="319">
        <v>0</v>
      </c>
      <c r="J37" s="319">
        <v>1040.28367</v>
      </c>
      <c r="K37" s="319">
        <v>0</v>
      </c>
      <c r="L37" s="319">
        <v>0</v>
      </c>
      <c r="M37" s="319">
        <v>19745.048699999999</v>
      </c>
      <c r="N37" s="319">
        <v>14611.298550000001</v>
      </c>
      <c r="O37" s="317">
        <v>279135.84000999999</v>
      </c>
    </row>
    <row r="38" spans="1:17" s="200" customFormat="1" ht="24" customHeight="1">
      <c r="A38" s="474" t="s">
        <v>236</v>
      </c>
      <c r="B38" s="475">
        <v>85111.49715000001</v>
      </c>
      <c r="C38" s="475">
        <v>65284.792050000004</v>
      </c>
      <c r="D38" s="475">
        <v>49260.567599999995</v>
      </c>
      <c r="E38" s="475">
        <v>68435.541180000015</v>
      </c>
      <c r="F38" s="475">
        <v>102927.20868000001</v>
      </c>
      <c r="G38" s="475">
        <v>52282.135830000007</v>
      </c>
      <c r="H38" s="475">
        <v>138216.96867999999</v>
      </c>
      <c r="I38" s="475">
        <v>160724.00093000001</v>
      </c>
      <c r="J38" s="475">
        <v>94493.303200000009</v>
      </c>
      <c r="K38" s="475">
        <v>117919.914</v>
      </c>
      <c r="L38" s="475">
        <v>74667.331299999991</v>
      </c>
      <c r="M38" s="475">
        <v>227784.80563000002</v>
      </c>
      <c r="N38" s="475">
        <v>70655.206600000005</v>
      </c>
      <c r="O38" s="475">
        <v>4675529.17148</v>
      </c>
    </row>
    <row r="39" spans="1:17" s="179" customFormat="1" ht="67.5" customHeight="1">
      <c r="A39" s="476" t="s">
        <v>289</v>
      </c>
      <c r="B39" s="477">
        <v>1.8203607341211105E-2</v>
      </c>
      <c r="C39" s="477">
        <v>1.3963080895361978E-2</v>
      </c>
      <c r="D39" s="477">
        <v>1.0535827238653924E-2</v>
      </c>
      <c r="E39" s="477">
        <v>1.4636961650768037E-2</v>
      </c>
      <c r="F39" s="477">
        <v>2.2014023419603488E-2</v>
      </c>
      <c r="G39" s="477">
        <v>1.1182078843377323E-2</v>
      </c>
      <c r="H39" s="477">
        <v>2.9561780840359628E-2</v>
      </c>
      <c r="I39" s="477">
        <v>3.437557440778926E-2</v>
      </c>
      <c r="J39" s="477">
        <v>2.0210183646461762E-2</v>
      </c>
      <c r="K39" s="477">
        <v>2.5220656245563203E-2</v>
      </c>
      <c r="L39" s="477">
        <v>1.5969814017086897E-2</v>
      </c>
      <c r="M39" s="477">
        <v>4.8718508060959571E-2</v>
      </c>
      <c r="N39" s="477">
        <v>1.5111702656243868E-2</v>
      </c>
      <c r="O39" s="477">
        <v>1</v>
      </c>
    </row>
    <row r="40" spans="1:17" ht="14.25" customHeight="1" thickBot="1">
      <c r="A40" s="205"/>
      <c r="B40" s="206"/>
      <c r="C40" s="207"/>
      <c r="D40" s="207"/>
      <c r="E40" s="207"/>
      <c r="F40" s="207"/>
      <c r="G40" s="207"/>
      <c r="H40" s="208"/>
      <c r="I40" s="208"/>
      <c r="J40" s="208"/>
      <c r="K40" s="208"/>
      <c r="L40" s="208"/>
      <c r="M40" s="208"/>
      <c r="N40" s="208"/>
      <c r="O40" s="208"/>
      <c r="Q40" s="572"/>
    </row>
    <row r="41" spans="1:17" ht="15" customHeight="1" thickTop="1">
      <c r="A41" s="216" t="s">
        <v>338</v>
      </c>
      <c r="B41" s="179"/>
      <c r="C41" s="211"/>
      <c r="D41" s="211"/>
      <c r="E41" s="211"/>
      <c r="F41" s="211"/>
      <c r="G41" s="211"/>
      <c r="H41" s="212"/>
      <c r="I41" s="212"/>
      <c r="J41" s="212"/>
      <c r="K41" s="212"/>
      <c r="L41" s="212"/>
      <c r="M41" s="212"/>
      <c r="N41" s="212"/>
      <c r="O41" s="212"/>
      <c r="Q41" s="572"/>
    </row>
    <row r="42" spans="1:17" ht="9" customHeight="1"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Q42" s="572"/>
    </row>
    <row r="43" spans="1:17" ht="9" customHeight="1">
      <c r="A43" s="22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Q43" s="572"/>
    </row>
    <row r="44" spans="1:17" ht="9" customHeight="1">
      <c r="A44" s="188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Q44" s="572"/>
    </row>
    <row r="45" spans="1:17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Q45" s="572"/>
    </row>
    <row r="46" spans="1:17" ht="9" customHeight="1">
      <c r="A46" s="22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Q46" s="572"/>
    </row>
    <row r="47" spans="1:17" ht="9" customHeight="1">
      <c r="A47" s="22"/>
      <c r="B47" s="215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Q47" s="572"/>
    </row>
    <row r="48" spans="1:17" ht="9" customHeight="1">
      <c r="A48" s="22"/>
      <c r="B48" s="215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Q48" s="572"/>
    </row>
    <row r="49" spans="1:17" ht="9" customHeight="1">
      <c r="A49" s="22"/>
      <c r="B49" s="215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Q49" s="572"/>
    </row>
    <row r="50" spans="1:17" ht="9" customHeight="1">
      <c r="A50" s="185"/>
      <c r="B50" s="215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Q50" s="572"/>
    </row>
    <row r="51" spans="1:17" ht="9" customHeight="1">
      <c r="A51" s="22"/>
      <c r="B51" s="21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Q51" s="572"/>
    </row>
    <row r="52" spans="1:17" ht="9" customHeight="1">
      <c r="A52" s="22"/>
      <c r="B52" s="21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Q52" s="572"/>
    </row>
    <row r="53" spans="1:17" ht="9" customHeight="1">
      <c r="A53" s="22"/>
      <c r="B53" s="215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Q53" s="572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Q54" s="572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Q55" s="572"/>
    </row>
    <row r="56" spans="1:17" ht="9" customHeight="1">
      <c r="A56" s="185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Q56" s="572"/>
    </row>
    <row r="57" spans="1:17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Q57" s="572"/>
    </row>
    <row r="58" spans="1:17" ht="9" customHeight="1">
      <c r="A58" s="22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Q58" s="572"/>
    </row>
    <row r="59" spans="1:17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Q59" s="572"/>
    </row>
    <row r="60" spans="1:17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Q60" s="572"/>
    </row>
    <row r="61" spans="1:17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Q61" s="572"/>
    </row>
    <row r="62" spans="1:17" ht="9" customHeight="1">
      <c r="A62" s="185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Q62" s="572"/>
    </row>
    <row r="63" spans="1:17" ht="9" customHeight="1">
      <c r="A63" s="22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Q63" s="572"/>
    </row>
    <row r="64" spans="1:17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Q64" s="572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Q65" s="572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Q66" s="572"/>
    </row>
    <row r="67" spans="1:17" ht="9" customHeight="1">
      <c r="A67" s="185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Q67" s="572"/>
    </row>
    <row r="68" spans="1:17" ht="9" customHeight="1">
      <c r="A68" s="186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Q68" s="572"/>
    </row>
    <row r="69" spans="1:17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Q69" s="572"/>
    </row>
    <row r="70" spans="1:17" ht="9" customHeight="1">
      <c r="A70" s="186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Q70" s="572"/>
    </row>
    <row r="71" spans="1:17" ht="9" customHeight="1">
      <c r="A71" s="186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Q71" s="572"/>
    </row>
    <row r="72" spans="1:17" ht="9" customHeight="1">
      <c r="A72" s="187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Q72" s="572"/>
    </row>
    <row r="73" spans="1:17" ht="9" customHeight="1">
      <c r="A73" s="187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Q73" s="572"/>
    </row>
    <row r="74" spans="1:17" ht="9" customHeight="1">
      <c r="A74" s="188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Q74" s="572"/>
    </row>
    <row r="75" spans="1:17" ht="9" customHeight="1">
      <c r="A75" s="22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Q75" s="572"/>
    </row>
    <row r="76" spans="1:17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Q76" s="572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Q77" s="572"/>
    </row>
    <row r="78" spans="1:17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Q78" s="572"/>
    </row>
    <row r="79" spans="1:17" ht="9" customHeight="1">
      <c r="A79" s="186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23"/>
      <c r="Q79" s="572"/>
    </row>
    <row r="80" spans="1:17" ht="9" customHeight="1">
      <c r="A80" s="188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23"/>
      <c r="Q80" s="572"/>
    </row>
    <row r="81" spans="1:17" ht="9" customHeight="1">
      <c r="A81" s="22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23"/>
      <c r="Q81" s="572"/>
    </row>
    <row r="82" spans="1:17" ht="9" customHeight="1">
      <c r="A82" s="22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23"/>
      <c r="Q82" s="572"/>
    </row>
    <row r="83" spans="1:17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23"/>
      <c r="Q83" s="572"/>
    </row>
    <row r="84" spans="1:17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23"/>
      <c r="Q84" s="572"/>
    </row>
    <row r="85" spans="1:17" ht="9" customHeight="1">
      <c r="A85" s="186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23"/>
      <c r="Q85" s="572"/>
    </row>
    <row r="86" spans="1:17" ht="9" customHeight="1">
      <c r="A86" s="188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23"/>
      <c r="Q86" s="572"/>
    </row>
    <row r="87" spans="1:17" ht="9" customHeight="1">
      <c r="A87" s="22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23"/>
      <c r="Q87" s="572"/>
    </row>
    <row r="88" spans="1:17" ht="9" customHeight="1">
      <c r="A88" s="22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23"/>
      <c r="Q88" s="572"/>
    </row>
    <row r="89" spans="1:17" ht="9" customHeight="1">
      <c r="A89" s="22"/>
      <c r="C89" s="48"/>
      <c r="D89" s="48"/>
      <c r="E89" s="48"/>
      <c r="F89" s="48"/>
      <c r="G89" s="48"/>
      <c r="Q89" s="572"/>
    </row>
    <row r="90" spans="1:17" ht="9" customHeight="1">
      <c r="A90" s="22"/>
      <c r="C90" s="48"/>
      <c r="D90" s="48"/>
      <c r="E90" s="48"/>
      <c r="F90" s="48"/>
      <c r="G90" s="48"/>
      <c r="Q90" s="572"/>
    </row>
    <row r="91" spans="1:17" ht="9" customHeight="1">
      <c r="A91" s="22"/>
      <c r="C91" s="48"/>
      <c r="D91" s="48"/>
      <c r="E91" s="48"/>
      <c r="F91" s="48"/>
      <c r="G91" s="48"/>
      <c r="Q91" s="572"/>
    </row>
    <row r="92" spans="1:17" ht="9" customHeight="1">
      <c r="A92" s="22"/>
      <c r="C92" s="48"/>
      <c r="D92" s="48"/>
      <c r="E92" s="48"/>
      <c r="F92" s="48"/>
      <c r="G92" s="48"/>
      <c r="Q92" s="572"/>
    </row>
    <row r="93" spans="1:17" ht="9" customHeight="1">
      <c r="A93" s="22"/>
      <c r="C93" s="48"/>
      <c r="D93" s="48"/>
      <c r="E93" s="48"/>
      <c r="F93" s="48"/>
      <c r="G93" s="48"/>
      <c r="Q93" s="572"/>
    </row>
    <row r="94" spans="1:17" ht="9" customHeight="1">
      <c r="A94" s="22"/>
      <c r="C94" s="48"/>
      <c r="D94" s="48"/>
      <c r="E94" s="48"/>
      <c r="F94" s="48"/>
      <c r="G94" s="48"/>
      <c r="Q94" s="572"/>
    </row>
    <row r="95" spans="1:17" ht="9" customHeight="1">
      <c r="A95" s="186"/>
      <c r="C95" s="48"/>
      <c r="D95" s="48"/>
      <c r="E95" s="48"/>
      <c r="F95" s="48"/>
      <c r="G95" s="48"/>
      <c r="Q95" s="572"/>
    </row>
    <row r="96" spans="1:17" ht="9" customHeight="1">
      <c r="A96" s="188"/>
      <c r="C96" s="48"/>
      <c r="D96" s="48"/>
      <c r="E96" s="48"/>
      <c r="F96" s="48"/>
      <c r="G96" s="48"/>
      <c r="Q96" s="572"/>
    </row>
    <row r="97" spans="1:17" ht="9" customHeight="1">
      <c r="A97" s="22"/>
      <c r="C97" s="48"/>
      <c r="D97" s="48"/>
      <c r="E97" s="48"/>
      <c r="F97" s="48"/>
      <c r="G97" s="48"/>
      <c r="Q97" s="572"/>
    </row>
    <row r="98" spans="1:17" ht="9" customHeight="1">
      <c r="A98" s="22"/>
      <c r="C98" s="48"/>
      <c r="D98" s="48"/>
      <c r="E98" s="48"/>
      <c r="F98" s="48"/>
      <c r="G98" s="48"/>
      <c r="Q98" s="572"/>
    </row>
    <row r="99" spans="1:17" ht="9" customHeight="1">
      <c r="A99" s="22"/>
      <c r="C99" s="48"/>
      <c r="D99" s="48"/>
      <c r="E99" s="48"/>
      <c r="F99" s="48"/>
      <c r="G99" s="48"/>
      <c r="Q99" s="572"/>
    </row>
    <row r="100" spans="1:17" ht="9" customHeight="1">
      <c r="A100" s="22"/>
      <c r="C100" s="48"/>
      <c r="D100" s="48"/>
      <c r="E100" s="48"/>
      <c r="F100" s="48"/>
      <c r="G100" s="48"/>
      <c r="Q100" s="572"/>
    </row>
    <row r="101" spans="1:17" ht="9" customHeight="1">
      <c r="A101" s="22"/>
      <c r="C101" s="48"/>
      <c r="D101" s="48"/>
      <c r="E101" s="48"/>
      <c r="F101" s="48"/>
      <c r="G101" s="48"/>
      <c r="Q101" s="572"/>
    </row>
    <row r="102" spans="1:17" ht="9" customHeight="1">
      <c r="A102" s="22"/>
      <c r="C102" s="48"/>
      <c r="D102" s="48"/>
      <c r="E102" s="48"/>
      <c r="F102" s="48"/>
      <c r="G102" s="48"/>
      <c r="Q102" s="572"/>
    </row>
    <row r="103" spans="1:17" ht="9" customHeight="1">
      <c r="A103" s="22"/>
      <c r="C103" s="48"/>
      <c r="D103" s="48"/>
      <c r="E103" s="48"/>
      <c r="F103" s="48"/>
      <c r="G103" s="48"/>
      <c r="Q103" s="572"/>
    </row>
    <row r="104" spans="1:17" ht="9" customHeight="1">
      <c r="A104" s="22"/>
      <c r="C104" s="48"/>
      <c r="D104" s="48"/>
      <c r="E104" s="48"/>
      <c r="F104" s="48"/>
      <c r="G104" s="48"/>
      <c r="Q104" s="572"/>
    </row>
    <row r="105" spans="1:17" ht="9" customHeight="1">
      <c r="A105" s="22"/>
      <c r="C105" s="48"/>
      <c r="D105" s="48"/>
      <c r="E105" s="48"/>
      <c r="F105" s="48"/>
      <c r="G105" s="48"/>
      <c r="Q105" s="572"/>
    </row>
    <row r="106" spans="1:17" ht="9" customHeight="1">
      <c r="A106" s="188"/>
      <c r="C106" s="48"/>
      <c r="D106" s="48"/>
      <c r="E106" s="48"/>
      <c r="F106" s="48"/>
      <c r="G106" s="48"/>
      <c r="Q106" s="572"/>
    </row>
    <row r="107" spans="1:17" ht="9" customHeight="1">
      <c r="A107" s="22"/>
      <c r="C107" s="48"/>
      <c r="D107" s="48"/>
      <c r="E107" s="48"/>
      <c r="F107" s="48"/>
      <c r="G107" s="48"/>
      <c r="Q107" s="572"/>
    </row>
    <row r="108" spans="1:17" ht="9" customHeight="1">
      <c r="A108" s="22"/>
      <c r="C108" s="48"/>
      <c r="D108" s="48"/>
      <c r="E108" s="48"/>
      <c r="F108" s="48"/>
      <c r="G108" s="48"/>
      <c r="Q108" s="572"/>
    </row>
    <row r="109" spans="1:17" ht="9" customHeight="1">
      <c r="A109" s="22"/>
      <c r="C109" s="48"/>
      <c r="D109" s="48"/>
      <c r="E109" s="48"/>
      <c r="F109" s="48"/>
      <c r="G109" s="48"/>
      <c r="Q109" s="572"/>
    </row>
    <row r="110" spans="1:17">
      <c r="A110" s="189"/>
      <c r="C110" s="48"/>
      <c r="D110" s="48"/>
      <c r="E110" s="48"/>
      <c r="F110" s="48"/>
      <c r="G110" s="48"/>
      <c r="Q110" s="572"/>
    </row>
    <row r="111" spans="1:17">
      <c r="A111" s="189"/>
      <c r="C111" s="48"/>
      <c r="D111" s="48"/>
      <c r="E111" s="48"/>
      <c r="F111" s="48"/>
      <c r="G111" s="48"/>
      <c r="Q111" s="572"/>
    </row>
    <row r="112" spans="1:17">
      <c r="A112" s="189"/>
      <c r="C112" s="48"/>
      <c r="D112" s="48"/>
      <c r="E112" s="48"/>
      <c r="F112" s="48"/>
      <c r="G112" s="48"/>
      <c r="Q112" s="572"/>
    </row>
    <row r="113" spans="1:17">
      <c r="A113" s="189"/>
      <c r="C113" s="48"/>
      <c r="D113" s="48"/>
      <c r="E113" s="48"/>
      <c r="F113" s="48"/>
      <c r="G113" s="48"/>
      <c r="Q113" s="572"/>
    </row>
    <row r="114" spans="1:17">
      <c r="A114" s="189"/>
      <c r="C114" s="48"/>
      <c r="D114" s="48"/>
      <c r="E114" s="48"/>
      <c r="F114" s="48"/>
      <c r="G114" s="48"/>
      <c r="Q114" s="572"/>
    </row>
    <row r="115" spans="1:17">
      <c r="A115" s="189"/>
      <c r="C115" s="48"/>
      <c r="D115" s="48"/>
      <c r="E115" s="48"/>
      <c r="F115" s="48"/>
      <c r="G115" s="48"/>
      <c r="Q115" s="572"/>
    </row>
    <row r="116" spans="1:17">
      <c r="A116" s="189"/>
      <c r="C116" s="48"/>
      <c r="D116" s="48"/>
      <c r="E116" s="48"/>
      <c r="F116" s="48"/>
      <c r="G116" s="48"/>
      <c r="Q116" s="572"/>
    </row>
    <row r="117" spans="1:17" ht="15.75">
      <c r="A117" s="190"/>
      <c r="C117" s="48"/>
      <c r="D117" s="48"/>
      <c r="E117" s="48"/>
      <c r="F117" s="48"/>
      <c r="G117" s="48"/>
      <c r="Q117" s="572"/>
    </row>
    <row r="118" spans="1:17" ht="15.75">
      <c r="A118" s="190"/>
      <c r="C118" s="48"/>
      <c r="D118" s="48"/>
      <c r="E118" s="48"/>
      <c r="F118" s="48"/>
      <c r="G118" s="48"/>
      <c r="Q118" s="572"/>
    </row>
    <row r="119" spans="1:17" ht="15.75">
      <c r="A119" s="190"/>
      <c r="C119" s="48"/>
      <c r="D119" s="48"/>
      <c r="E119" s="48"/>
      <c r="F119" s="48"/>
      <c r="G119" s="48"/>
      <c r="Q119" s="572"/>
    </row>
    <row r="120" spans="1:17" ht="15.75">
      <c r="A120" s="190"/>
      <c r="C120" s="48"/>
      <c r="D120" s="48"/>
      <c r="E120" s="48"/>
      <c r="F120" s="48"/>
      <c r="G120" s="48"/>
      <c r="Q120" s="572"/>
    </row>
    <row r="121" spans="1:17" ht="15.75">
      <c r="A121" s="190"/>
      <c r="C121" s="48"/>
      <c r="D121" s="48"/>
      <c r="E121" s="48"/>
      <c r="F121" s="48"/>
      <c r="G121" s="48"/>
      <c r="Q121" s="572"/>
    </row>
    <row r="122" spans="1:17" ht="15.75">
      <c r="A122" s="190"/>
      <c r="C122" s="48"/>
      <c r="D122" s="48"/>
      <c r="E122" s="48"/>
      <c r="F122" s="48"/>
      <c r="G122" s="48"/>
      <c r="Q122" s="572"/>
    </row>
    <row r="123" spans="1:17" ht="15.75">
      <c r="A123" s="190"/>
      <c r="C123" s="48"/>
      <c r="D123" s="48"/>
      <c r="E123" s="48"/>
      <c r="F123" s="48"/>
      <c r="G123" s="48"/>
      <c r="Q123" s="572"/>
    </row>
    <row r="124" spans="1:17" ht="15.75">
      <c r="A124" s="190"/>
      <c r="C124" s="48"/>
      <c r="D124" s="48"/>
      <c r="E124" s="48"/>
      <c r="F124" s="48"/>
      <c r="G124" s="48"/>
      <c r="Q124" s="572"/>
    </row>
    <row r="125" spans="1:17" ht="15.75">
      <c r="A125" s="190"/>
      <c r="C125" s="48"/>
      <c r="D125" s="48"/>
      <c r="E125" s="48"/>
      <c r="F125" s="48"/>
      <c r="G125" s="48"/>
      <c r="Q125" s="572"/>
    </row>
    <row r="126" spans="1:17" ht="15.75">
      <c r="A126" s="190"/>
      <c r="C126" s="48"/>
      <c r="D126" s="48"/>
      <c r="E126" s="48"/>
      <c r="F126" s="48"/>
      <c r="G126" s="48"/>
      <c r="Q126" s="572"/>
    </row>
    <row r="127" spans="1:17" ht="15.75">
      <c r="A127" s="190"/>
      <c r="C127" s="48"/>
      <c r="D127" s="48"/>
      <c r="E127" s="48"/>
      <c r="F127" s="48"/>
      <c r="G127" s="48"/>
      <c r="Q127" s="572"/>
    </row>
    <row r="128" spans="1:17" ht="15.75">
      <c r="A128" s="190"/>
      <c r="C128" s="48"/>
      <c r="D128" s="48"/>
      <c r="E128" s="48"/>
      <c r="F128" s="48"/>
      <c r="G128" s="48"/>
      <c r="Q128" s="572"/>
    </row>
    <row r="129" spans="1:17" ht="15.75">
      <c r="A129" s="190"/>
      <c r="C129" s="48"/>
      <c r="D129" s="48"/>
      <c r="E129" s="48"/>
      <c r="F129" s="48"/>
      <c r="G129" s="48"/>
      <c r="Q129" s="572"/>
    </row>
    <row r="130" spans="1:17" ht="15.75">
      <c r="A130" s="190"/>
      <c r="C130" s="48"/>
      <c r="D130" s="48"/>
      <c r="E130" s="48"/>
      <c r="F130" s="48"/>
      <c r="G130" s="48"/>
      <c r="Q130" s="572"/>
    </row>
    <row r="131" spans="1:17" ht="15.75">
      <c r="A131" s="190"/>
      <c r="C131" s="48"/>
      <c r="D131" s="48"/>
      <c r="E131" s="48"/>
      <c r="F131" s="48"/>
      <c r="G131" s="48"/>
      <c r="Q131" s="572"/>
    </row>
    <row r="132" spans="1:17" ht="15.75">
      <c r="A132" s="190"/>
      <c r="C132" s="48"/>
      <c r="D132" s="48"/>
      <c r="E132" s="48"/>
      <c r="F132" s="48"/>
      <c r="G132" s="48"/>
      <c r="Q132" s="572"/>
    </row>
    <row r="133" spans="1:17" ht="15.75">
      <c r="A133" s="190"/>
      <c r="C133" s="48"/>
      <c r="D133" s="48"/>
      <c r="E133" s="48"/>
      <c r="F133" s="48"/>
      <c r="G133" s="48"/>
      <c r="Q133" s="572"/>
    </row>
    <row r="134" spans="1:17" ht="15.75">
      <c r="A134" s="190"/>
      <c r="C134" s="48"/>
      <c r="D134" s="48"/>
      <c r="E134" s="48"/>
      <c r="F134" s="48"/>
      <c r="G134" s="48"/>
      <c r="Q134" s="572"/>
    </row>
    <row r="135" spans="1:17" ht="15.75">
      <c r="A135" s="190"/>
      <c r="C135" s="48"/>
      <c r="D135" s="48"/>
      <c r="E135" s="48"/>
      <c r="F135" s="48"/>
      <c r="G135" s="48"/>
      <c r="Q135" s="572"/>
    </row>
    <row r="136" spans="1:17" ht="15.75">
      <c r="A136" s="190"/>
      <c r="C136" s="48"/>
      <c r="D136" s="48"/>
      <c r="E136" s="48"/>
      <c r="F136" s="48"/>
      <c r="G136" s="48"/>
      <c r="Q136" s="572"/>
    </row>
    <row r="137" spans="1:17" ht="15.75">
      <c r="A137" s="190"/>
      <c r="C137" s="48"/>
      <c r="D137" s="48"/>
      <c r="E137" s="48"/>
      <c r="F137" s="48"/>
      <c r="G137" s="48"/>
      <c r="Q137" s="572"/>
    </row>
    <row r="138" spans="1:17" ht="15.75">
      <c r="A138" s="190"/>
      <c r="C138" s="48"/>
      <c r="D138" s="48"/>
      <c r="E138" s="48"/>
      <c r="F138" s="48"/>
      <c r="G138" s="48"/>
      <c r="Q138" s="572"/>
    </row>
    <row r="139" spans="1:17" ht="15.75">
      <c r="A139" s="190"/>
      <c r="C139" s="48"/>
      <c r="D139" s="48"/>
      <c r="E139" s="48"/>
      <c r="F139" s="48"/>
      <c r="G139" s="48"/>
      <c r="Q139" s="572"/>
    </row>
    <row r="140" spans="1:17" ht="15.75">
      <c r="A140" s="190"/>
      <c r="C140" s="48"/>
      <c r="D140" s="48"/>
      <c r="E140" s="48"/>
      <c r="F140" s="48"/>
      <c r="G140" s="48"/>
      <c r="Q140" s="572"/>
    </row>
    <row r="141" spans="1:17" ht="15.75">
      <c r="A141" s="190"/>
      <c r="C141" s="48"/>
      <c r="D141" s="48"/>
      <c r="E141" s="48"/>
      <c r="F141" s="48"/>
      <c r="G141" s="48"/>
      <c r="Q141" s="572"/>
    </row>
    <row r="142" spans="1:17" ht="15.75">
      <c r="A142" s="190"/>
      <c r="C142" s="48"/>
      <c r="D142" s="48"/>
      <c r="E142" s="48"/>
      <c r="F142" s="48"/>
      <c r="G142" s="48"/>
      <c r="Q142" s="572"/>
    </row>
    <row r="143" spans="1:17" ht="15.75">
      <c r="A143" s="190"/>
      <c r="C143" s="48"/>
      <c r="D143" s="48"/>
      <c r="E143" s="48"/>
      <c r="F143" s="48"/>
      <c r="G143" s="48"/>
      <c r="Q143" s="572"/>
    </row>
    <row r="144" spans="1:17" ht="15.75">
      <c r="A144" s="190"/>
      <c r="C144" s="48"/>
      <c r="D144" s="48"/>
      <c r="E144" s="48"/>
      <c r="F144" s="48"/>
      <c r="G144" s="48"/>
      <c r="Q144" s="572"/>
    </row>
    <row r="145" spans="1:17" ht="15.75">
      <c r="A145" s="190"/>
      <c r="C145" s="48"/>
      <c r="D145" s="48"/>
      <c r="E145" s="48"/>
      <c r="F145" s="48"/>
      <c r="G145" s="48"/>
      <c r="Q145" s="572"/>
    </row>
    <row r="146" spans="1:17" ht="15.75">
      <c r="A146" s="190"/>
      <c r="C146" s="48"/>
      <c r="D146" s="48"/>
      <c r="E146" s="48"/>
      <c r="F146" s="48"/>
      <c r="G146" s="48"/>
      <c r="Q146" s="572"/>
    </row>
    <row r="147" spans="1:17" ht="15.75">
      <c r="A147" s="190"/>
      <c r="C147" s="48"/>
      <c r="D147" s="48"/>
      <c r="E147" s="48"/>
      <c r="F147" s="48"/>
      <c r="G147" s="48"/>
      <c r="Q147" s="572"/>
    </row>
    <row r="148" spans="1:17" ht="15.75">
      <c r="A148" s="190"/>
      <c r="C148" s="48"/>
      <c r="D148" s="48"/>
      <c r="E148" s="48"/>
      <c r="F148" s="48"/>
      <c r="G148" s="48"/>
      <c r="Q148" s="572"/>
    </row>
    <row r="149" spans="1:17" ht="15.75">
      <c r="A149" s="190"/>
      <c r="C149" s="48"/>
      <c r="D149" s="48"/>
      <c r="E149" s="48"/>
      <c r="F149" s="48"/>
      <c r="G149" s="48"/>
      <c r="Q149" s="572"/>
    </row>
    <row r="150" spans="1:17" ht="15.75">
      <c r="A150" s="190"/>
      <c r="C150" s="48"/>
      <c r="D150" s="48"/>
      <c r="E150" s="48"/>
      <c r="F150" s="48"/>
      <c r="G150" s="48"/>
      <c r="Q150" s="572"/>
    </row>
    <row r="151" spans="1:17" ht="15.75">
      <c r="A151" s="190"/>
      <c r="C151" s="48"/>
      <c r="D151" s="48"/>
      <c r="E151" s="48"/>
      <c r="F151" s="48"/>
      <c r="G151" s="48"/>
      <c r="Q151" s="572"/>
    </row>
    <row r="152" spans="1:17" ht="15.75">
      <c r="A152" s="190"/>
      <c r="C152" s="48"/>
      <c r="D152" s="48"/>
      <c r="E152" s="48"/>
      <c r="F152" s="48"/>
      <c r="G152" s="48"/>
      <c r="Q152" s="572"/>
    </row>
    <row r="153" spans="1:17" ht="15.75">
      <c r="A153" s="190"/>
      <c r="C153" s="48"/>
      <c r="D153" s="48"/>
      <c r="E153" s="48"/>
      <c r="F153" s="48"/>
      <c r="G153" s="48"/>
      <c r="Q153" s="572"/>
    </row>
    <row r="154" spans="1:17" ht="15.75">
      <c r="A154" s="190"/>
      <c r="C154" s="48"/>
      <c r="D154" s="48"/>
      <c r="E154" s="48"/>
      <c r="F154" s="48"/>
      <c r="G154" s="48"/>
      <c r="Q154" s="572"/>
    </row>
    <row r="155" spans="1:17" ht="15.75">
      <c r="A155" s="190"/>
      <c r="C155" s="48"/>
      <c r="D155" s="48"/>
      <c r="E155" s="48"/>
      <c r="F155" s="48"/>
      <c r="G155" s="48"/>
      <c r="Q155" s="572"/>
    </row>
    <row r="156" spans="1:17" ht="15.75">
      <c r="A156" s="190"/>
      <c r="C156" s="48"/>
      <c r="D156" s="48"/>
      <c r="E156" s="48"/>
      <c r="F156" s="48"/>
      <c r="G156" s="48"/>
      <c r="Q156" s="572"/>
    </row>
    <row r="157" spans="1:17" ht="15.75">
      <c r="A157" s="190"/>
      <c r="C157" s="48"/>
      <c r="D157" s="48"/>
      <c r="E157" s="48"/>
      <c r="F157" s="48"/>
      <c r="G157" s="48"/>
      <c r="Q157" s="572"/>
    </row>
    <row r="158" spans="1:17" ht="15.75">
      <c r="A158" s="190"/>
      <c r="C158" s="48"/>
      <c r="D158" s="48"/>
      <c r="E158" s="48"/>
      <c r="F158" s="48"/>
      <c r="G158" s="48"/>
      <c r="Q158" s="572"/>
    </row>
    <row r="159" spans="1:17" ht="15.75">
      <c r="A159" s="190"/>
      <c r="C159" s="48"/>
      <c r="D159" s="48"/>
      <c r="E159" s="48"/>
      <c r="F159" s="48"/>
      <c r="G159" s="48"/>
      <c r="Q159" s="572"/>
    </row>
    <row r="160" spans="1:17" ht="15.75">
      <c r="A160" s="190"/>
      <c r="C160" s="48"/>
      <c r="D160" s="48"/>
      <c r="E160" s="48"/>
      <c r="F160" s="48"/>
      <c r="G160" s="48"/>
      <c r="Q160" s="572"/>
    </row>
    <row r="161" spans="1:17" ht="15.75">
      <c r="A161" s="190"/>
      <c r="C161" s="48"/>
      <c r="D161" s="48"/>
      <c r="E161" s="48"/>
      <c r="F161" s="48"/>
      <c r="G161" s="48"/>
      <c r="Q161" s="572"/>
    </row>
    <row r="162" spans="1:17" ht="15.75">
      <c r="A162" s="190"/>
      <c r="C162" s="48"/>
      <c r="D162" s="48"/>
      <c r="E162" s="48"/>
      <c r="F162" s="48"/>
      <c r="G162" s="48"/>
      <c r="Q162" s="572"/>
    </row>
    <row r="163" spans="1:17" ht="15.75">
      <c r="A163" s="190"/>
      <c r="C163" s="48"/>
      <c r="D163" s="48"/>
      <c r="E163" s="48"/>
      <c r="F163" s="48"/>
      <c r="G163" s="48"/>
      <c r="Q163" s="572"/>
    </row>
    <row r="164" spans="1:17" ht="15.75">
      <c r="A164" s="190"/>
      <c r="C164" s="48"/>
      <c r="D164" s="48"/>
      <c r="E164" s="48"/>
      <c r="F164" s="48"/>
      <c r="G164" s="48"/>
      <c r="Q164" s="572"/>
    </row>
    <row r="165" spans="1:17" ht="15.75">
      <c r="A165" s="190"/>
      <c r="C165" s="48"/>
      <c r="D165" s="48"/>
      <c r="E165" s="48"/>
      <c r="F165" s="48"/>
      <c r="G165" s="48"/>
      <c r="Q165" s="572"/>
    </row>
    <row r="166" spans="1:17" ht="15.75">
      <c r="A166" s="190"/>
      <c r="C166" s="48"/>
      <c r="D166" s="48"/>
      <c r="E166" s="48"/>
      <c r="F166" s="48"/>
      <c r="G166" s="48"/>
      <c r="Q166" s="572"/>
    </row>
    <row r="167" spans="1:17" ht="15.75">
      <c r="A167" s="190"/>
      <c r="C167" s="48"/>
      <c r="D167" s="48"/>
      <c r="E167" s="48"/>
      <c r="F167" s="48"/>
      <c r="G167" s="48"/>
      <c r="Q167" s="572"/>
    </row>
    <row r="168" spans="1:17" ht="15.75">
      <c r="A168" s="190"/>
      <c r="C168" s="48"/>
      <c r="D168" s="48"/>
      <c r="E168" s="48"/>
      <c r="F168" s="48"/>
      <c r="G168" s="48"/>
      <c r="Q168" s="572"/>
    </row>
    <row r="169" spans="1:17" ht="15.75">
      <c r="A169" s="190"/>
      <c r="C169" s="48"/>
      <c r="D169" s="48"/>
      <c r="E169" s="48"/>
      <c r="F169" s="48"/>
      <c r="G169" s="48"/>
      <c r="Q169" s="572"/>
    </row>
    <row r="170" spans="1:17" ht="15.75">
      <c r="A170" s="190"/>
      <c r="C170" s="48"/>
      <c r="D170" s="48"/>
      <c r="E170" s="48"/>
      <c r="F170" s="48"/>
      <c r="G170" s="48"/>
      <c r="Q170" s="572"/>
    </row>
    <row r="171" spans="1:17" ht="15.75">
      <c r="A171" s="190"/>
      <c r="C171" s="48"/>
      <c r="D171" s="48"/>
      <c r="E171" s="48"/>
      <c r="F171" s="48"/>
      <c r="G171" s="48"/>
      <c r="Q171" s="572"/>
    </row>
    <row r="172" spans="1:17" ht="15.75">
      <c r="A172" s="190"/>
      <c r="C172" s="48"/>
      <c r="D172" s="48"/>
      <c r="E172" s="48"/>
      <c r="F172" s="48"/>
      <c r="G172" s="48"/>
      <c r="Q172" s="572"/>
    </row>
    <row r="173" spans="1:17" ht="15.75">
      <c r="A173" s="190"/>
      <c r="C173" s="48"/>
      <c r="D173" s="48"/>
      <c r="E173" s="48"/>
      <c r="F173" s="48"/>
      <c r="G173" s="48"/>
      <c r="Q173" s="572"/>
    </row>
    <row r="174" spans="1:17" ht="15.75">
      <c r="A174" s="190"/>
      <c r="C174" s="48"/>
      <c r="D174" s="48"/>
      <c r="E174" s="48"/>
      <c r="F174" s="48"/>
      <c r="G174" s="48"/>
      <c r="Q174" s="572"/>
    </row>
    <row r="175" spans="1:17" ht="15.75">
      <c r="A175" s="190"/>
      <c r="C175" s="48"/>
      <c r="D175" s="48"/>
      <c r="E175" s="48"/>
      <c r="F175" s="48"/>
      <c r="G175" s="48"/>
      <c r="Q175" s="572"/>
    </row>
    <row r="176" spans="1:17" ht="15.75">
      <c r="A176" s="190"/>
      <c r="C176" s="48"/>
      <c r="D176" s="48"/>
      <c r="E176" s="48"/>
      <c r="F176" s="48"/>
      <c r="G176" s="48"/>
      <c r="Q176" s="572"/>
    </row>
    <row r="177" spans="1:17" ht="15.75">
      <c r="A177" s="190"/>
      <c r="C177" s="48"/>
      <c r="D177" s="48"/>
      <c r="E177" s="48"/>
      <c r="F177" s="48"/>
      <c r="G177" s="48"/>
      <c r="Q177" s="572"/>
    </row>
    <row r="178" spans="1:17" ht="15.75">
      <c r="A178" s="190"/>
      <c r="C178" s="48"/>
      <c r="D178" s="48"/>
      <c r="E178" s="48"/>
      <c r="F178" s="48"/>
      <c r="G178" s="48"/>
      <c r="Q178" s="572"/>
    </row>
    <row r="179" spans="1:17" ht="15.75">
      <c r="A179" s="190"/>
      <c r="C179" s="48"/>
      <c r="D179" s="48"/>
      <c r="E179" s="48"/>
      <c r="F179" s="48"/>
      <c r="G179" s="48"/>
      <c r="Q179" s="572"/>
    </row>
    <row r="180" spans="1:17" ht="15.75">
      <c r="A180" s="190"/>
      <c r="C180" s="48"/>
      <c r="D180" s="48"/>
      <c r="E180" s="48"/>
      <c r="F180" s="48"/>
      <c r="G180" s="48"/>
      <c r="Q180" s="572"/>
    </row>
    <row r="181" spans="1:17" ht="15.75">
      <c r="A181" s="190"/>
      <c r="C181" s="48"/>
      <c r="D181" s="48"/>
      <c r="E181" s="48"/>
      <c r="F181" s="48"/>
      <c r="G181" s="48"/>
      <c r="Q181" s="572"/>
    </row>
    <row r="182" spans="1:17" ht="15.75">
      <c r="A182" s="190"/>
      <c r="C182" s="48"/>
      <c r="D182" s="48"/>
      <c r="E182" s="48"/>
      <c r="F182" s="48"/>
      <c r="G182" s="48"/>
      <c r="Q182" s="572"/>
    </row>
    <row r="183" spans="1:17" ht="15.75">
      <c r="A183" s="190"/>
      <c r="C183" s="48"/>
      <c r="D183" s="48"/>
      <c r="E183" s="48"/>
      <c r="F183" s="48"/>
      <c r="G183" s="48"/>
      <c r="Q183" s="572"/>
    </row>
    <row r="184" spans="1:17" ht="15.75">
      <c r="A184" s="190"/>
      <c r="C184" s="48"/>
      <c r="D184" s="48"/>
      <c r="E184" s="48"/>
      <c r="F184" s="48"/>
      <c r="G184" s="48"/>
      <c r="Q184" s="572"/>
    </row>
    <row r="185" spans="1:17" ht="15.75">
      <c r="A185" s="190"/>
      <c r="C185" s="48"/>
      <c r="D185" s="48"/>
      <c r="E185" s="48"/>
      <c r="F185" s="48"/>
      <c r="G185" s="48"/>
      <c r="Q185" s="572"/>
    </row>
    <row r="186" spans="1:17" ht="15.75">
      <c r="A186" s="190"/>
      <c r="C186" s="48"/>
      <c r="D186" s="48"/>
      <c r="E186" s="48"/>
      <c r="F186" s="48"/>
      <c r="G186" s="48"/>
      <c r="Q186" s="572"/>
    </row>
    <row r="187" spans="1:17" ht="15.75">
      <c r="A187" s="190"/>
      <c r="C187" s="48"/>
      <c r="D187" s="48"/>
      <c r="E187" s="48"/>
      <c r="F187" s="48"/>
      <c r="G187" s="48"/>
      <c r="Q187" s="572"/>
    </row>
    <row r="188" spans="1:17" ht="15.75">
      <c r="A188" s="190"/>
      <c r="C188" s="48"/>
      <c r="D188" s="48"/>
      <c r="E188" s="48"/>
      <c r="F188" s="48"/>
      <c r="G188" s="48"/>
      <c r="Q188" s="572"/>
    </row>
    <row r="189" spans="1:17" ht="15.75">
      <c r="A189" s="190"/>
      <c r="C189" s="48"/>
      <c r="D189" s="48"/>
      <c r="E189" s="48"/>
      <c r="F189" s="48"/>
      <c r="G189" s="48"/>
      <c r="Q189" s="572"/>
    </row>
    <row r="190" spans="1:17" ht="15.75">
      <c r="A190" s="190"/>
      <c r="C190" s="48"/>
      <c r="D190" s="48"/>
      <c r="E190" s="48"/>
      <c r="F190" s="48"/>
      <c r="G190" s="48"/>
      <c r="Q190" s="572"/>
    </row>
    <row r="191" spans="1:17" ht="15.75">
      <c r="A191" s="190"/>
      <c r="C191" s="48"/>
      <c r="D191" s="48"/>
      <c r="E191" s="48"/>
      <c r="F191" s="48"/>
      <c r="G191" s="48"/>
      <c r="Q191" s="572"/>
    </row>
    <row r="192" spans="1:17" ht="15.75">
      <c r="A192" s="190"/>
      <c r="C192" s="48"/>
      <c r="D192" s="48"/>
      <c r="E192" s="48"/>
      <c r="F192" s="48"/>
      <c r="G192" s="48"/>
      <c r="Q192" s="572"/>
    </row>
    <row r="193" spans="1:17" ht="15.75">
      <c r="A193" s="190"/>
      <c r="C193" s="48"/>
      <c r="D193" s="48"/>
      <c r="E193" s="48"/>
      <c r="F193" s="48"/>
      <c r="G193" s="48"/>
      <c r="Q193" s="572"/>
    </row>
    <row r="194" spans="1:17" ht="15.75">
      <c r="A194" s="190"/>
      <c r="C194" s="48"/>
      <c r="D194" s="48"/>
      <c r="E194" s="48"/>
      <c r="F194" s="48"/>
      <c r="G194" s="48"/>
      <c r="Q194" s="572"/>
    </row>
    <row r="195" spans="1:17" ht="15.75">
      <c r="A195" s="190"/>
      <c r="C195" s="48"/>
      <c r="D195" s="48"/>
      <c r="E195" s="48"/>
      <c r="F195" s="48"/>
      <c r="G195" s="48"/>
      <c r="Q195" s="572"/>
    </row>
    <row r="196" spans="1:17" ht="15.75">
      <c r="A196" s="190"/>
      <c r="C196" s="48"/>
      <c r="D196" s="48"/>
      <c r="E196" s="48"/>
      <c r="F196" s="48"/>
      <c r="G196" s="48"/>
      <c r="Q196" s="572"/>
    </row>
    <row r="197" spans="1:17" ht="15.75">
      <c r="A197" s="190"/>
      <c r="C197" s="48"/>
      <c r="D197" s="48"/>
      <c r="E197" s="48"/>
      <c r="F197" s="48"/>
      <c r="G197" s="48"/>
      <c r="Q197" s="572"/>
    </row>
    <row r="198" spans="1:17" ht="15.75">
      <c r="A198" s="190"/>
      <c r="C198" s="48"/>
      <c r="D198" s="48"/>
      <c r="E198" s="48"/>
      <c r="F198" s="48"/>
      <c r="G198" s="48"/>
      <c r="Q198" s="572"/>
    </row>
    <row r="199" spans="1:17" ht="15.75">
      <c r="A199" s="190"/>
      <c r="C199" s="48"/>
      <c r="D199" s="48"/>
      <c r="E199" s="48"/>
      <c r="F199" s="48"/>
      <c r="G199" s="48"/>
      <c r="Q199" s="572"/>
    </row>
    <row r="200" spans="1:17" ht="15.75">
      <c r="A200" s="190"/>
      <c r="C200" s="48"/>
      <c r="D200" s="48"/>
      <c r="E200" s="48"/>
      <c r="F200" s="48"/>
      <c r="G200" s="48"/>
      <c r="Q200" s="572"/>
    </row>
    <row r="201" spans="1:17" ht="15.75">
      <c r="A201" s="190"/>
      <c r="C201" s="48"/>
      <c r="D201" s="48"/>
      <c r="E201" s="48"/>
      <c r="F201" s="48"/>
      <c r="G201" s="48"/>
    </row>
    <row r="202" spans="1:17" ht="15.75">
      <c r="A202" s="190"/>
      <c r="C202" s="48"/>
      <c r="D202" s="48"/>
      <c r="E202" s="48"/>
      <c r="F202" s="48"/>
      <c r="G202" s="48"/>
    </row>
    <row r="203" spans="1:17" ht="15.75">
      <c r="A203" s="190"/>
      <c r="C203" s="48"/>
      <c r="D203" s="48"/>
      <c r="E203" s="48"/>
      <c r="F203" s="48"/>
      <c r="G203" s="48"/>
    </row>
    <row r="204" spans="1:17" ht="15.75">
      <c r="A204" s="190"/>
      <c r="C204" s="48"/>
      <c r="D204" s="48"/>
      <c r="E204" s="48"/>
      <c r="F204" s="48"/>
      <c r="G204" s="48"/>
    </row>
    <row r="205" spans="1:17" ht="15.75">
      <c r="A205" s="190"/>
      <c r="C205" s="48"/>
      <c r="D205" s="48"/>
      <c r="E205" s="48"/>
      <c r="F205" s="48"/>
      <c r="G205" s="48"/>
    </row>
    <row r="206" spans="1:17" ht="15.75">
      <c r="A206" s="190"/>
      <c r="C206" s="48"/>
      <c r="D206" s="48"/>
      <c r="E206" s="48"/>
      <c r="F206" s="48"/>
      <c r="G206" s="48"/>
    </row>
    <row r="207" spans="1:17" ht="15.75">
      <c r="A207" s="190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</row>
    <row r="281" spans="1:7" ht="15.75">
      <c r="A281" s="25"/>
    </row>
    <row r="282" spans="1:7" ht="15.75">
      <c r="A282" s="25"/>
    </row>
    <row r="283" spans="1:7" ht="15.75">
      <c r="A283" s="25"/>
    </row>
    <row r="284" spans="1:7" ht="15.75">
      <c r="A284" s="25"/>
    </row>
    <row r="285" spans="1:7" ht="15.75">
      <c r="A285" s="25"/>
    </row>
    <row r="286" spans="1:7" ht="15.75">
      <c r="A286" s="25"/>
    </row>
    <row r="287" spans="1:7" ht="15.75">
      <c r="A287" s="25"/>
    </row>
    <row r="288" spans="1:7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53"/>
  <sheetViews>
    <sheetView topLeftCell="A2" zoomScale="70" zoomScaleNormal="70" workbookViewId="0">
      <selection activeCell="E46" sqref="E46"/>
    </sheetView>
  </sheetViews>
  <sheetFormatPr defaultRowHeight="15"/>
  <cols>
    <col min="1" max="1" width="53" style="26" customWidth="1"/>
    <col min="2" max="14" width="11.5703125" style="572" customWidth="1"/>
    <col min="15" max="15" width="2.5703125" style="191" customWidth="1"/>
    <col min="16" max="256" width="9.140625" style="572"/>
    <col min="257" max="257" width="53" style="572" customWidth="1"/>
    <col min="258" max="270" width="11.5703125" style="572" customWidth="1"/>
    <col min="271" max="271" width="2.5703125" style="572" customWidth="1"/>
    <col min="272" max="512" width="9.140625" style="572"/>
    <col min="513" max="513" width="53" style="572" customWidth="1"/>
    <col min="514" max="526" width="11.5703125" style="572" customWidth="1"/>
    <col min="527" max="527" width="2.5703125" style="572" customWidth="1"/>
    <col min="528" max="768" width="9.140625" style="572"/>
    <col min="769" max="769" width="53" style="572" customWidth="1"/>
    <col min="770" max="782" width="11.5703125" style="572" customWidth="1"/>
    <col min="783" max="783" width="2.5703125" style="572" customWidth="1"/>
    <col min="784" max="1024" width="9.140625" style="572"/>
    <col min="1025" max="1025" width="53" style="572" customWidth="1"/>
    <col min="1026" max="1038" width="11.5703125" style="572" customWidth="1"/>
    <col min="1039" max="1039" width="2.5703125" style="572" customWidth="1"/>
    <col min="1040" max="1280" width="9.140625" style="572"/>
    <col min="1281" max="1281" width="53" style="572" customWidth="1"/>
    <col min="1282" max="1294" width="11.5703125" style="572" customWidth="1"/>
    <col min="1295" max="1295" width="2.5703125" style="572" customWidth="1"/>
    <col min="1296" max="1536" width="9.140625" style="572"/>
    <col min="1537" max="1537" width="53" style="572" customWidth="1"/>
    <col min="1538" max="1550" width="11.5703125" style="572" customWidth="1"/>
    <col min="1551" max="1551" width="2.5703125" style="572" customWidth="1"/>
    <col min="1552" max="1792" width="9.140625" style="572"/>
    <col min="1793" max="1793" width="53" style="572" customWidth="1"/>
    <col min="1794" max="1806" width="11.5703125" style="572" customWidth="1"/>
    <col min="1807" max="1807" width="2.5703125" style="572" customWidth="1"/>
    <col min="1808" max="2048" width="9.140625" style="572"/>
    <col min="2049" max="2049" width="53" style="572" customWidth="1"/>
    <col min="2050" max="2062" width="11.5703125" style="572" customWidth="1"/>
    <col min="2063" max="2063" width="2.5703125" style="572" customWidth="1"/>
    <col min="2064" max="2304" width="9.140625" style="572"/>
    <col min="2305" max="2305" width="53" style="572" customWidth="1"/>
    <col min="2306" max="2318" width="11.5703125" style="572" customWidth="1"/>
    <col min="2319" max="2319" width="2.5703125" style="572" customWidth="1"/>
    <col min="2320" max="2560" width="9.140625" style="572"/>
    <col min="2561" max="2561" width="53" style="572" customWidth="1"/>
    <col min="2562" max="2574" width="11.5703125" style="572" customWidth="1"/>
    <col min="2575" max="2575" width="2.5703125" style="572" customWidth="1"/>
    <col min="2576" max="2816" width="9.140625" style="572"/>
    <col min="2817" max="2817" width="53" style="572" customWidth="1"/>
    <col min="2818" max="2830" width="11.5703125" style="572" customWidth="1"/>
    <col min="2831" max="2831" width="2.5703125" style="572" customWidth="1"/>
    <col min="2832" max="3072" width="9.140625" style="572"/>
    <col min="3073" max="3073" width="53" style="572" customWidth="1"/>
    <col min="3074" max="3086" width="11.5703125" style="572" customWidth="1"/>
    <col min="3087" max="3087" width="2.5703125" style="572" customWidth="1"/>
    <col min="3088" max="3328" width="9.140625" style="572"/>
    <col min="3329" max="3329" width="53" style="572" customWidth="1"/>
    <col min="3330" max="3342" width="11.5703125" style="572" customWidth="1"/>
    <col min="3343" max="3343" width="2.5703125" style="572" customWidth="1"/>
    <col min="3344" max="3584" width="9.140625" style="572"/>
    <col min="3585" max="3585" width="53" style="572" customWidth="1"/>
    <col min="3586" max="3598" width="11.5703125" style="572" customWidth="1"/>
    <col min="3599" max="3599" width="2.5703125" style="572" customWidth="1"/>
    <col min="3600" max="3840" width="9.140625" style="572"/>
    <col min="3841" max="3841" width="53" style="572" customWidth="1"/>
    <col min="3842" max="3854" width="11.5703125" style="572" customWidth="1"/>
    <col min="3855" max="3855" width="2.5703125" style="572" customWidth="1"/>
    <col min="3856" max="4096" width="9.140625" style="572"/>
    <col min="4097" max="4097" width="53" style="572" customWidth="1"/>
    <col min="4098" max="4110" width="11.5703125" style="572" customWidth="1"/>
    <col min="4111" max="4111" width="2.5703125" style="572" customWidth="1"/>
    <col min="4112" max="4352" width="9.140625" style="572"/>
    <col min="4353" max="4353" width="53" style="572" customWidth="1"/>
    <col min="4354" max="4366" width="11.5703125" style="572" customWidth="1"/>
    <col min="4367" max="4367" width="2.5703125" style="572" customWidth="1"/>
    <col min="4368" max="4608" width="9.140625" style="572"/>
    <col min="4609" max="4609" width="53" style="572" customWidth="1"/>
    <col min="4610" max="4622" width="11.5703125" style="572" customWidth="1"/>
    <col min="4623" max="4623" width="2.5703125" style="572" customWidth="1"/>
    <col min="4624" max="4864" width="9.140625" style="572"/>
    <col min="4865" max="4865" width="53" style="572" customWidth="1"/>
    <col min="4866" max="4878" width="11.5703125" style="572" customWidth="1"/>
    <col min="4879" max="4879" width="2.5703125" style="572" customWidth="1"/>
    <col min="4880" max="5120" width="9.140625" style="572"/>
    <col min="5121" max="5121" width="53" style="572" customWidth="1"/>
    <col min="5122" max="5134" width="11.5703125" style="572" customWidth="1"/>
    <col min="5135" max="5135" width="2.5703125" style="572" customWidth="1"/>
    <col min="5136" max="5376" width="9.140625" style="572"/>
    <col min="5377" max="5377" width="53" style="572" customWidth="1"/>
    <col min="5378" max="5390" width="11.5703125" style="572" customWidth="1"/>
    <col min="5391" max="5391" width="2.5703125" style="572" customWidth="1"/>
    <col min="5392" max="5632" width="9.140625" style="572"/>
    <col min="5633" max="5633" width="53" style="572" customWidth="1"/>
    <col min="5634" max="5646" width="11.5703125" style="572" customWidth="1"/>
    <col min="5647" max="5647" width="2.5703125" style="572" customWidth="1"/>
    <col min="5648" max="5888" width="9.140625" style="572"/>
    <col min="5889" max="5889" width="53" style="572" customWidth="1"/>
    <col min="5890" max="5902" width="11.5703125" style="572" customWidth="1"/>
    <col min="5903" max="5903" width="2.5703125" style="572" customWidth="1"/>
    <col min="5904" max="6144" width="9.140625" style="572"/>
    <col min="6145" max="6145" width="53" style="572" customWidth="1"/>
    <col min="6146" max="6158" width="11.5703125" style="572" customWidth="1"/>
    <col min="6159" max="6159" width="2.5703125" style="572" customWidth="1"/>
    <col min="6160" max="6400" width="9.140625" style="572"/>
    <col min="6401" max="6401" width="53" style="572" customWidth="1"/>
    <col min="6402" max="6414" width="11.5703125" style="572" customWidth="1"/>
    <col min="6415" max="6415" width="2.5703125" style="572" customWidth="1"/>
    <col min="6416" max="6656" width="9.140625" style="572"/>
    <col min="6657" max="6657" width="53" style="572" customWidth="1"/>
    <col min="6658" max="6670" width="11.5703125" style="572" customWidth="1"/>
    <col min="6671" max="6671" width="2.5703125" style="572" customWidth="1"/>
    <col min="6672" max="6912" width="9.140625" style="572"/>
    <col min="6913" max="6913" width="53" style="572" customWidth="1"/>
    <col min="6914" max="6926" width="11.5703125" style="572" customWidth="1"/>
    <col min="6927" max="6927" width="2.5703125" style="572" customWidth="1"/>
    <col min="6928" max="7168" width="9.140625" style="572"/>
    <col min="7169" max="7169" width="53" style="572" customWidth="1"/>
    <col min="7170" max="7182" width="11.5703125" style="572" customWidth="1"/>
    <col min="7183" max="7183" width="2.5703125" style="572" customWidth="1"/>
    <col min="7184" max="7424" width="9.140625" style="572"/>
    <col min="7425" max="7425" width="53" style="572" customWidth="1"/>
    <col min="7426" max="7438" width="11.5703125" style="572" customWidth="1"/>
    <col min="7439" max="7439" width="2.5703125" style="572" customWidth="1"/>
    <col min="7440" max="7680" width="9.140625" style="572"/>
    <col min="7681" max="7681" width="53" style="572" customWidth="1"/>
    <col min="7682" max="7694" width="11.5703125" style="572" customWidth="1"/>
    <col min="7695" max="7695" width="2.5703125" style="572" customWidth="1"/>
    <col min="7696" max="7936" width="9.140625" style="572"/>
    <col min="7937" max="7937" width="53" style="572" customWidth="1"/>
    <col min="7938" max="7950" width="11.5703125" style="572" customWidth="1"/>
    <col min="7951" max="7951" width="2.5703125" style="572" customWidth="1"/>
    <col min="7952" max="8192" width="9.140625" style="572"/>
    <col min="8193" max="8193" width="53" style="572" customWidth="1"/>
    <col min="8194" max="8206" width="11.5703125" style="572" customWidth="1"/>
    <col min="8207" max="8207" width="2.5703125" style="572" customWidth="1"/>
    <col min="8208" max="8448" width="9.140625" style="572"/>
    <col min="8449" max="8449" width="53" style="572" customWidth="1"/>
    <col min="8450" max="8462" width="11.5703125" style="572" customWidth="1"/>
    <col min="8463" max="8463" width="2.5703125" style="572" customWidth="1"/>
    <col min="8464" max="8704" width="9.140625" style="572"/>
    <col min="8705" max="8705" width="53" style="572" customWidth="1"/>
    <col min="8706" max="8718" width="11.5703125" style="572" customWidth="1"/>
    <col min="8719" max="8719" width="2.5703125" style="572" customWidth="1"/>
    <col min="8720" max="8960" width="9.140625" style="572"/>
    <col min="8961" max="8961" width="53" style="572" customWidth="1"/>
    <col min="8962" max="8974" width="11.5703125" style="572" customWidth="1"/>
    <col min="8975" max="8975" width="2.5703125" style="572" customWidth="1"/>
    <col min="8976" max="9216" width="9.140625" style="572"/>
    <col min="9217" max="9217" width="53" style="572" customWidth="1"/>
    <col min="9218" max="9230" width="11.5703125" style="572" customWidth="1"/>
    <col min="9231" max="9231" width="2.5703125" style="572" customWidth="1"/>
    <col min="9232" max="9472" width="9.140625" style="572"/>
    <col min="9473" max="9473" width="53" style="572" customWidth="1"/>
    <col min="9474" max="9486" width="11.5703125" style="572" customWidth="1"/>
    <col min="9487" max="9487" width="2.5703125" style="572" customWidth="1"/>
    <col min="9488" max="9728" width="9.140625" style="572"/>
    <col min="9729" max="9729" width="53" style="572" customWidth="1"/>
    <col min="9730" max="9742" width="11.5703125" style="572" customWidth="1"/>
    <col min="9743" max="9743" width="2.5703125" style="572" customWidth="1"/>
    <col min="9744" max="9984" width="9.140625" style="572"/>
    <col min="9985" max="9985" width="53" style="572" customWidth="1"/>
    <col min="9986" max="9998" width="11.5703125" style="572" customWidth="1"/>
    <col min="9999" max="9999" width="2.5703125" style="572" customWidth="1"/>
    <col min="10000" max="10240" width="9.140625" style="572"/>
    <col min="10241" max="10241" width="53" style="572" customWidth="1"/>
    <col min="10242" max="10254" width="11.5703125" style="572" customWidth="1"/>
    <col min="10255" max="10255" width="2.5703125" style="572" customWidth="1"/>
    <col min="10256" max="10496" width="9.140625" style="572"/>
    <col min="10497" max="10497" width="53" style="572" customWidth="1"/>
    <col min="10498" max="10510" width="11.5703125" style="572" customWidth="1"/>
    <col min="10511" max="10511" width="2.5703125" style="572" customWidth="1"/>
    <col min="10512" max="10752" width="9.140625" style="572"/>
    <col min="10753" max="10753" width="53" style="572" customWidth="1"/>
    <col min="10754" max="10766" width="11.5703125" style="572" customWidth="1"/>
    <col min="10767" max="10767" width="2.5703125" style="572" customWidth="1"/>
    <col min="10768" max="11008" width="9.140625" style="572"/>
    <col min="11009" max="11009" width="53" style="572" customWidth="1"/>
    <col min="11010" max="11022" width="11.5703125" style="572" customWidth="1"/>
    <col min="11023" max="11023" width="2.5703125" style="572" customWidth="1"/>
    <col min="11024" max="11264" width="9.140625" style="572"/>
    <col min="11265" max="11265" width="53" style="572" customWidth="1"/>
    <col min="11266" max="11278" width="11.5703125" style="572" customWidth="1"/>
    <col min="11279" max="11279" width="2.5703125" style="572" customWidth="1"/>
    <col min="11280" max="11520" width="9.140625" style="572"/>
    <col min="11521" max="11521" width="53" style="572" customWidth="1"/>
    <col min="11522" max="11534" width="11.5703125" style="572" customWidth="1"/>
    <col min="11535" max="11535" width="2.5703125" style="572" customWidth="1"/>
    <col min="11536" max="11776" width="9.140625" style="572"/>
    <col min="11777" max="11777" width="53" style="572" customWidth="1"/>
    <col min="11778" max="11790" width="11.5703125" style="572" customWidth="1"/>
    <col min="11791" max="11791" width="2.5703125" style="572" customWidth="1"/>
    <col min="11792" max="12032" width="9.140625" style="572"/>
    <col min="12033" max="12033" width="53" style="572" customWidth="1"/>
    <col min="12034" max="12046" width="11.5703125" style="572" customWidth="1"/>
    <col min="12047" max="12047" width="2.5703125" style="572" customWidth="1"/>
    <col min="12048" max="12288" width="9.140625" style="572"/>
    <col min="12289" max="12289" width="53" style="572" customWidth="1"/>
    <col min="12290" max="12302" width="11.5703125" style="572" customWidth="1"/>
    <col min="12303" max="12303" width="2.5703125" style="572" customWidth="1"/>
    <col min="12304" max="12544" width="9.140625" style="572"/>
    <col min="12545" max="12545" width="53" style="572" customWidth="1"/>
    <col min="12546" max="12558" width="11.5703125" style="572" customWidth="1"/>
    <col min="12559" max="12559" width="2.5703125" style="572" customWidth="1"/>
    <col min="12560" max="12800" width="9.140625" style="572"/>
    <col min="12801" max="12801" width="53" style="572" customWidth="1"/>
    <col min="12802" max="12814" width="11.5703125" style="572" customWidth="1"/>
    <col min="12815" max="12815" width="2.5703125" style="572" customWidth="1"/>
    <col min="12816" max="13056" width="9.140625" style="572"/>
    <col min="13057" max="13057" width="53" style="572" customWidth="1"/>
    <col min="13058" max="13070" width="11.5703125" style="572" customWidth="1"/>
    <col min="13071" max="13071" width="2.5703125" style="572" customWidth="1"/>
    <col min="13072" max="13312" width="9.140625" style="572"/>
    <col min="13313" max="13313" width="53" style="572" customWidth="1"/>
    <col min="13314" max="13326" width="11.5703125" style="572" customWidth="1"/>
    <col min="13327" max="13327" width="2.5703125" style="572" customWidth="1"/>
    <col min="13328" max="13568" width="9.140625" style="572"/>
    <col min="13569" max="13569" width="53" style="572" customWidth="1"/>
    <col min="13570" max="13582" width="11.5703125" style="572" customWidth="1"/>
    <col min="13583" max="13583" width="2.5703125" style="572" customWidth="1"/>
    <col min="13584" max="13824" width="9.140625" style="572"/>
    <col min="13825" max="13825" width="53" style="572" customWidth="1"/>
    <col min="13826" max="13838" width="11.5703125" style="572" customWidth="1"/>
    <col min="13839" max="13839" width="2.5703125" style="572" customWidth="1"/>
    <col min="13840" max="14080" width="9.140625" style="572"/>
    <col min="14081" max="14081" width="53" style="572" customWidth="1"/>
    <col min="14082" max="14094" width="11.5703125" style="572" customWidth="1"/>
    <col min="14095" max="14095" width="2.5703125" style="572" customWidth="1"/>
    <col min="14096" max="14336" width="9.140625" style="572"/>
    <col min="14337" max="14337" width="53" style="572" customWidth="1"/>
    <col min="14338" max="14350" width="11.5703125" style="572" customWidth="1"/>
    <col min="14351" max="14351" width="2.5703125" style="572" customWidth="1"/>
    <col min="14352" max="14592" width="9.140625" style="572"/>
    <col min="14593" max="14593" width="53" style="572" customWidth="1"/>
    <col min="14594" max="14606" width="11.5703125" style="572" customWidth="1"/>
    <col min="14607" max="14607" width="2.5703125" style="572" customWidth="1"/>
    <col min="14608" max="14848" width="9.140625" style="572"/>
    <col min="14849" max="14849" width="53" style="572" customWidth="1"/>
    <col min="14850" max="14862" width="11.5703125" style="572" customWidth="1"/>
    <col min="14863" max="14863" width="2.5703125" style="572" customWidth="1"/>
    <col min="14864" max="15104" width="9.140625" style="572"/>
    <col min="15105" max="15105" width="53" style="572" customWidth="1"/>
    <col min="15106" max="15118" width="11.5703125" style="572" customWidth="1"/>
    <col min="15119" max="15119" width="2.5703125" style="572" customWidth="1"/>
    <col min="15120" max="15360" width="9.140625" style="572"/>
    <col min="15361" max="15361" width="53" style="572" customWidth="1"/>
    <col min="15362" max="15374" width="11.5703125" style="572" customWidth="1"/>
    <col min="15375" max="15375" width="2.5703125" style="572" customWidth="1"/>
    <col min="15376" max="15616" width="9.140625" style="572"/>
    <col min="15617" max="15617" width="53" style="572" customWidth="1"/>
    <col min="15618" max="15630" width="11.5703125" style="572" customWidth="1"/>
    <col min="15631" max="15631" width="2.5703125" style="572" customWidth="1"/>
    <col min="15632" max="15872" width="9.140625" style="572"/>
    <col min="15873" max="15873" width="53" style="572" customWidth="1"/>
    <col min="15874" max="15886" width="11.5703125" style="572" customWidth="1"/>
    <col min="15887" max="15887" width="2.5703125" style="572" customWidth="1"/>
    <col min="15888" max="16128" width="9.140625" style="572"/>
    <col min="16129" max="16129" width="53" style="572" customWidth="1"/>
    <col min="16130" max="16142" width="11.5703125" style="572" customWidth="1"/>
    <col min="16143" max="16143" width="2.5703125" style="572" customWidth="1"/>
    <col min="16144" max="16384" width="9.140625" style="572"/>
  </cols>
  <sheetData>
    <row r="1" spans="1:15" s="1" customFormat="1" ht="3.75" hidden="1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</row>
    <row r="2" spans="1:15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</row>
    <row r="3" spans="1:15" s="1" customFormat="1" ht="20.25" customHeight="1">
      <c r="A3" s="698" t="s">
        <v>265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</row>
    <row r="4" spans="1:15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</row>
    <row r="5" spans="1:15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</row>
    <row r="6" spans="1:15" ht="7.5" customHeight="1">
      <c r="A6" s="159"/>
      <c r="O6" s="572"/>
    </row>
    <row r="7" spans="1:15" ht="37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572"/>
    </row>
    <row r="8" spans="1:15" s="200" customFormat="1" ht="24" customHeight="1">
      <c r="A8" s="468"/>
      <c r="B8" s="468" t="s">
        <v>84</v>
      </c>
      <c r="C8" s="468" t="s">
        <v>85</v>
      </c>
      <c r="D8" s="468" t="s">
        <v>86</v>
      </c>
      <c r="E8" s="468" t="s">
        <v>88</v>
      </c>
      <c r="F8" s="468" t="s">
        <v>89</v>
      </c>
      <c r="G8" s="468" t="s">
        <v>91</v>
      </c>
      <c r="H8" s="468" t="s">
        <v>92</v>
      </c>
      <c r="I8" s="468" t="s">
        <v>93</v>
      </c>
      <c r="J8" s="468" t="s">
        <v>94</v>
      </c>
      <c r="K8" s="468" t="s">
        <v>95</v>
      </c>
      <c r="L8" s="468" t="s">
        <v>101</v>
      </c>
      <c r="M8" s="468" t="s">
        <v>103</v>
      </c>
      <c r="N8" s="469" t="s">
        <v>100</v>
      </c>
    </row>
    <row r="9" spans="1:15" ht="27" customHeight="1">
      <c r="A9" s="167" t="s">
        <v>266</v>
      </c>
      <c r="B9" s="167">
        <v>678803.76670000004</v>
      </c>
      <c r="C9" s="168">
        <v>482347.37138999999</v>
      </c>
      <c r="D9" s="168">
        <v>290122.60520999995</v>
      </c>
      <c r="E9" s="168">
        <v>49119.631259999995</v>
      </c>
      <c r="F9" s="168">
        <v>119497.48845</v>
      </c>
      <c r="G9" s="168">
        <v>141354.07191999999</v>
      </c>
      <c r="H9" s="167">
        <v>91412.326489999992</v>
      </c>
      <c r="I9" s="167">
        <v>89192.496060000005</v>
      </c>
      <c r="J9" s="167">
        <v>69981.67031999999</v>
      </c>
      <c r="K9" s="167">
        <v>7249.9982199999995</v>
      </c>
      <c r="L9" s="167">
        <v>36213.764289999999</v>
      </c>
      <c r="M9" s="167">
        <v>24141.040670000002</v>
      </c>
      <c r="N9" s="167">
        <v>69979.819770000002</v>
      </c>
      <c r="O9" s="572"/>
    </row>
    <row r="10" spans="1:15" ht="27" customHeight="1">
      <c r="A10" s="167" t="s">
        <v>267</v>
      </c>
      <c r="B10" s="167">
        <v>0</v>
      </c>
      <c r="C10" s="168">
        <v>0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0</v>
      </c>
      <c r="J10" s="167">
        <v>0</v>
      </c>
      <c r="K10" s="167">
        <v>0</v>
      </c>
      <c r="L10" s="167">
        <v>0</v>
      </c>
      <c r="M10" s="167">
        <v>0</v>
      </c>
      <c r="N10" s="167">
        <v>0</v>
      </c>
      <c r="O10" s="572"/>
    </row>
    <row r="11" spans="1:15" ht="27" customHeight="1">
      <c r="A11" s="167" t="s">
        <v>268</v>
      </c>
      <c r="B11" s="167">
        <v>18871.84015</v>
      </c>
      <c r="C11" s="168">
        <v>8125.9271799999997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v>3352.3206399999999</v>
      </c>
      <c r="K11" s="167">
        <v>155.44607000000002</v>
      </c>
      <c r="L11" s="167">
        <v>0</v>
      </c>
      <c r="M11" s="167">
        <v>0</v>
      </c>
      <c r="N11" s="167">
        <v>0</v>
      </c>
      <c r="O11" s="572"/>
    </row>
    <row r="12" spans="1:15" ht="27" customHeight="1">
      <c r="A12" s="167" t="s">
        <v>269</v>
      </c>
      <c r="B12" s="167">
        <v>0</v>
      </c>
      <c r="C12" s="168">
        <v>0</v>
      </c>
      <c r="D12" s="168">
        <v>0</v>
      </c>
      <c r="E12" s="168">
        <v>0</v>
      </c>
      <c r="F12" s="168">
        <v>0</v>
      </c>
      <c r="G12" s="168">
        <v>0</v>
      </c>
      <c r="H12" s="167">
        <v>0</v>
      </c>
      <c r="I12" s="167">
        <v>0</v>
      </c>
      <c r="J12" s="167">
        <v>0</v>
      </c>
      <c r="K12" s="167">
        <v>0</v>
      </c>
      <c r="L12" s="167">
        <v>0</v>
      </c>
      <c r="M12" s="167">
        <v>0</v>
      </c>
      <c r="N12" s="167">
        <v>0</v>
      </c>
      <c r="O12" s="572"/>
    </row>
    <row r="13" spans="1:15" ht="27" customHeight="1">
      <c r="A13" s="342" t="s">
        <v>270</v>
      </c>
      <c r="B13" s="167">
        <v>26003.10829</v>
      </c>
      <c r="C13" s="168">
        <v>19254.297710000003</v>
      </c>
      <c r="D13" s="168">
        <v>6851.9134800000002</v>
      </c>
      <c r="E13" s="168">
        <v>223.99966000000001</v>
      </c>
      <c r="F13" s="168">
        <v>0</v>
      </c>
      <c r="G13" s="168">
        <v>735.75506999999993</v>
      </c>
      <c r="H13" s="167">
        <v>1200.1033300000001</v>
      </c>
      <c r="I13" s="167">
        <v>1276.5573400000001</v>
      </c>
      <c r="J13" s="167">
        <v>683.67306999999994</v>
      </c>
      <c r="K13" s="167">
        <v>260.41899999999998</v>
      </c>
      <c r="L13" s="167">
        <v>665.26462000000004</v>
      </c>
      <c r="M13" s="167">
        <v>890.71136000000001</v>
      </c>
      <c r="N13" s="167">
        <v>3382.7125000000001</v>
      </c>
      <c r="O13" s="572"/>
    </row>
    <row r="14" spans="1:15" ht="27" customHeight="1">
      <c r="A14" s="167" t="s">
        <v>271</v>
      </c>
      <c r="B14" s="167">
        <v>0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572"/>
    </row>
    <row r="15" spans="1:15" ht="27" customHeight="1">
      <c r="A15" s="167" t="s">
        <v>272</v>
      </c>
      <c r="B15" s="167">
        <v>26003.10829</v>
      </c>
      <c r="C15" s="168">
        <v>19254.297710000003</v>
      </c>
      <c r="D15" s="168">
        <v>6851.9134800000002</v>
      </c>
      <c r="E15" s="168">
        <v>223.99966000000001</v>
      </c>
      <c r="F15" s="168">
        <v>0</v>
      </c>
      <c r="G15" s="168">
        <v>735.75506999999993</v>
      </c>
      <c r="H15" s="167">
        <v>1200.1033300000001</v>
      </c>
      <c r="I15" s="167">
        <v>1276.5573400000001</v>
      </c>
      <c r="J15" s="167">
        <v>683.67306999999994</v>
      </c>
      <c r="K15" s="167">
        <v>260.41899999999998</v>
      </c>
      <c r="L15" s="167">
        <v>665.26462000000004</v>
      </c>
      <c r="M15" s="167">
        <v>890.71136000000001</v>
      </c>
      <c r="N15" s="167">
        <v>3382.7125000000001</v>
      </c>
      <c r="O15" s="572"/>
    </row>
    <row r="16" spans="1:15" ht="27" customHeight="1">
      <c r="A16" s="167" t="s">
        <v>273</v>
      </c>
      <c r="B16" s="167">
        <v>0</v>
      </c>
      <c r="C16" s="168">
        <v>0</v>
      </c>
      <c r="D16" s="168">
        <v>0</v>
      </c>
      <c r="E16" s="168">
        <v>0</v>
      </c>
      <c r="F16" s="168">
        <v>0</v>
      </c>
      <c r="G16" s="168">
        <v>0</v>
      </c>
      <c r="H16" s="167">
        <v>0</v>
      </c>
      <c r="I16" s="167">
        <v>0</v>
      </c>
      <c r="J16" s="167">
        <v>0</v>
      </c>
      <c r="K16" s="167">
        <v>0</v>
      </c>
      <c r="L16" s="167">
        <v>0</v>
      </c>
      <c r="M16" s="167">
        <v>0</v>
      </c>
      <c r="N16" s="167">
        <v>0</v>
      </c>
      <c r="O16" s="572"/>
    </row>
    <row r="17" spans="1:15" ht="27" customHeight="1">
      <c r="A17" s="342" t="s">
        <v>274</v>
      </c>
      <c r="B17" s="167">
        <v>0</v>
      </c>
      <c r="C17" s="168">
        <v>0</v>
      </c>
      <c r="D17" s="168">
        <v>0</v>
      </c>
      <c r="E17" s="168">
        <v>0</v>
      </c>
      <c r="F17" s="168">
        <v>384.34962999999999</v>
      </c>
      <c r="G17" s="168">
        <v>0</v>
      </c>
      <c r="H17" s="167">
        <v>0</v>
      </c>
      <c r="I17" s="167">
        <v>0</v>
      </c>
      <c r="J17" s="167">
        <v>0</v>
      </c>
      <c r="K17" s="167">
        <v>0</v>
      </c>
      <c r="L17" s="167">
        <v>0</v>
      </c>
      <c r="M17" s="167">
        <v>0</v>
      </c>
      <c r="N17" s="167">
        <v>4.3723700000000001</v>
      </c>
      <c r="O17" s="572"/>
    </row>
    <row r="18" spans="1:15" ht="27" customHeight="1">
      <c r="A18" s="167" t="s">
        <v>275</v>
      </c>
      <c r="B18" s="167">
        <v>0</v>
      </c>
      <c r="C18" s="168">
        <v>0</v>
      </c>
      <c r="D18" s="168">
        <v>0</v>
      </c>
      <c r="E18" s="168">
        <v>0</v>
      </c>
      <c r="F18" s="168">
        <v>0</v>
      </c>
      <c r="G18" s="168">
        <v>0</v>
      </c>
      <c r="H18" s="167">
        <v>0</v>
      </c>
      <c r="I18" s="167">
        <v>0</v>
      </c>
      <c r="J18" s="167">
        <v>0</v>
      </c>
      <c r="K18" s="167">
        <v>0</v>
      </c>
      <c r="L18" s="167">
        <v>0</v>
      </c>
      <c r="M18" s="167">
        <v>0</v>
      </c>
      <c r="N18" s="167">
        <v>0</v>
      </c>
      <c r="O18" s="572"/>
    </row>
    <row r="19" spans="1:15" ht="27" customHeight="1">
      <c r="A19" s="167" t="s">
        <v>276</v>
      </c>
      <c r="B19" s="167">
        <v>0</v>
      </c>
      <c r="C19" s="168">
        <v>0</v>
      </c>
      <c r="D19" s="168">
        <v>0</v>
      </c>
      <c r="E19" s="168">
        <v>0</v>
      </c>
      <c r="F19" s="168">
        <v>384.34962999999999</v>
      </c>
      <c r="G19" s="168">
        <v>0</v>
      </c>
      <c r="H19" s="167">
        <v>0</v>
      </c>
      <c r="I19" s="167">
        <v>0</v>
      </c>
      <c r="J19" s="167">
        <v>0</v>
      </c>
      <c r="K19" s="167">
        <v>0</v>
      </c>
      <c r="L19" s="167">
        <v>0</v>
      </c>
      <c r="M19" s="167">
        <v>0</v>
      </c>
      <c r="N19" s="167">
        <v>4.3723700000000001</v>
      </c>
      <c r="O19" s="572"/>
    </row>
    <row r="20" spans="1:15" ht="27" customHeight="1">
      <c r="A20" s="167" t="s">
        <v>277</v>
      </c>
      <c r="B20" s="167">
        <v>0</v>
      </c>
      <c r="C20" s="168">
        <v>0</v>
      </c>
      <c r="D20" s="168">
        <v>0</v>
      </c>
      <c r="E20" s="168">
        <v>0</v>
      </c>
      <c r="F20" s="168">
        <v>0</v>
      </c>
      <c r="G20" s="168">
        <v>0</v>
      </c>
      <c r="H20" s="167">
        <v>0</v>
      </c>
      <c r="I20" s="167">
        <v>0</v>
      </c>
      <c r="J20" s="167">
        <v>0</v>
      </c>
      <c r="K20" s="167">
        <v>0</v>
      </c>
      <c r="L20" s="167">
        <v>0</v>
      </c>
      <c r="M20" s="167">
        <v>0</v>
      </c>
      <c r="N20" s="167">
        <v>0</v>
      </c>
      <c r="O20" s="572"/>
    </row>
    <row r="21" spans="1:15" ht="27" customHeight="1">
      <c r="A21" s="167" t="s">
        <v>278</v>
      </c>
      <c r="B21" s="167">
        <v>0</v>
      </c>
      <c r="C21" s="168">
        <v>0</v>
      </c>
      <c r="D21" s="168">
        <v>0</v>
      </c>
      <c r="E21" s="168">
        <v>0</v>
      </c>
      <c r="F21" s="168">
        <v>0</v>
      </c>
      <c r="G21" s="168">
        <v>0</v>
      </c>
      <c r="H21" s="167">
        <v>0</v>
      </c>
      <c r="I21" s="167">
        <v>0</v>
      </c>
      <c r="J21" s="167">
        <v>0</v>
      </c>
      <c r="K21" s="167">
        <v>0</v>
      </c>
      <c r="L21" s="167">
        <v>0</v>
      </c>
      <c r="M21" s="167">
        <v>0</v>
      </c>
      <c r="N21" s="167">
        <v>0</v>
      </c>
      <c r="O21" s="572"/>
    </row>
    <row r="22" spans="1:15" ht="27" customHeight="1">
      <c r="A22" s="342" t="s">
        <v>279</v>
      </c>
      <c r="B22" s="167">
        <v>0</v>
      </c>
      <c r="C22" s="168">
        <v>0</v>
      </c>
      <c r="D22" s="168">
        <v>0</v>
      </c>
      <c r="E22" s="168">
        <v>0</v>
      </c>
      <c r="F22" s="168">
        <v>0</v>
      </c>
      <c r="G22" s="168">
        <v>8.2896000000000001</v>
      </c>
      <c r="H22" s="167">
        <v>0</v>
      </c>
      <c r="I22" s="167">
        <v>0</v>
      </c>
      <c r="J22" s="167">
        <v>4485.0453899999993</v>
      </c>
      <c r="K22" s="167">
        <v>11774.49453</v>
      </c>
      <c r="L22" s="167">
        <v>0</v>
      </c>
      <c r="M22" s="167">
        <v>1789.6062400000001</v>
      </c>
      <c r="N22" s="167">
        <v>178.0634</v>
      </c>
      <c r="O22" s="572"/>
    </row>
    <row r="23" spans="1:15" ht="27" customHeight="1">
      <c r="A23" s="167" t="s">
        <v>280</v>
      </c>
      <c r="B23" s="167">
        <v>0</v>
      </c>
      <c r="C23" s="168">
        <v>0</v>
      </c>
      <c r="D23" s="168">
        <v>0</v>
      </c>
      <c r="E23" s="168">
        <v>0</v>
      </c>
      <c r="F23" s="168">
        <v>0</v>
      </c>
      <c r="G23" s="168">
        <v>0</v>
      </c>
      <c r="H23" s="167">
        <v>0</v>
      </c>
      <c r="I23" s="167">
        <v>0</v>
      </c>
      <c r="J23" s="167">
        <v>4485.0453899999993</v>
      </c>
      <c r="K23" s="167">
        <v>0</v>
      </c>
      <c r="L23" s="167">
        <v>0</v>
      </c>
      <c r="M23" s="167">
        <v>0</v>
      </c>
      <c r="N23" s="167">
        <v>0</v>
      </c>
      <c r="O23" s="572"/>
    </row>
    <row r="24" spans="1:15" ht="27" customHeight="1">
      <c r="A24" s="167" t="s">
        <v>281</v>
      </c>
      <c r="B24" s="167">
        <v>0</v>
      </c>
      <c r="C24" s="168">
        <v>0</v>
      </c>
      <c r="D24" s="168">
        <v>0</v>
      </c>
      <c r="E24" s="168">
        <v>0</v>
      </c>
      <c r="F24" s="168">
        <v>0</v>
      </c>
      <c r="G24" s="168">
        <v>8.2896000000000001</v>
      </c>
      <c r="H24" s="167">
        <v>0</v>
      </c>
      <c r="I24" s="167">
        <v>0</v>
      </c>
      <c r="J24" s="167">
        <v>0</v>
      </c>
      <c r="K24" s="167">
        <v>0</v>
      </c>
      <c r="L24" s="167">
        <v>0</v>
      </c>
      <c r="M24" s="167">
        <v>0</v>
      </c>
      <c r="N24" s="167">
        <v>0</v>
      </c>
      <c r="O24" s="572"/>
    </row>
    <row r="25" spans="1:15" ht="27" customHeight="1">
      <c r="A25" s="167" t="s">
        <v>282</v>
      </c>
      <c r="B25" s="167">
        <v>0</v>
      </c>
      <c r="C25" s="168">
        <v>0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v>0</v>
      </c>
      <c r="K25" s="167">
        <v>11774.49453</v>
      </c>
      <c r="L25" s="167">
        <v>0</v>
      </c>
      <c r="M25" s="167">
        <v>1789.6062400000001</v>
      </c>
      <c r="N25" s="167">
        <v>178.0634</v>
      </c>
      <c r="O25" s="572"/>
    </row>
    <row r="26" spans="1:15" ht="27" customHeight="1">
      <c r="A26" s="167" t="s">
        <v>283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v>0</v>
      </c>
      <c r="K26" s="167">
        <v>0</v>
      </c>
      <c r="L26" s="167">
        <v>0</v>
      </c>
      <c r="M26" s="167">
        <v>0</v>
      </c>
      <c r="N26" s="167">
        <v>0</v>
      </c>
      <c r="O26" s="572"/>
    </row>
    <row r="27" spans="1:15" ht="27" customHeight="1">
      <c r="A27" s="342" t="s">
        <v>284</v>
      </c>
      <c r="B27" s="167">
        <v>281316.57413999998</v>
      </c>
      <c r="C27" s="168">
        <v>122568.81981999999</v>
      </c>
      <c r="D27" s="168">
        <v>59736.328849999998</v>
      </c>
      <c r="E27" s="168">
        <v>46464.321950000005</v>
      </c>
      <c r="F27" s="168">
        <v>11815.33023</v>
      </c>
      <c r="G27" s="168">
        <v>70845.288220000002</v>
      </c>
      <c r="H27" s="167">
        <v>56467.647060000003</v>
      </c>
      <c r="I27" s="167">
        <v>51609.56781</v>
      </c>
      <c r="J27" s="167">
        <v>48642.494009999995</v>
      </c>
      <c r="K27" s="167">
        <v>74520.06154000001</v>
      </c>
      <c r="L27" s="167">
        <v>34116.424810000004</v>
      </c>
      <c r="M27" s="167">
        <v>27317.314249999999</v>
      </c>
      <c r="N27" s="167">
        <v>61806.511610000001</v>
      </c>
      <c r="O27" s="572"/>
    </row>
    <row r="28" spans="1:15" ht="27" customHeight="1">
      <c r="A28" s="167" t="s">
        <v>285</v>
      </c>
      <c r="B28" s="167">
        <v>0</v>
      </c>
      <c r="C28" s="167">
        <v>0</v>
      </c>
      <c r="D28" s="167">
        <v>0</v>
      </c>
      <c r="E28" s="167">
        <v>0</v>
      </c>
      <c r="F28" s="167">
        <v>0</v>
      </c>
      <c r="G28" s="167">
        <v>0</v>
      </c>
      <c r="H28" s="167">
        <v>0</v>
      </c>
      <c r="I28" s="167">
        <v>0</v>
      </c>
      <c r="J28" s="167">
        <v>0</v>
      </c>
      <c r="K28" s="167">
        <v>0</v>
      </c>
      <c r="L28" s="167">
        <v>0</v>
      </c>
      <c r="M28" s="167">
        <v>0</v>
      </c>
      <c r="N28" s="167">
        <v>0</v>
      </c>
      <c r="O28" s="572"/>
    </row>
    <row r="29" spans="1:15" ht="27" customHeight="1">
      <c r="A29" s="167" t="s">
        <v>286</v>
      </c>
      <c r="B29" s="167">
        <v>281316.57413999998</v>
      </c>
      <c r="C29" s="167">
        <v>122568.81981999999</v>
      </c>
      <c r="D29" s="167">
        <v>59736.328849999998</v>
      </c>
      <c r="E29" s="167">
        <v>46464.321950000005</v>
      </c>
      <c r="F29" s="167">
        <v>11815.33023</v>
      </c>
      <c r="G29" s="167">
        <v>70845.288220000002</v>
      </c>
      <c r="H29" s="167">
        <v>56467.647060000003</v>
      </c>
      <c r="I29" s="167">
        <v>51609.56781</v>
      </c>
      <c r="J29" s="167">
        <v>48642.494009999995</v>
      </c>
      <c r="K29" s="167">
        <v>74520.06154000001</v>
      </c>
      <c r="L29" s="167">
        <v>34116.424810000004</v>
      </c>
      <c r="M29" s="167">
        <v>27317.314249999999</v>
      </c>
      <c r="N29" s="167">
        <v>61806.511610000001</v>
      </c>
      <c r="O29" s="572"/>
    </row>
    <row r="30" spans="1:15" s="7" customFormat="1" ht="27" customHeight="1">
      <c r="A30" s="342" t="s">
        <v>287</v>
      </c>
      <c r="B30" s="167">
        <v>1004995.28928</v>
      </c>
      <c r="C30" s="167">
        <v>632296.41610000003</v>
      </c>
      <c r="D30" s="167">
        <v>356710.84754000005</v>
      </c>
      <c r="E30" s="167">
        <v>95807.952870000008</v>
      </c>
      <c r="F30" s="167">
        <v>131697.16831000001</v>
      </c>
      <c r="G30" s="167">
        <v>212943.40481000001</v>
      </c>
      <c r="H30" s="167">
        <v>149080.07688000001</v>
      </c>
      <c r="I30" s="167">
        <v>142078.62121000001</v>
      </c>
      <c r="J30" s="167">
        <v>127145.20343000001</v>
      </c>
      <c r="K30" s="167">
        <v>93960.41936</v>
      </c>
      <c r="L30" s="167">
        <v>70995.453720000005</v>
      </c>
      <c r="M30" s="167">
        <v>54138.67252</v>
      </c>
      <c r="N30" s="167">
        <v>135351.47964999999</v>
      </c>
    </row>
    <row r="31" spans="1:15" s="433" customFormat="1" ht="37.5" customHeight="1">
      <c r="A31" s="174" t="s">
        <v>288</v>
      </c>
      <c r="B31" s="174">
        <v>83160.664279999997</v>
      </c>
      <c r="C31" s="174">
        <v>38964.86103</v>
      </c>
      <c r="D31" s="174">
        <v>7410.1498499999998</v>
      </c>
      <c r="E31" s="174">
        <v>68.207850000000008</v>
      </c>
      <c r="F31" s="174">
        <v>1721.7862500000001</v>
      </c>
      <c r="G31" s="174">
        <v>2309.4375299999997</v>
      </c>
      <c r="H31" s="174">
        <v>2226.0005299999998</v>
      </c>
      <c r="I31" s="174">
        <v>0</v>
      </c>
      <c r="J31" s="174">
        <v>12211.973380000001</v>
      </c>
      <c r="K31" s="174">
        <v>0</v>
      </c>
      <c r="L31" s="174">
        <v>137.19687999999999</v>
      </c>
      <c r="M31" s="174">
        <v>1584.1052199999999</v>
      </c>
      <c r="N31" s="174">
        <v>10770.511189999999</v>
      </c>
    </row>
    <row r="32" spans="1:15" s="200" customFormat="1" ht="24" customHeight="1">
      <c r="A32" s="404" t="s">
        <v>44</v>
      </c>
      <c r="B32" s="405">
        <v>1088155.9535600001</v>
      </c>
      <c r="C32" s="405">
        <v>671261.27712999994</v>
      </c>
      <c r="D32" s="405">
        <v>364120.99738999997</v>
      </c>
      <c r="E32" s="405">
        <v>95876.16072</v>
      </c>
      <c r="F32" s="405">
        <v>133418.95456000001</v>
      </c>
      <c r="G32" s="405">
        <v>215252.84234</v>
      </c>
      <c r="H32" s="405">
        <v>151306.07741</v>
      </c>
      <c r="I32" s="405">
        <v>142078.62121000001</v>
      </c>
      <c r="J32" s="405">
        <v>139357.17681</v>
      </c>
      <c r="K32" s="405">
        <v>93960.41936</v>
      </c>
      <c r="L32" s="405">
        <v>71132.650599999994</v>
      </c>
      <c r="M32" s="405">
        <v>55722.777740000005</v>
      </c>
      <c r="N32" s="405">
        <v>146121.99084000001</v>
      </c>
    </row>
    <row r="33" spans="1:15" s="548" customFormat="1" ht="27" customHeight="1">
      <c r="A33" s="342" t="s">
        <v>289</v>
      </c>
      <c r="B33" s="391">
        <v>0.23273428810337496</v>
      </c>
      <c r="C33" s="367">
        <v>0.14356904904403364</v>
      </c>
      <c r="D33" s="367">
        <v>7.7878029186723388E-2</v>
      </c>
      <c r="E33" s="367">
        <v>2.0505948562108935E-2</v>
      </c>
      <c r="F33" s="367">
        <v>2.8535583808029959E-2</v>
      </c>
      <c r="G33" s="367">
        <v>4.6038177579539027E-2</v>
      </c>
      <c r="H33" s="391">
        <v>3.2361273305103334E-2</v>
      </c>
      <c r="I33" s="391">
        <v>3.0387709274427233E-2</v>
      </c>
      <c r="J33" s="391">
        <v>2.9805648014756891E-2</v>
      </c>
      <c r="K33" s="391">
        <v>2.0096210693055217E-2</v>
      </c>
      <c r="L33" s="391">
        <v>1.5213818151833763E-2</v>
      </c>
      <c r="M33" s="391">
        <v>1.1917961727851183E-2</v>
      </c>
      <c r="N33" s="391">
        <v>3.125250328607436E-2</v>
      </c>
    </row>
    <row r="34" spans="1:15" ht="9" customHeight="1" thickBot="1">
      <c r="A34" s="346"/>
      <c r="B34" s="206"/>
      <c r="C34" s="207"/>
      <c r="D34" s="207"/>
      <c r="E34" s="207"/>
      <c r="F34" s="207"/>
      <c r="G34" s="207"/>
      <c r="H34" s="208"/>
      <c r="I34" s="208"/>
      <c r="J34" s="208"/>
      <c r="K34" s="208"/>
      <c r="L34" s="208"/>
      <c r="M34" s="208"/>
      <c r="N34" s="208"/>
      <c r="O34" s="572"/>
    </row>
    <row r="35" spans="1:15" ht="18.75" customHeight="1" thickTop="1">
      <c r="A35" s="347" t="s">
        <v>338</v>
      </c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572"/>
    </row>
    <row r="36" spans="1:15" ht="9" customHeight="1">
      <c r="A36" s="22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572"/>
    </row>
    <row r="37" spans="1:15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572"/>
    </row>
    <row r="38" spans="1:15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572"/>
    </row>
    <row r="39" spans="1:15" ht="9" customHeight="1">
      <c r="A39" s="22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572"/>
    </row>
    <row r="40" spans="1:15" ht="9" customHeight="1">
      <c r="A40" s="185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572"/>
    </row>
    <row r="41" spans="1:15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572"/>
    </row>
    <row r="42" spans="1:15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572"/>
    </row>
    <row r="43" spans="1:15" ht="9" customHeight="1">
      <c r="A43" s="22"/>
      <c r="B43" s="215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572"/>
    </row>
    <row r="44" spans="1:15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572"/>
    </row>
    <row r="45" spans="1:15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572"/>
    </row>
    <row r="46" spans="1:15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572"/>
    </row>
    <row r="47" spans="1:15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572"/>
    </row>
    <row r="48" spans="1:15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572"/>
    </row>
    <row r="49" spans="1:15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572"/>
    </row>
    <row r="50" spans="1:15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572"/>
    </row>
    <row r="51" spans="1:15" ht="9" customHeight="1">
      <c r="A51" s="22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572"/>
    </row>
    <row r="52" spans="1:15" ht="9" customHeight="1">
      <c r="A52" s="18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572"/>
    </row>
    <row r="53" spans="1:15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572"/>
    </row>
    <row r="54" spans="1:15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572"/>
    </row>
    <row r="55" spans="1:15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572"/>
    </row>
    <row r="56" spans="1:15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572"/>
    </row>
    <row r="57" spans="1:15" ht="9" customHeight="1">
      <c r="A57" s="185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572"/>
    </row>
    <row r="58" spans="1:15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572"/>
    </row>
    <row r="59" spans="1:15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572"/>
    </row>
    <row r="60" spans="1:15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572"/>
    </row>
    <row r="61" spans="1:15" ht="9" customHeight="1">
      <c r="A61" s="186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572"/>
    </row>
    <row r="62" spans="1:15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572"/>
    </row>
    <row r="63" spans="1:15" ht="9" customHeight="1">
      <c r="A63" s="187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572"/>
    </row>
    <row r="64" spans="1:15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572"/>
    </row>
    <row r="65" spans="1:15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572"/>
    </row>
    <row r="66" spans="1:15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572"/>
    </row>
    <row r="67" spans="1:15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572"/>
    </row>
    <row r="68" spans="1:15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572"/>
    </row>
    <row r="69" spans="1:15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572"/>
    </row>
    <row r="70" spans="1:15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572"/>
    </row>
    <row r="71" spans="1:15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572"/>
    </row>
    <row r="72" spans="1:15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572"/>
    </row>
    <row r="73" spans="1:15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572"/>
    </row>
    <row r="74" spans="1:15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572"/>
    </row>
    <row r="75" spans="1:15" ht="9" customHeight="1">
      <c r="A75" s="186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572"/>
    </row>
    <row r="76" spans="1:15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572"/>
    </row>
    <row r="77" spans="1:15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572"/>
    </row>
    <row r="78" spans="1:15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572"/>
    </row>
    <row r="79" spans="1:15" ht="9" customHeight="1">
      <c r="A79" s="22"/>
      <c r="C79" s="48"/>
      <c r="D79" s="48"/>
      <c r="E79" s="48"/>
      <c r="F79" s="48"/>
      <c r="G79" s="48"/>
      <c r="O79" s="572"/>
    </row>
    <row r="80" spans="1:15" ht="9" customHeight="1">
      <c r="A80" s="22"/>
      <c r="C80" s="48"/>
      <c r="D80" s="48"/>
      <c r="E80" s="48"/>
      <c r="F80" s="48"/>
      <c r="G80" s="48"/>
      <c r="O80" s="572"/>
    </row>
    <row r="81" spans="1:15" ht="9" customHeight="1">
      <c r="A81" s="22"/>
      <c r="C81" s="48"/>
      <c r="D81" s="48"/>
      <c r="E81" s="48"/>
      <c r="F81" s="48"/>
      <c r="G81" s="48"/>
      <c r="O81" s="572"/>
    </row>
    <row r="82" spans="1:15" ht="9" customHeight="1">
      <c r="A82" s="22"/>
      <c r="C82" s="48"/>
      <c r="D82" s="48"/>
      <c r="E82" s="48"/>
      <c r="F82" s="48"/>
      <c r="G82" s="48"/>
      <c r="O82" s="572"/>
    </row>
    <row r="83" spans="1:15" ht="9" customHeight="1">
      <c r="A83" s="22"/>
      <c r="C83" s="48"/>
      <c r="D83" s="48"/>
      <c r="E83" s="48"/>
      <c r="F83" s="48"/>
      <c r="G83" s="48"/>
      <c r="O83" s="572"/>
    </row>
    <row r="84" spans="1:15" ht="9" customHeight="1">
      <c r="A84" s="22"/>
      <c r="C84" s="48"/>
      <c r="D84" s="48"/>
      <c r="E84" s="48"/>
      <c r="F84" s="48"/>
      <c r="G84" s="48"/>
      <c r="O84" s="572"/>
    </row>
    <row r="85" spans="1:15" ht="9" customHeight="1">
      <c r="A85" s="186"/>
      <c r="C85" s="48"/>
      <c r="D85" s="48"/>
      <c r="E85" s="48"/>
      <c r="F85" s="48"/>
      <c r="G85" s="48"/>
      <c r="O85" s="572"/>
    </row>
    <row r="86" spans="1:15" ht="9" customHeight="1">
      <c r="A86" s="188"/>
      <c r="C86" s="48"/>
      <c r="D86" s="48"/>
      <c r="E86" s="48"/>
      <c r="F86" s="48"/>
      <c r="G86" s="48"/>
      <c r="O86" s="572"/>
    </row>
    <row r="87" spans="1:15" ht="9" customHeight="1">
      <c r="A87" s="22"/>
      <c r="C87" s="48"/>
      <c r="D87" s="48"/>
      <c r="E87" s="48"/>
      <c r="F87" s="48"/>
      <c r="G87" s="48"/>
      <c r="O87" s="572"/>
    </row>
    <row r="88" spans="1:15" ht="9" customHeight="1">
      <c r="A88" s="22"/>
      <c r="C88" s="48"/>
      <c r="D88" s="48"/>
      <c r="E88" s="48"/>
      <c r="F88" s="48"/>
      <c r="G88" s="48"/>
      <c r="O88" s="572"/>
    </row>
    <row r="89" spans="1:15" ht="9" customHeight="1">
      <c r="A89" s="22"/>
      <c r="C89" s="48"/>
      <c r="D89" s="48"/>
      <c r="E89" s="48"/>
      <c r="F89" s="48"/>
      <c r="G89" s="48"/>
      <c r="O89" s="572"/>
    </row>
    <row r="90" spans="1:15" ht="9" customHeight="1">
      <c r="A90" s="22"/>
      <c r="C90" s="48"/>
      <c r="D90" s="48"/>
      <c r="E90" s="48"/>
      <c r="F90" s="48"/>
      <c r="G90" s="48"/>
      <c r="O90" s="572"/>
    </row>
    <row r="91" spans="1:15" ht="9" customHeight="1">
      <c r="A91" s="22"/>
      <c r="C91" s="48"/>
      <c r="D91" s="48"/>
      <c r="E91" s="48"/>
      <c r="F91" s="48"/>
      <c r="G91" s="48"/>
      <c r="O91" s="572"/>
    </row>
    <row r="92" spans="1:15" ht="9" customHeight="1">
      <c r="A92" s="22"/>
      <c r="C92" s="48"/>
      <c r="D92" s="48"/>
      <c r="E92" s="48"/>
      <c r="F92" s="48"/>
      <c r="G92" s="48"/>
      <c r="O92" s="572"/>
    </row>
    <row r="93" spans="1:15" ht="9" customHeight="1">
      <c r="A93" s="22"/>
      <c r="C93" s="48"/>
      <c r="D93" s="48"/>
      <c r="E93" s="48"/>
      <c r="F93" s="48"/>
      <c r="G93" s="48"/>
      <c r="O93" s="572"/>
    </row>
    <row r="94" spans="1:15" ht="9" customHeight="1">
      <c r="A94" s="22"/>
      <c r="C94" s="48"/>
      <c r="D94" s="48"/>
      <c r="E94" s="48"/>
      <c r="F94" s="48"/>
      <c r="G94" s="48"/>
      <c r="O94" s="572"/>
    </row>
    <row r="95" spans="1:15" ht="9" customHeight="1">
      <c r="A95" s="22"/>
      <c r="C95" s="48"/>
      <c r="D95" s="48"/>
      <c r="E95" s="48"/>
      <c r="F95" s="48"/>
      <c r="G95" s="48"/>
      <c r="O95" s="572"/>
    </row>
    <row r="96" spans="1:15" ht="9" customHeight="1">
      <c r="A96" s="188"/>
      <c r="C96" s="48"/>
      <c r="D96" s="48"/>
      <c r="E96" s="48"/>
      <c r="F96" s="48"/>
      <c r="G96" s="48"/>
      <c r="O96" s="572"/>
    </row>
    <row r="97" spans="1:15" ht="9" customHeight="1">
      <c r="A97" s="22"/>
      <c r="C97" s="48"/>
      <c r="D97" s="48"/>
      <c r="E97" s="48"/>
      <c r="F97" s="48"/>
      <c r="G97" s="48"/>
      <c r="O97" s="572"/>
    </row>
    <row r="98" spans="1:15" ht="9" customHeight="1">
      <c r="A98" s="22"/>
      <c r="C98" s="48"/>
      <c r="D98" s="48"/>
      <c r="E98" s="48"/>
      <c r="F98" s="48"/>
      <c r="G98" s="48"/>
      <c r="O98" s="572"/>
    </row>
    <row r="99" spans="1:15" ht="9" customHeight="1">
      <c r="A99" s="22"/>
      <c r="C99" s="48"/>
      <c r="D99" s="48"/>
      <c r="E99" s="48"/>
      <c r="F99" s="48"/>
      <c r="G99" s="48"/>
      <c r="O99" s="572"/>
    </row>
    <row r="100" spans="1:15">
      <c r="A100" s="189"/>
      <c r="C100" s="48"/>
      <c r="D100" s="48"/>
      <c r="E100" s="48"/>
      <c r="F100" s="48"/>
      <c r="G100" s="48"/>
      <c r="O100" s="572"/>
    </row>
    <row r="101" spans="1:15">
      <c r="A101" s="189"/>
      <c r="C101" s="48"/>
      <c r="D101" s="48"/>
      <c r="E101" s="48"/>
      <c r="F101" s="48"/>
      <c r="G101" s="48"/>
      <c r="O101" s="572"/>
    </row>
    <row r="102" spans="1:15">
      <c r="A102" s="189"/>
      <c r="C102" s="48"/>
      <c r="D102" s="48"/>
      <c r="E102" s="48"/>
      <c r="F102" s="48"/>
      <c r="G102" s="48"/>
      <c r="O102" s="572"/>
    </row>
    <row r="103" spans="1:15">
      <c r="A103" s="189"/>
      <c r="C103" s="48"/>
      <c r="D103" s="48"/>
      <c r="E103" s="48"/>
      <c r="F103" s="48"/>
      <c r="G103" s="48"/>
      <c r="O103" s="572"/>
    </row>
    <row r="104" spans="1:15">
      <c r="A104" s="189"/>
      <c r="C104" s="48"/>
      <c r="D104" s="48"/>
      <c r="E104" s="48"/>
      <c r="F104" s="48"/>
      <c r="G104" s="48"/>
      <c r="O104" s="572"/>
    </row>
    <row r="105" spans="1:15">
      <c r="A105" s="189"/>
      <c r="C105" s="48"/>
      <c r="D105" s="48"/>
      <c r="E105" s="48"/>
      <c r="F105" s="48"/>
      <c r="G105" s="48"/>
      <c r="O105" s="572"/>
    </row>
    <row r="106" spans="1:15">
      <c r="A106" s="189"/>
      <c r="C106" s="48"/>
      <c r="D106" s="48"/>
      <c r="E106" s="48"/>
      <c r="F106" s="48"/>
      <c r="G106" s="48"/>
      <c r="O106" s="572"/>
    </row>
    <row r="107" spans="1:15" ht="15.75">
      <c r="A107" s="190"/>
      <c r="C107" s="48"/>
      <c r="D107" s="48"/>
      <c r="E107" s="48"/>
      <c r="F107" s="48"/>
      <c r="G107" s="48"/>
      <c r="O107" s="572"/>
    </row>
    <row r="108" spans="1:15" ht="15.75">
      <c r="A108" s="190"/>
      <c r="C108" s="48"/>
      <c r="D108" s="48"/>
      <c r="E108" s="48"/>
      <c r="F108" s="48"/>
      <c r="G108" s="48"/>
      <c r="O108" s="572"/>
    </row>
    <row r="109" spans="1:15" ht="15.75">
      <c r="A109" s="190"/>
      <c r="C109" s="48"/>
      <c r="D109" s="48"/>
      <c r="E109" s="48"/>
      <c r="F109" s="48"/>
      <c r="G109" s="48"/>
      <c r="O109" s="572"/>
    </row>
    <row r="110" spans="1:15" ht="15.75">
      <c r="A110" s="190"/>
      <c r="C110" s="48"/>
      <c r="D110" s="48"/>
      <c r="E110" s="48"/>
      <c r="F110" s="48"/>
      <c r="G110" s="48"/>
      <c r="O110" s="572"/>
    </row>
    <row r="111" spans="1:15" ht="15.75">
      <c r="A111" s="190"/>
      <c r="C111" s="48"/>
      <c r="D111" s="48"/>
      <c r="E111" s="48"/>
      <c r="F111" s="48"/>
      <c r="G111" s="48"/>
      <c r="O111" s="572"/>
    </row>
    <row r="112" spans="1:15" ht="15.75">
      <c r="A112" s="190"/>
      <c r="C112" s="48"/>
      <c r="D112" s="48"/>
      <c r="E112" s="48"/>
      <c r="F112" s="48"/>
      <c r="G112" s="48"/>
      <c r="O112" s="572"/>
    </row>
    <row r="113" spans="1:15" ht="15.75">
      <c r="A113" s="190"/>
      <c r="C113" s="48"/>
      <c r="D113" s="48"/>
      <c r="E113" s="48"/>
      <c r="F113" s="48"/>
      <c r="G113" s="48"/>
      <c r="O113" s="572"/>
    </row>
    <row r="114" spans="1:15" ht="15.75">
      <c r="A114" s="190"/>
      <c r="C114" s="48"/>
      <c r="D114" s="48"/>
      <c r="E114" s="48"/>
      <c r="F114" s="48"/>
      <c r="G114" s="48"/>
      <c r="O114" s="572"/>
    </row>
    <row r="115" spans="1:15" ht="15.75">
      <c r="A115" s="190"/>
      <c r="C115" s="48"/>
      <c r="D115" s="48"/>
      <c r="E115" s="48"/>
      <c r="F115" s="48"/>
      <c r="G115" s="48"/>
      <c r="O115" s="572"/>
    </row>
    <row r="116" spans="1:15" ht="15.75">
      <c r="A116" s="190"/>
      <c r="C116" s="48"/>
      <c r="D116" s="48"/>
      <c r="E116" s="48"/>
      <c r="F116" s="48"/>
      <c r="G116" s="48"/>
      <c r="O116" s="572"/>
    </row>
    <row r="117" spans="1:15" ht="15.75">
      <c r="A117" s="190"/>
      <c r="C117" s="48"/>
      <c r="D117" s="48"/>
      <c r="E117" s="48"/>
      <c r="F117" s="48"/>
      <c r="G117" s="48"/>
      <c r="O117" s="572"/>
    </row>
    <row r="118" spans="1:15" ht="15.75">
      <c r="A118" s="190"/>
      <c r="C118" s="48"/>
      <c r="D118" s="48"/>
      <c r="E118" s="48"/>
      <c r="F118" s="48"/>
      <c r="G118" s="48"/>
      <c r="O118" s="572"/>
    </row>
    <row r="119" spans="1:15" ht="15.75">
      <c r="A119" s="190"/>
      <c r="C119" s="48"/>
      <c r="D119" s="48"/>
      <c r="E119" s="48"/>
      <c r="F119" s="48"/>
      <c r="G119" s="48"/>
      <c r="O119" s="572"/>
    </row>
    <row r="120" spans="1:15" ht="15.75">
      <c r="A120" s="190"/>
      <c r="C120" s="48"/>
      <c r="D120" s="48"/>
      <c r="E120" s="48"/>
      <c r="F120" s="48"/>
      <c r="G120" s="48"/>
      <c r="O120" s="572"/>
    </row>
    <row r="121" spans="1:15" ht="15.75">
      <c r="A121" s="190"/>
      <c r="C121" s="48"/>
      <c r="D121" s="48"/>
      <c r="E121" s="48"/>
      <c r="F121" s="48"/>
      <c r="G121" s="48"/>
      <c r="O121" s="572"/>
    </row>
    <row r="122" spans="1:15" ht="15.75">
      <c r="A122" s="190"/>
      <c r="C122" s="48"/>
      <c r="D122" s="48"/>
      <c r="E122" s="48"/>
      <c r="F122" s="48"/>
      <c r="G122" s="48"/>
      <c r="O122" s="572"/>
    </row>
    <row r="123" spans="1:15" ht="15.75">
      <c r="A123" s="190"/>
      <c r="C123" s="48"/>
      <c r="D123" s="48"/>
      <c r="E123" s="48"/>
      <c r="F123" s="48"/>
      <c r="G123" s="48"/>
      <c r="O123" s="572"/>
    </row>
    <row r="124" spans="1:15" ht="15.75">
      <c r="A124" s="190"/>
      <c r="C124" s="48"/>
      <c r="D124" s="48"/>
      <c r="E124" s="48"/>
      <c r="F124" s="48"/>
      <c r="G124" s="48"/>
      <c r="O124" s="572"/>
    </row>
    <row r="125" spans="1:15" ht="15.75">
      <c r="A125" s="190"/>
      <c r="C125" s="48"/>
      <c r="D125" s="48"/>
      <c r="E125" s="48"/>
      <c r="F125" s="48"/>
      <c r="G125" s="48"/>
      <c r="O125" s="572"/>
    </row>
    <row r="126" spans="1:15" ht="15.75">
      <c r="A126" s="190"/>
      <c r="C126" s="48"/>
      <c r="D126" s="48"/>
      <c r="E126" s="48"/>
      <c r="F126" s="48"/>
      <c r="G126" s="48"/>
      <c r="O126" s="572"/>
    </row>
    <row r="127" spans="1:15" ht="15.75">
      <c r="A127" s="190"/>
      <c r="C127" s="48"/>
      <c r="D127" s="48"/>
      <c r="E127" s="48"/>
      <c r="F127" s="48"/>
      <c r="G127" s="48"/>
      <c r="O127" s="572"/>
    </row>
    <row r="128" spans="1:15" ht="15.75">
      <c r="A128" s="190"/>
      <c r="C128" s="48"/>
      <c r="D128" s="48"/>
      <c r="E128" s="48"/>
      <c r="F128" s="48"/>
      <c r="G128" s="48"/>
      <c r="O128" s="572"/>
    </row>
    <row r="129" spans="1:15" ht="15.75">
      <c r="A129" s="190"/>
      <c r="C129" s="48"/>
      <c r="D129" s="48"/>
      <c r="E129" s="48"/>
      <c r="F129" s="48"/>
      <c r="G129" s="48"/>
      <c r="O129" s="572"/>
    </row>
    <row r="130" spans="1:15" ht="15.75">
      <c r="A130" s="190"/>
      <c r="C130" s="48"/>
      <c r="D130" s="48"/>
      <c r="E130" s="48"/>
      <c r="F130" s="48"/>
      <c r="G130" s="48"/>
      <c r="O130" s="572"/>
    </row>
    <row r="131" spans="1:15" ht="15.75">
      <c r="A131" s="190"/>
      <c r="C131" s="48"/>
      <c r="D131" s="48"/>
      <c r="E131" s="48"/>
      <c r="F131" s="48"/>
      <c r="G131" s="48"/>
      <c r="O131" s="572"/>
    </row>
    <row r="132" spans="1:15" ht="15.75">
      <c r="A132" s="190"/>
      <c r="C132" s="48"/>
      <c r="D132" s="48"/>
      <c r="E132" s="48"/>
      <c r="F132" s="48"/>
      <c r="G132" s="48"/>
      <c r="O132" s="572"/>
    </row>
    <row r="133" spans="1:15" ht="15.75">
      <c r="A133" s="190"/>
      <c r="C133" s="48"/>
      <c r="D133" s="48"/>
      <c r="E133" s="48"/>
      <c r="F133" s="48"/>
      <c r="G133" s="48"/>
      <c r="O133" s="572"/>
    </row>
    <row r="134" spans="1:15" ht="15.75">
      <c r="A134" s="190"/>
      <c r="C134" s="48"/>
      <c r="D134" s="48"/>
      <c r="E134" s="48"/>
      <c r="F134" s="48"/>
      <c r="G134" s="48"/>
      <c r="O134" s="572"/>
    </row>
    <row r="135" spans="1:15" ht="15.75">
      <c r="A135" s="190"/>
      <c r="C135" s="48"/>
      <c r="D135" s="48"/>
      <c r="E135" s="48"/>
      <c r="F135" s="48"/>
      <c r="G135" s="48"/>
      <c r="O135" s="572"/>
    </row>
    <row r="136" spans="1:15" ht="15.75">
      <c r="A136" s="190"/>
      <c r="C136" s="48"/>
      <c r="D136" s="48"/>
      <c r="E136" s="48"/>
      <c r="F136" s="48"/>
      <c r="G136" s="48"/>
      <c r="O136" s="572"/>
    </row>
    <row r="137" spans="1:15" ht="15.75">
      <c r="A137" s="190"/>
      <c r="C137" s="48"/>
      <c r="D137" s="48"/>
      <c r="E137" s="48"/>
      <c r="F137" s="48"/>
      <c r="G137" s="48"/>
      <c r="O137" s="572"/>
    </row>
    <row r="138" spans="1:15" ht="15.75">
      <c r="A138" s="190"/>
      <c r="C138" s="48"/>
      <c r="D138" s="48"/>
      <c r="E138" s="48"/>
      <c r="F138" s="48"/>
      <c r="G138" s="48"/>
      <c r="O138" s="572"/>
    </row>
    <row r="139" spans="1:15" ht="15.75">
      <c r="A139" s="190"/>
      <c r="C139" s="48"/>
      <c r="D139" s="48"/>
      <c r="E139" s="48"/>
      <c r="F139" s="48"/>
      <c r="G139" s="48"/>
      <c r="O139" s="572"/>
    </row>
    <row r="140" spans="1:15" ht="15.75">
      <c r="A140" s="190"/>
      <c r="C140" s="48"/>
      <c r="D140" s="48"/>
      <c r="E140" s="48"/>
      <c r="F140" s="48"/>
      <c r="G140" s="48"/>
      <c r="O140" s="572"/>
    </row>
    <row r="141" spans="1:15" ht="15.75">
      <c r="A141" s="190"/>
      <c r="C141" s="48"/>
      <c r="D141" s="48"/>
      <c r="E141" s="48"/>
      <c r="F141" s="48"/>
      <c r="G141" s="48"/>
      <c r="O141" s="572"/>
    </row>
    <row r="142" spans="1:15" ht="15.75">
      <c r="A142" s="190"/>
      <c r="C142" s="48"/>
      <c r="D142" s="48"/>
      <c r="E142" s="48"/>
      <c r="F142" s="48"/>
      <c r="G142" s="48"/>
      <c r="O142" s="572"/>
    </row>
    <row r="143" spans="1:15" ht="15.75">
      <c r="A143" s="190"/>
      <c r="C143" s="48"/>
      <c r="D143" s="48"/>
      <c r="E143" s="48"/>
      <c r="F143" s="48"/>
      <c r="G143" s="48"/>
      <c r="O143" s="572"/>
    </row>
    <row r="144" spans="1:15" ht="15.75">
      <c r="A144" s="190"/>
      <c r="C144" s="48"/>
      <c r="D144" s="48"/>
      <c r="E144" s="48"/>
      <c r="F144" s="48"/>
      <c r="G144" s="48"/>
      <c r="O144" s="572"/>
    </row>
    <row r="145" spans="1:15" ht="15.75">
      <c r="A145" s="190"/>
      <c r="C145" s="48"/>
      <c r="D145" s="48"/>
      <c r="E145" s="48"/>
      <c r="F145" s="48"/>
      <c r="G145" s="48"/>
      <c r="O145" s="572"/>
    </row>
    <row r="146" spans="1:15" ht="15.75">
      <c r="A146" s="190"/>
      <c r="C146" s="48"/>
      <c r="D146" s="48"/>
      <c r="E146" s="48"/>
      <c r="F146" s="48"/>
      <c r="G146" s="48"/>
      <c r="O146" s="572"/>
    </row>
    <row r="147" spans="1:15" ht="15.75">
      <c r="A147" s="190"/>
      <c r="C147" s="48"/>
      <c r="D147" s="48"/>
      <c r="E147" s="48"/>
      <c r="F147" s="48"/>
      <c r="G147" s="48"/>
      <c r="O147" s="572"/>
    </row>
    <row r="148" spans="1:15" ht="15.75">
      <c r="A148" s="190"/>
      <c r="C148" s="48"/>
      <c r="D148" s="48"/>
      <c r="E148" s="48"/>
      <c r="F148" s="48"/>
      <c r="G148" s="48"/>
      <c r="O148" s="572"/>
    </row>
    <row r="149" spans="1:15" ht="15.75">
      <c r="A149" s="190"/>
      <c r="C149" s="48"/>
      <c r="D149" s="48"/>
      <c r="E149" s="48"/>
      <c r="F149" s="48"/>
      <c r="G149" s="48"/>
      <c r="O149" s="572"/>
    </row>
    <row r="150" spans="1:15" ht="15.75">
      <c r="A150" s="190"/>
      <c r="C150" s="48"/>
      <c r="D150" s="48"/>
      <c r="E150" s="48"/>
      <c r="F150" s="48"/>
      <c r="G150" s="48"/>
      <c r="O150" s="572"/>
    </row>
    <row r="151" spans="1:15" ht="15.75">
      <c r="A151" s="190"/>
      <c r="C151" s="48"/>
      <c r="D151" s="48"/>
      <c r="E151" s="48"/>
      <c r="F151" s="48"/>
      <c r="G151" s="48"/>
      <c r="O151" s="572"/>
    </row>
    <row r="152" spans="1:15" ht="15.75">
      <c r="A152" s="190"/>
      <c r="C152" s="48"/>
      <c r="D152" s="48"/>
      <c r="E152" s="48"/>
      <c r="F152" s="48"/>
      <c r="G152" s="48"/>
      <c r="O152" s="572"/>
    </row>
    <row r="153" spans="1:15" ht="15.75">
      <c r="A153" s="190"/>
      <c r="C153" s="48"/>
      <c r="D153" s="48"/>
      <c r="E153" s="48"/>
      <c r="F153" s="48"/>
      <c r="G153" s="48"/>
      <c r="O153" s="572"/>
    </row>
    <row r="154" spans="1:15" ht="15.75">
      <c r="A154" s="190"/>
      <c r="C154" s="48"/>
      <c r="D154" s="48"/>
      <c r="E154" s="48"/>
      <c r="F154" s="48"/>
      <c r="G154" s="48"/>
      <c r="O154" s="572"/>
    </row>
    <row r="155" spans="1:15" ht="15.75">
      <c r="A155" s="190"/>
      <c r="C155" s="48"/>
      <c r="D155" s="48"/>
      <c r="E155" s="48"/>
      <c r="F155" s="48"/>
      <c r="G155" s="48"/>
      <c r="O155" s="572"/>
    </row>
    <row r="156" spans="1:15" ht="15.75">
      <c r="A156" s="190"/>
      <c r="C156" s="48"/>
      <c r="D156" s="48"/>
      <c r="E156" s="48"/>
      <c r="F156" s="48"/>
      <c r="G156" s="48"/>
      <c r="O156" s="572"/>
    </row>
    <row r="157" spans="1:15" ht="15.75">
      <c r="A157" s="190"/>
      <c r="C157" s="48"/>
      <c r="D157" s="48"/>
      <c r="E157" s="48"/>
      <c r="F157" s="48"/>
      <c r="G157" s="48"/>
      <c r="O157" s="572"/>
    </row>
    <row r="158" spans="1:15" ht="15.75">
      <c r="A158" s="190"/>
      <c r="C158" s="48"/>
      <c r="D158" s="48"/>
      <c r="E158" s="48"/>
      <c r="F158" s="48"/>
      <c r="G158" s="48"/>
      <c r="O158" s="572"/>
    </row>
    <row r="159" spans="1:15" ht="15.75">
      <c r="A159" s="190"/>
      <c r="C159" s="48"/>
      <c r="D159" s="48"/>
      <c r="E159" s="48"/>
      <c r="F159" s="48"/>
      <c r="G159" s="48"/>
      <c r="O159" s="572"/>
    </row>
    <row r="160" spans="1:15" ht="15.75">
      <c r="A160" s="190"/>
      <c r="C160" s="48"/>
      <c r="D160" s="48"/>
      <c r="E160" s="48"/>
      <c r="F160" s="48"/>
      <c r="G160" s="48"/>
      <c r="O160" s="572"/>
    </row>
    <row r="161" spans="1:15" ht="15.75">
      <c r="A161" s="190"/>
      <c r="C161" s="48"/>
      <c r="D161" s="48"/>
      <c r="E161" s="48"/>
      <c r="F161" s="48"/>
      <c r="G161" s="48"/>
      <c r="O161" s="572"/>
    </row>
    <row r="162" spans="1:15" ht="15.75">
      <c r="A162" s="190"/>
      <c r="C162" s="48"/>
      <c r="D162" s="48"/>
      <c r="E162" s="48"/>
      <c r="F162" s="48"/>
      <c r="G162" s="48"/>
      <c r="O162" s="572"/>
    </row>
    <row r="163" spans="1:15" ht="15.75">
      <c r="A163" s="190"/>
      <c r="C163" s="48"/>
      <c r="D163" s="48"/>
      <c r="E163" s="48"/>
      <c r="F163" s="48"/>
      <c r="G163" s="48"/>
      <c r="O163" s="572"/>
    </row>
    <row r="164" spans="1:15" ht="15.75">
      <c r="A164" s="190"/>
      <c r="C164" s="48"/>
      <c r="D164" s="48"/>
      <c r="E164" s="48"/>
      <c r="F164" s="48"/>
      <c r="G164" s="48"/>
      <c r="O164" s="572"/>
    </row>
    <row r="165" spans="1:15" ht="15.75">
      <c r="A165" s="190"/>
      <c r="C165" s="48"/>
      <c r="D165" s="48"/>
      <c r="E165" s="48"/>
      <c r="F165" s="48"/>
      <c r="G165" s="48"/>
      <c r="O165" s="572"/>
    </row>
    <row r="166" spans="1:15" ht="15.75">
      <c r="A166" s="190"/>
      <c r="C166" s="48"/>
      <c r="D166" s="48"/>
      <c r="E166" s="48"/>
      <c r="F166" s="48"/>
      <c r="G166" s="48"/>
      <c r="O166" s="572"/>
    </row>
    <row r="167" spans="1:15" ht="15.75">
      <c r="A167" s="190"/>
      <c r="C167" s="48"/>
      <c r="D167" s="48"/>
      <c r="E167" s="48"/>
      <c r="F167" s="48"/>
      <c r="G167" s="48"/>
      <c r="O167" s="572"/>
    </row>
    <row r="168" spans="1:15" ht="15.75">
      <c r="A168" s="190"/>
      <c r="C168" s="48"/>
      <c r="D168" s="48"/>
      <c r="E168" s="48"/>
      <c r="F168" s="48"/>
      <c r="G168" s="48"/>
      <c r="O168" s="572"/>
    </row>
    <row r="169" spans="1:15" ht="15.75">
      <c r="A169" s="190"/>
      <c r="C169" s="48"/>
      <c r="D169" s="48"/>
      <c r="E169" s="48"/>
      <c r="F169" s="48"/>
      <c r="G169" s="48"/>
      <c r="O169" s="572"/>
    </row>
    <row r="170" spans="1:15" ht="15.75">
      <c r="A170" s="190"/>
      <c r="C170" s="48"/>
      <c r="D170" s="48"/>
      <c r="E170" s="48"/>
      <c r="F170" s="48"/>
      <c r="G170" s="48"/>
      <c r="O170" s="572"/>
    </row>
    <row r="171" spans="1:15" ht="15.75">
      <c r="A171" s="190"/>
      <c r="C171" s="48"/>
      <c r="D171" s="48"/>
      <c r="E171" s="48"/>
      <c r="F171" s="48"/>
      <c r="G171" s="48"/>
      <c r="O171" s="572"/>
    </row>
    <row r="172" spans="1:15" ht="15.75">
      <c r="A172" s="190"/>
      <c r="C172" s="48"/>
      <c r="D172" s="48"/>
      <c r="E172" s="48"/>
      <c r="F172" s="48"/>
      <c r="G172" s="48"/>
      <c r="O172" s="572"/>
    </row>
    <row r="173" spans="1:15" ht="15.75">
      <c r="A173" s="190"/>
      <c r="C173" s="48"/>
      <c r="D173" s="48"/>
      <c r="E173" s="48"/>
      <c r="F173" s="48"/>
      <c r="G173" s="48"/>
      <c r="O173" s="572"/>
    </row>
    <row r="174" spans="1:15" ht="15.75">
      <c r="A174" s="190"/>
      <c r="C174" s="48"/>
      <c r="D174" s="48"/>
      <c r="E174" s="48"/>
      <c r="F174" s="48"/>
      <c r="G174" s="48"/>
      <c r="O174" s="572"/>
    </row>
    <row r="175" spans="1:15" ht="15.75">
      <c r="A175" s="190"/>
      <c r="C175" s="48"/>
      <c r="D175" s="48"/>
      <c r="E175" s="48"/>
      <c r="F175" s="48"/>
      <c r="G175" s="48"/>
      <c r="O175" s="572"/>
    </row>
    <row r="176" spans="1:15" ht="15.75">
      <c r="A176" s="190"/>
      <c r="C176" s="48"/>
      <c r="D176" s="48"/>
      <c r="E176" s="48"/>
      <c r="F176" s="48"/>
      <c r="G176" s="48"/>
      <c r="O176" s="572"/>
    </row>
    <row r="177" spans="1:15" ht="15.75">
      <c r="A177" s="190"/>
      <c r="C177" s="48"/>
      <c r="D177" s="48"/>
      <c r="E177" s="48"/>
      <c r="F177" s="48"/>
      <c r="G177" s="48"/>
      <c r="O177" s="572"/>
    </row>
    <row r="178" spans="1:15" ht="15.75">
      <c r="A178" s="190"/>
      <c r="C178" s="48"/>
      <c r="D178" s="48"/>
      <c r="E178" s="48"/>
      <c r="F178" s="48"/>
      <c r="G178" s="48"/>
      <c r="O178" s="572"/>
    </row>
    <row r="179" spans="1:15" ht="15.75">
      <c r="A179" s="190"/>
      <c r="C179" s="48"/>
      <c r="D179" s="48"/>
      <c r="E179" s="48"/>
      <c r="F179" s="48"/>
      <c r="G179" s="48"/>
      <c r="O179" s="572"/>
    </row>
    <row r="180" spans="1:15" ht="15.75">
      <c r="A180" s="190"/>
      <c r="C180" s="48"/>
      <c r="D180" s="48"/>
      <c r="E180" s="48"/>
      <c r="F180" s="48"/>
      <c r="G180" s="48"/>
      <c r="O180" s="572"/>
    </row>
    <row r="181" spans="1:15" ht="15.75">
      <c r="A181" s="190"/>
      <c r="C181" s="48"/>
      <c r="D181" s="48"/>
      <c r="E181" s="48"/>
      <c r="F181" s="48"/>
      <c r="G181" s="48"/>
      <c r="O181" s="572"/>
    </row>
    <row r="182" spans="1:15" ht="15.75">
      <c r="A182" s="190"/>
      <c r="C182" s="48"/>
      <c r="D182" s="48"/>
      <c r="E182" s="48"/>
      <c r="F182" s="48"/>
      <c r="G182" s="48"/>
      <c r="O182" s="572"/>
    </row>
    <row r="183" spans="1:15" ht="15.75">
      <c r="A183" s="190"/>
      <c r="C183" s="48"/>
      <c r="D183" s="48"/>
      <c r="E183" s="48"/>
      <c r="F183" s="48"/>
      <c r="G183" s="48"/>
      <c r="O183" s="572"/>
    </row>
    <row r="184" spans="1:15" ht="15.75">
      <c r="A184" s="190"/>
      <c r="C184" s="48"/>
      <c r="D184" s="48"/>
      <c r="E184" s="48"/>
      <c r="F184" s="48"/>
      <c r="G184" s="48"/>
      <c r="O184" s="572"/>
    </row>
    <row r="185" spans="1:15" ht="15.75">
      <c r="A185" s="190"/>
      <c r="C185" s="48"/>
      <c r="D185" s="48"/>
      <c r="E185" s="48"/>
      <c r="F185" s="48"/>
      <c r="G185" s="48"/>
      <c r="O185" s="572"/>
    </row>
    <row r="186" spans="1:15" ht="15.75">
      <c r="A186" s="190"/>
      <c r="C186" s="48"/>
      <c r="D186" s="48"/>
      <c r="E186" s="48"/>
      <c r="F186" s="48"/>
      <c r="G186" s="48"/>
      <c r="O186" s="572"/>
    </row>
    <row r="187" spans="1:15" ht="15.75">
      <c r="A187" s="190"/>
      <c r="C187" s="48"/>
      <c r="D187" s="48"/>
      <c r="E187" s="48"/>
      <c r="F187" s="48"/>
      <c r="G187" s="48"/>
      <c r="O187" s="572"/>
    </row>
    <row r="188" spans="1:15" ht="15.75">
      <c r="A188" s="190"/>
      <c r="C188" s="48"/>
      <c r="D188" s="48"/>
      <c r="E188" s="48"/>
      <c r="F188" s="48"/>
      <c r="G188" s="48"/>
      <c r="O188" s="572"/>
    </row>
    <row r="189" spans="1:15" ht="15.75">
      <c r="A189" s="190"/>
      <c r="C189" s="48"/>
      <c r="D189" s="48"/>
      <c r="E189" s="48"/>
      <c r="F189" s="48"/>
      <c r="G189" s="48"/>
      <c r="O189" s="572"/>
    </row>
    <row r="190" spans="1:15" ht="15.75">
      <c r="A190" s="190"/>
      <c r="C190" s="48"/>
      <c r="D190" s="48"/>
      <c r="E190" s="48"/>
      <c r="F190" s="48"/>
      <c r="G190" s="48"/>
      <c r="O190" s="572"/>
    </row>
    <row r="191" spans="1:15" ht="15.75">
      <c r="A191" s="190"/>
      <c r="C191" s="48"/>
      <c r="D191" s="48"/>
      <c r="E191" s="48"/>
      <c r="F191" s="48"/>
      <c r="G191" s="48"/>
      <c r="O191" s="572"/>
    </row>
    <row r="192" spans="1:15" ht="15.75">
      <c r="A192" s="190"/>
      <c r="C192" s="48"/>
      <c r="D192" s="48"/>
      <c r="E192" s="48"/>
      <c r="F192" s="48"/>
      <c r="G192" s="48"/>
      <c r="O192" s="572"/>
    </row>
    <row r="193" spans="1:15" ht="15.75">
      <c r="A193" s="190"/>
      <c r="C193" s="48"/>
      <c r="D193" s="48"/>
      <c r="E193" s="48"/>
      <c r="F193" s="48"/>
      <c r="G193" s="48"/>
      <c r="O193" s="572"/>
    </row>
    <row r="194" spans="1:15" ht="15.75">
      <c r="A194" s="190"/>
      <c r="C194" s="48"/>
      <c r="D194" s="48"/>
      <c r="E194" s="48"/>
      <c r="F194" s="48"/>
      <c r="G194" s="48"/>
      <c r="O194" s="572"/>
    </row>
    <row r="195" spans="1:15" ht="15.75">
      <c r="A195" s="190"/>
      <c r="C195" s="48"/>
      <c r="D195" s="48"/>
      <c r="E195" s="48"/>
      <c r="F195" s="48"/>
      <c r="G195" s="48"/>
      <c r="O195" s="572"/>
    </row>
    <row r="196" spans="1:15" ht="15.75">
      <c r="A196" s="190"/>
      <c r="C196" s="48"/>
      <c r="D196" s="48"/>
      <c r="E196" s="48"/>
      <c r="F196" s="48"/>
      <c r="G196" s="48"/>
      <c r="O196" s="572"/>
    </row>
    <row r="197" spans="1:15" ht="15.75">
      <c r="A197" s="190"/>
      <c r="C197" s="48"/>
      <c r="D197" s="48"/>
      <c r="E197" s="48"/>
      <c r="F197" s="48"/>
      <c r="G197" s="48"/>
      <c r="O197" s="572"/>
    </row>
    <row r="198" spans="1:15" ht="15.75">
      <c r="A198" s="25"/>
      <c r="C198" s="48"/>
      <c r="D198" s="48"/>
      <c r="E198" s="48"/>
      <c r="F198" s="48"/>
      <c r="G198" s="48"/>
      <c r="O198" s="572"/>
    </row>
    <row r="199" spans="1:15" ht="15.75">
      <c r="A199" s="25"/>
      <c r="C199" s="48"/>
      <c r="D199" s="48"/>
      <c r="E199" s="48"/>
      <c r="F199" s="48"/>
      <c r="G199" s="48"/>
      <c r="O199" s="572"/>
    </row>
    <row r="200" spans="1:15" ht="15.75">
      <c r="A200" s="25"/>
      <c r="C200" s="48"/>
      <c r="D200" s="48"/>
      <c r="E200" s="48"/>
      <c r="F200" s="48"/>
      <c r="G200" s="48"/>
      <c r="O200" s="572"/>
    </row>
    <row r="201" spans="1:15" ht="15.75">
      <c r="A201" s="25"/>
      <c r="C201" s="48"/>
      <c r="D201" s="48"/>
      <c r="E201" s="48"/>
      <c r="F201" s="48"/>
      <c r="G201" s="48"/>
    </row>
    <row r="202" spans="1:15" ht="15.75">
      <c r="A202" s="25"/>
      <c r="C202" s="48"/>
      <c r="D202" s="48"/>
      <c r="E202" s="48"/>
      <c r="F202" s="48"/>
      <c r="G202" s="48"/>
    </row>
    <row r="203" spans="1:15" ht="15.75">
      <c r="A203" s="25"/>
      <c r="C203" s="48"/>
      <c r="D203" s="48"/>
      <c r="E203" s="48"/>
      <c r="F203" s="48"/>
      <c r="G203" s="48"/>
    </row>
    <row r="204" spans="1:15" ht="15.75">
      <c r="A204" s="25"/>
      <c r="C204" s="48"/>
      <c r="D204" s="48"/>
      <c r="E204" s="48"/>
      <c r="F204" s="48"/>
      <c r="G204" s="48"/>
    </row>
    <row r="205" spans="1:15" ht="15.75">
      <c r="A205" s="25"/>
      <c r="C205" s="48"/>
      <c r="D205" s="48"/>
      <c r="E205" s="48"/>
      <c r="F205" s="48"/>
      <c r="G205" s="48"/>
    </row>
    <row r="206" spans="1:15" ht="15.75">
      <c r="A206" s="25"/>
      <c r="C206" s="48"/>
      <c r="D206" s="48"/>
      <c r="E206" s="48"/>
      <c r="F206" s="48"/>
      <c r="G206" s="48"/>
    </row>
    <row r="207" spans="1:15" ht="15.75">
      <c r="A207" s="25"/>
      <c r="C207" s="48"/>
      <c r="D207" s="48"/>
      <c r="E207" s="48"/>
      <c r="F207" s="48"/>
      <c r="G207" s="48"/>
    </row>
    <row r="208" spans="1:15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53"/>
  <sheetViews>
    <sheetView topLeftCell="A2" zoomScale="50" workbookViewId="0">
      <selection activeCell="O20" sqref="O20"/>
    </sheetView>
  </sheetViews>
  <sheetFormatPr defaultRowHeight="15"/>
  <cols>
    <col min="1" max="1" width="53" style="26" customWidth="1"/>
    <col min="2" max="14" width="11.5703125" style="572" customWidth="1"/>
    <col min="15" max="15" width="12.7109375" style="572" customWidth="1"/>
    <col min="16" max="16" width="10.7109375" style="572" customWidth="1"/>
    <col min="17" max="17" width="2.5703125" style="191" customWidth="1"/>
    <col min="18" max="256" width="9.140625" style="572"/>
    <col min="257" max="257" width="53" style="572" customWidth="1"/>
    <col min="258" max="270" width="11.5703125" style="572" customWidth="1"/>
    <col min="271" max="271" width="12.7109375" style="572" customWidth="1"/>
    <col min="272" max="272" width="10.7109375" style="572" customWidth="1"/>
    <col min="273" max="273" width="2.5703125" style="572" customWidth="1"/>
    <col min="274" max="512" width="9.140625" style="572"/>
    <col min="513" max="513" width="53" style="572" customWidth="1"/>
    <col min="514" max="526" width="11.5703125" style="572" customWidth="1"/>
    <col min="527" max="527" width="12.7109375" style="572" customWidth="1"/>
    <col min="528" max="528" width="10.7109375" style="572" customWidth="1"/>
    <col min="529" max="529" width="2.5703125" style="572" customWidth="1"/>
    <col min="530" max="768" width="9.140625" style="572"/>
    <col min="769" max="769" width="53" style="572" customWidth="1"/>
    <col min="770" max="782" width="11.5703125" style="572" customWidth="1"/>
    <col min="783" max="783" width="12.7109375" style="572" customWidth="1"/>
    <col min="784" max="784" width="10.7109375" style="572" customWidth="1"/>
    <col min="785" max="785" width="2.5703125" style="572" customWidth="1"/>
    <col min="786" max="1024" width="9.140625" style="572"/>
    <col min="1025" max="1025" width="53" style="572" customWidth="1"/>
    <col min="1026" max="1038" width="11.5703125" style="572" customWidth="1"/>
    <col min="1039" max="1039" width="12.7109375" style="572" customWidth="1"/>
    <col min="1040" max="1040" width="10.7109375" style="572" customWidth="1"/>
    <col min="1041" max="1041" width="2.5703125" style="572" customWidth="1"/>
    <col min="1042" max="1280" width="9.140625" style="572"/>
    <col min="1281" max="1281" width="53" style="572" customWidth="1"/>
    <col min="1282" max="1294" width="11.5703125" style="572" customWidth="1"/>
    <col min="1295" max="1295" width="12.7109375" style="572" customWidth="1"/>
    <col min="1296" max="1296" width="10.7109375" style="572" customWidth="1"/>
    <col min="1297" max="1297" width="2.5703125" style="572" customWidth="1"/>
    <col min="1298" max="1536" width="9.140625" style="572"/>
    <col min="1537" max="1537" width="53" style="572" customWidth="1"/>
    <col min="1538" max="1550" width="11.5703125" style="572" customWidth="1"/>
    <col min="1551" max="1551" width="12.7109375" style="572" customWidth="1"/>
    <col min="1552" max="1552" width="10.7109375" style="572" customWidth="1"/>
    <col min="1553" max="1553" width="2.5703125" style="572" customWidth="1"/>
    <col min="1554" max="1792" width="9.140625" style="572"/>
    <col min="1793" max="1793" width="53" style="572" customWidth="1"/>
    <col min="1794" max="1806" width="11.5703125" style="572" customWidth="1"/>
    <col min="1807" max="1807" width="12.7109375" style="572" customWidth="1"/>
    <col min="1808" max="1808" width="10.7109375" style="572" customWidth="1"/>
    <col min="1809" max="1809" width="2.5703125" style="572" customWidth="1"/>
    <col min="1810" max="2048" width="9.140625" style="572"/>
    <col min="2049" max="2049" width="53" style="572" customWidth="1"/>
    <col min="2050" max="2062" width="11.5703125" style="572" customWidth="1"/>
    <col min="2063" max="2063" width="12.7109375" style="572" customWidth="1"/>
    <col min="2064" max="2064" width="10.7109375" style="572" customWidth="1"/>
    <col min="2065" max="2065" width="2.5703125" style="572" customWidth="1"/>
    <col min="2066" max="2304" width="9.140625" style="572"/>
    <col min="2305" max="2305" width="53" style="572" customWidth="1"/>
    <col min="2306" max="2318" width="11.5703125" style="572" customWidth="1"/>
    <col min="2319" max="2319" width="12.7109375" style="572" customWidth="1"/>
    <col min="2320" max="2320" width="10.7109375" style="572" customWidth="1"/>
    <col min="2321" max="2321" width="2.5703125" style="572" customWidth="1"/>
    <col min="2322" max="2560" width="9.140625" style="572"/>
    <col min="2561" max="2561" width="53" style="572" customWidth="1"/>
    <col min="2562" max="2574" width="11.5703125" style="572" customWidth="1"/>
    <col min="2575" max="2575" width="12.7109375" style="572" customWidth="1"/>
    <col min="2576" max="2576" width="10.7109375" style="572" customWidth="1"/>
    <col min="2577" max="2577" width="2.5703125" style="572" customWidth="1"/>
    <col min="2578" max="2816" width="9.140625" style="572"/>
    <col min="2817" max="2817" width="53" style="572" customWidth="1"/>
    <col min="2818" max="2830" width="11.5703125" style="572" customWidth="1"/>
    <col min="2831" max="2831" width="12.7109375" style="572" customWidth="1"/>
    <col min="2832" max="2832" width="10.7109375" style="572" customWidth="1"/>
    <col min="2833" max="2833" width="2.5703125" style="572" customWidth="1"/>
    <col min="2834" max="3072" width="9.140625" style="572"/>
    <col min="3073" max="3073" width="53" style="572" customWidth="1"/>
    <col min="3074" max="3086" width="11.5703125" style="572" customWidth="1"/>
    <col min="3087" max="3087" width="12.7109375" style="572" customWidth="1"/>
    <col min="3088" max="3088" width="10.7109375" style="572" customWidth="1"/>
    <col min="3089" max="3089" width="2.5703125" style="572" customWidth="1"/>
    <col min="3090" max="3328" width="9.140625" style="572"/>
    <col min="3329" max="3329" width="53" style="572" customWidth="1"/>
    <col min="3330" max="3342" width="11.5703125" style="572" customWidth="1"/>
    <col min="3343" max="3343" width="12.7109375" style="572" customWidth="1"/>
    <col min="3344" max="3344" width="10.7109375" style="572" customWidth="1"/>
    <col min="3345" max="3345" width="2.5703125" style="572" customWidth="1"/>
    <col min="3346" max="3584" width="9.140625" style="572"/>
    <col min="3585" max="3585" width="53" style="572" customWidth="1"/>
    <col min="3586" max="3598" width="11.5703125" style="572" customWidth="1"/>
    <col min="3599" max="3599" width="12.7109375" style="572" customWidth="1"/>
    <col min="3600" max="3600" width="10.7109375" style="572" customWidth="1"/>
    <col min="3601" max="3601" width="2.5703125" style="572" customWidth="1"/>
    <col min="3602" max="3840" width="9.140625" style="572"/>
    <col min="3841" max="3841" width="53" style="572" customWidth="1"/>
    <col min="3842" max="3854" width="11.5703125" style="572" customWidth="1"/>
    <col min="3855" max="3855" width="12.7109375" style="572" customWidth="1"/>
    <col min="3856" max="3856" width="10.7109375" style="572" customWidth="1"/>
    <col min="3857" max="3857" width="2.5703125" style="572" customWidth="1"/>
    <col min="3858" max="4096" width="9.140625" style="572"/>
    <col min="4097" max="4097" width="53" style="572" customWidth="1"/>
    <col min="4098" max="4110" width="11.5703125" style="572" customWidth="1"/>
    <col min="4111" max="4111" width="12.7109375" style="572" customWidth="1"/>
    <col min="4112" max="4112" width="10.7109375" style="572" customWidth="1"/>
    <col min="4113" max="4113" width="2.5703125" style="572" customWidth="1"/>
    <col min="4114" max="4352" width="9.140625" style="572"/>
    <col min="4353" max="4353" width="53" style="572" customWidth="1"/>
    <col min="4354" max="4366" width="11.5703125" style="572" customWidth="1"/>
    <col min="4367" max="4367" width="12.7109375" style="572" customWidth="1"/>
    <col min="4368" max="4368" width="10.7109375" style="572" customWidth="1"/>
    <col min="4369" max="4369" width="2.5703125" style="572" customWidth="1"/>
    <col min="4370" max="4608" width="9.140625" style="572"/>
    <col min="4609" max="4609" width="53" style="572" customWidth="1"/>
    <col min="4610" max="4622" width="11.5703125" style="572" customWidth="1"/>
    <col min="4623" max="4623" width="12.7109375" style="572" customWidth="1"/>
    <col min="4624" max="4624" width="10.7109375" style="572" customWidth="1"/>
    <col min="4625" max="4625" width="2.5703125" style="572" customWidth="1"/>
    <col min="4626" max="4864" width="9.140625" style="572"/>
    <col min="4865" max="4865" width="53" style="572" customWidth="1"/>
    <col min="4866" max="4878" width="11.5703125" style="572" customWidth="1"/>
    <col min="4879" max="4879" width="12.7109375" style="572" customWidth="1"/>
    <col min="4880" max="4880" width="10.7109375" style="572" customWidth="1"/>
    <col min="4881" max="4881" width="2.5703125" style="572" customWidth="1"/>
    <col min="4882" max="5120" width="9.140625" style="572"/>
    <col min="5121" max="5121" width="53" style="572" customWidth="1"/>
    <col min="5122" max="5134" width="11.5703125" style="572" customWidth="1"/>
    <col min="5135" max="5135" width="12.7109375" style="572" customWidth="1"/>
    <col min="5136" max="5136" width="10.7109375" style="572" customWidth="1"/>
    <col min="5137" max="5137" width="2.5703125" style="572" customWidth="1"/>
    <col min="5138" max="5376" width="9.140625" style="572"/>
    <col min="5377" max="5377" width="53" style="572" customWidth="1"/>
    <col min="5378" max="5390" width="11.5703125" style="572" customWidth="1"/>
    <col min="5391" max="5391" width="12.7109375" style="572" customWidth="1"/>
    <col min="5392" max="5392" width="10.7109375" style="572" customWidth="1"/>
    <col min="5393" max="5393" width="2.5703125" style="572" customWidth="1"/>
    <col min="5394" max="5632" width="9.140625" style="572"/>
    <col min="5633" max="5633" width="53" style="572" customWidth="1"/>
    <col min="5634" max="5646" width="11.5703125" style="572" customWidth="1"/>
    <col min="5647" max="5647" width="12.7109375" style="572" customWidth="1"/>
    <col min="5648" max="5648" width="10.7109375" style="572" customWidth="1"/>
    <col min="5649" max="5649" width="2.5703125" style="572" customWidth="1"/>
    <col min="5650" max="5888" width="9.140625" style="572"/>
    <col min="5889" max="5889" width="53" style="572" customWidth="1"/>
    <col min="5890" max="5902" width="11.5703125" style="572" customWidth="1"/>
    <col min="5903" max="5903" width="12.7109375" style="572" customWidth="1"/>
    <col min="5904" max="5904" width="10.7109375" style="572" customWidth="1"/>
    <col min="5905" max="5905" width="2.5703125" style="572" customWidth="1"/>
    <col min="5906" max="6144" width="9.140625" style="572"/>
    <col min="6145" max="6145" width="53" style="572" customWidth="1"/>
    <col min="6146" max="6158" width="11.5703125" style="572" customWidth="1"/>
    <col min="6159" max="6159" width="12.7109375" style="572" customWidth="1"/>
    <col min="6160" max="6160" width="10.7109375" style="572" customWidth="1"/>
    <col min="6161" max="6161" width="2.5703125" style="572" customWidth="1"/>
    <col min="6162" max="6400" width="9.140625" style="572"/>
    <col min="6401" max="6401" width="53" style="572" customWidth="1"/>
    <col min="6402" max="6414" width="11.5703125" style="572" customWidth="1"/>
    <col min="6415" max="6415" width="12.7109375" style="572" customWidth="1"/>
    <col min="6416" max="6416" width="10.7109375" style="572" customWidth="1"/>
    <col min="6417" max="6417" width="2.5703125" style="572" customWidth="1"/>
    <col min="6418" max="6656" width="9.140625" style="572"/>
    <col min="6657" max="6657" width="53" style="572" customWidth="1"/>
    <col min="6658" max="6670" width="11.5703125" style="572" customWidth="1"/>
    <col min="6671" max="6671" width="12.7109375" style="572" customWidth="1"/>
    <col min="6672" max="6672" width="10.7109375" style="572" customWidth="1"/>
    <col min="6673" max="6673" width="2.5703125" style="572" customWidth="1"/>
    <col min="6674" max="6912" width="9.140625" style="572"/>
    <col min="6913" max="6913" width="53" style="572" customWidth="1"/>
    <col min="6914" max="6926" width="11.5703125" style="572" customWidth="1"/>
    <col min="6927" max="6927" width="12.7109375" style="572" customWidth="1"/>
    <col min="6928" max="6928" width="10.7109375" style="572" customWidth="1"/>
    <col min="6929" max="6929" width="2.5703125" style="572" customWidth="1"/>
    <col min="6930" max="7168" width="9.140625" style="572"/>
    <col min="7169" max="7169" width="53" style="572" customWidth="1"/>
    <col min="7170" max="7182" width="11.5703125" style="572" customWidth="1"/>
    <col min="7183" max="7183" width="12.7109375" style="572" customWidth="1"/>
    <col min="7184" max="7184" width="10.7109375" style="572" customWidth="1"/>
    <col min="7185" max="7185" width="2.5703125" style="572" customWidth="1"/>
    <col min="7186" max="7424" width="9.140625" style="572"/>
    <col min="7425" max="7425" width="53" style="572" customWidth="1"/>
    <col min="7426" max="7438" width="11.5703125" style="572" customWidth="1"/>
    <col min="7439" max="7439" width="12.7109375" style="572" customWidth="1"/>
    <col min="7440" max="7440" width="10.7109375" style="572" customWidth="1"/>
    <col min="7441" max="7441" width="2.5703125" style="572" customWidth="1"/>
    <col min="7442" max="7680" width="9.140625" style="572"/>
    <col min="7681" max="7681" width="53" style="572" customWidth="1"/>
    <col min="7682" max="7694" width="11.5703125" style="572" customWidth="1"/>
    <col min="7695" max="7695" width="12.7109375" style="572" customWidth="1"/>
    <col min="7696" max="7696" width="10.7109375" style="572" customWidth="1"/>
    <col min="7697" max="7697" width="2.5703125" style="572" customWidth="1"/>
    <col min="7698" max="7936" width="9.140625" style="572"/>
    <col min="7937" max="7937" width="53" style="572" customWidth="1"/>
    <col min="7938" max="7950" width="11.5703125" style="572" customWidth="1"/>
    <col min="7951" max="7951" width="12.7109375" style="572" customWidth="1"/>
    <col min="7952" max="7952" width="10.7109375" style="572" customWidth="1"/>
    <col min="7953" max="7953" width="2.5703125" style="572" customWidth="1"/>
    <col min="7954" max="8192" width="9.140625" style="572"/>
    <col min="8193" max="8193" width="53" style="572" customWidth="1"/>
    <col min="8194" max="8206" width="11.5703125" style="572" customWidth="1"/>
    <col min="8207" max="8207" width="12.7109375" style="572" customWidth="1"/>
    <col min="8208" max="8208" width="10.7109375" style="572" customWidth="1"/>
    <col min="8209" max="8209" width="2.5703125" style="572" customWidth="1"/>
    <col min="8210" max="8448" width="9.140625" style="572"/>
    <col min="8449" max="8449" width="53" style="572" customWidth="1"/>
    <col min="8450" max="8462" width="11.5703125" style="572" customWidth="1"/>
    <col min="8463" max="8463" width="12.7109375" style="572" customWidth="1"/>
    <col min="8464" max="8464" width="10.7109375" style="572" customWidth="1"/>
    <col min="8465" max="8465" width="2.5703125" style="572" customWidth="1"/>
    <col min="8466" max="8704" width="9.140625" style="572"/>
    <col min="8705" max="8705" width="53" style="572" customWidth="1"/>
    <col min="8706" max="8718" width="11.5703125" style="572" customWidth="1"/>
    <col min="8719" max="8719" width="12.7109375" style="572" customWidth="1"/>
    <col min="8720" max="8720" width="10.7109375" style="572" customWidth="1"/>
    <col min="8721" max="8721" width="2.5703125" style="572" customWidth="1"/>
    <col min="8722" max="8960" width="9.140625" style="572"/>
    <col min="8961" max="8961" width="53" style="572" customWidth="1"/>
    <col min="8962" max="8974" width="11.5703125" style="572" customWidth="1"/>
    <col min="8975" max="8975" width="12.7109375" style="572" customWidth="1"/>
    <col min="8976" max="8976" width="10.7109375" style="572" customWidth="1"/>
    <col min="8977" max="8977" width="2.5703125" style="572" customWidth="1"/>
    <col min="8978" max="9216" width="9.140625" style="572"/>
    <col min="9217" max="9217" width="53" style="572" customWidth="1"/>
    <col min="9218" max="9230" width="11.5703125" style="572" customWidth="1"/>
    <col min="9231" max="9231" width="12.7109375" style="572" customWidth="1"/>
    <col min="9232" max="9232" width="10.7109375" style="572" customWidth="1"/>
    <col min="9233" max="9233" width="2.5703125" style="572" customWidth="1"/>
    <col min="9234" max="9472" width="9.140625" style="572"/>
    <col min="9473" max="9473" width="53" style="572" customWidth="1"/>
    <col min="9474" max="9486" width="11.5703125" style="572" customWidth="1"/>
    <col min="9487" max="9487" width="12.7109375" style="572" customWidth="1"/>
    <col min="9488" max="9488" width="10.7109375" style="572" customWidth="1"/>
    <col min="9489" max="9489" width="2.5703125" style="572" customWidth="1"/>
    <col min="9490" max="9728" width="9.140625" style="572"/>
    <col min="9729" max="9729" width="53" style="572" customWidth="1"/>
    <col min="9730" max="9742" width="11.5703125" style="572" customWidth="1"/>
    <col min="9743" max="9743" width="12.7109375" style="572" customWidth="1"/>
    <col min="9744" max="9744" width="10.7109375" style="572" customWidth="1"/>
    <col min="9745" max="9745" width="2.5703125" style="572" customWidth="1"/>
    <col min="9746" max="9984" width="9.140625" style="572"/>
    <col min="9985" max="9985" width="53" style="572" customWidth="1"/>
    <col min="9986" max="9998" width="11.5703125" style="572" customWidth="1"/>
    <col min="9999" max="9999" width="12.7109375" style="572" customWidth="1"/>
    <col min="10000" max="10000" width="10.7109375" style="572" customWidth="1"/>
    <col min="10001" max="10001" width="2.5703125" style="572" customWidth="1"/>
    <col min="10002" max="10240" width="9.140625" style="572"/>
    <col min="10241" max="10241" width="53" style="572" customWidth="1"/>
    <col min="10242" max="10254" width="11.5703125" style="572" customWidth="1"/>
    <col min="10255" max="10255" width="12.7109375" style="572" customWidth="1"/>
    <col min="10256" max="10256" width="10.7109375" style="572" customWidth="1"/>
    <col min="10257" max="10257" width="2.5703125" style="572" customWidth="1"/>
    <col min="10258" max="10496" width="9.140625" style="572"/>
    <col min="10497" max="10497" width="53" style="572" customWidth="1"/>
    <col min="10498" max="10510" width="11.5703125" style="572" customWidth="1"/>
    <col min="10511" max="10511" width="12.7109375" style="572" customWidth="1"/>
    <col min="10512" max="10512" width="10.7109375" style="572" customWidth="1"/>
    <col min="10513" max="10513" width="2.5703125" style="572" customWidth="1"/>
    <col min="10514" max="10752" width="9.140625" style="572"/>
    <col min="10753" max="10753" width="53" style="572" customWidth="1"/>
    <col min="10754" max="10766" width="11.5703125" style="572" customWidth="1"/>
    <col min="10767" max="10767" width="12.7109375" style="572" customWidth="1"/>
    <col min="10768" max="10768" width="10.7109375" style="572" customWidth="1"/>
    <col min="10769" max="10769" width="2.5703125" style="572" customWidth="1"/>
    <col min="10770" max="11008" width="9.140625" style="572"/>
    <col min="11009" max="11009" width="53" style="572" customWidth="1"/>
    <col min="11010" max="11022" width="11.5703125" style="572" customWidth="1"/>
    <col min="11023" max="11023" width="12.7109375" style="572" customWidth="1"/>
    <col min="11024" max="11024" width="10.7109375" style="572" customWidth="1"/>
    <col min="11025" max="11025" width="2.5703125" style="572" customWidth="1"/>
    <col min="11026" max="11264" width="9.140625" style="572"/>
    <col min="11265" max="11265" width="53" style="572" customWidth="1"/>
    <col min="11266" max="11278" width="11.5703125" style="572" customWidth="1"/>
    <col min="11279" max="11279" width="12.7109375" style="572" customWidth="1"/>
    <col min="11280" max="11280" width="10.7109375" style="572" customWidth="1"/>
    <col min="11281" max="11281" width="2.5703125" style="572" customWidth="1"/>
    <col min="11282" max="11520" width="9.140625" style="572"/>
    <col min="11521" max="11521" width="53" style="572" customWidth="1"/>
    <col min="11522" max="11534" width="11.5703125" style="572" customWidth="1"/>
    <col min="11535" max="11535" width="12.7109375" style="572" customWidth="1"/>
    <col min="11536" max="11536" width="10.7109375" style="572" customWidth="1"/>
    <col min="11537" max="11537" width="2.5703125" style="572" customWidth="1"/>
    <col min="11538" max="11776" width="9.140625" style="572"/>
    <col min="11777" max="11777" width="53" style="572" customWidth="1"/>
    <col min="11778" max="11790" width="11.5703125" style="572" customWidth="1"/>
    <col min="11791" max="11791" width="12.7109375" style="572" customWidth="1"/>
    <col min="11792" max="11792" width="10.7109375" style="572" customWidth="1"/>
    <col min="11793" max="11793" width="2.5703125" style="572" customWidth="1"/>
    <col min="11794" max="12032" width="9.140625" style="572"/>
    <col min="12033" max="12033" width="53" style="572" customWidth="1"/>
    <col min="12034" max="12046" width="11.5703125" style="572" customWidth="1"/>
    <col min="12047" max="12047" width="12.7109375" style="572" customWidth="1"/>
    <col min="12048" max="12048" width="10.7109375" style="572" customWidth="1"/>
    <col min="12049" max="12049" width="2.5703125" style="572" customWidth="1"/>
    <col min="12050" max="12288" width="9.140625" style="572"/>
    <col min="12289" max="12289" width="53" style="572" customWidth="1"/>
    <col min="12290" max="12302" width="11.5703125" style="572" customWidth="1"/>
    <col min="12303" max="12303" width="12.7109375" style="572" customWidth="1"/>
    <col min="12304" max="12304" width="10.7109375" style="572" customWidth="1"/>
    <col min="12305" max="12305" width="2.5703125" style="572" customWidth="1"/>
    <col min="12306" max="12544" width="9.140625" style="572"/>
    <col min="12545" max="12545" width="53" style="572" customWidth="1"/>
    <col min="12546" max="12558" width="11.5703125" style="572" customWidth="1"/>
    <col min="12559" max="12559" width="12.7109375" style="572" customWidth="1"/>
    <col min="12560" max="12560" width="10.7109375" style="572" customWidth="1"/>
    <col min="12561" max="12561" width="2.5703125" style="572" customWidth="1"/>
    <col min="12562" max="12800" width="9.140625" style="572"/>
    <col min="12801" max="12801" width="53" style="572" customWidth="1"/>
    <col min="12802" max="12814" width="11.5703125" style="572" customWidth="1"/>
    <col min="12815" max="12815" width="12.7109375" style="572" customWidth="1"/>
    <col min="12816" max="12816" width="10.7109375" style="572" customWidth="1"/>
    <col min="12817" max="12817" width="2.5703125" style="572" customWidth="1"/>
    <col min="12818" max="13056" width="9.140625" style="572"/>
    <col min="13057" max="13057" width="53" style="572" customWidth="1"/>
    <col min="13058" max="13070" width="11.5703125" style="572" customWidth="1"/>
    <col min="13071" max="13071" width="12.7109375" style="572" customWidth="1"/>
    <col min="13072" max="13072" width="10.7109375" style="572" customWidth="1"/>
    <col min="13073" max="13073" width="2.5703125" style="572" customWidth="1"/>
    <col min="13074" max="13312" width="9.140625" style="572"/>
    <col min="13313" max="13313" width="53" style="572" customWidth="1"/>
    <col min="13314" max="13326" width="11.5703125" style="572" customWidth="1"/>
    <col min="13327" max="13327" width="12.7109375" style="572" customWidth="1"/>
    <col min="13328" max="13328" width="10.7109375" style="572" customWidth="1"/>
    <col min="13329" max="13329" width="2.5703125" style="572" customWidth="1"/>
    <col min="13330" max="13568" width="9.140625" style="572"/>
    <col min="13569" max="13569" width="53" style="572" customWidth="1"/>
    <col min="13570" max="13582" width="11.5703125" style="572" customWidth="1"/>
    <col min="13583" max="13583" width="12.7109375" style="572" customWidth="1"/>
    <col min="13584" max="13584" width="10.7109375" style="572" customWidth="1"/>
    <col min="13585" max="13585" width="2.5703125" style="572" customWidth="1"/>
    <col min="13586" max="13824" width="9.140625" style="572"/>
    <col min="13825" max="13825" width="53" style="572" customWidth="1"/>
    <col min="13826" max="13838" width="11.5703125" style="572" customWidth="1"/>
    <col min="13839" max="13839" width="12.7109375" style="572" customWidth="1"/>
    <col min="13840" max="13840" width="10.7109375" style="572" customWidth="1"/>
    <col min="13841" max="13841" width="2.5703125" style="572" customWidth="1"/>
    <col min="13842" max="14080" width="9.140625" style="572"/>
    <col min="14081" max="14081" width="53" style="572" customWidth="1"/>
    <col min="14082" max="14094" width="11.5703125" style="572" customWidth="1"/>
    <col min="14095" max="14095" width="12.7109375" style="572" customWidth="1"/>
    <col min="14096" max="14096" width="10.7109375" style="572" customWidth="1"/>
    <col min="14097" max="14097" width="2.5703125" style="572" customWidth="1"/>
    <col min="14098" max="14336" width="9.140625" style="572"/>
    <col min="14337" max="14337" width="53" style="572" customWidth="1"/>
    <col min="14338" max="14350" width="11.5703125" style="572" customWidth="1"/>
    <col min="14351" max="14351" width="12.7109375" style="572" customWidth="1"/>
    <col min="14352" max="14352" width="10.7109375" style="572" customWidth="1"/>
    <col min="14353" max="14353" width="2.5703125" style="572" customWidth="1"/>
    <col min="14354" max="14592" width="9.140625" style="572"/>
    <col min="14593" max="14593" width="53" style="572" customWidth="1"/>
    <col min="14594" max="14606" width="11.5703125" style="572" customWidth="1"/>
    <col min="14607" max="14607" width="12.7109375" style="572" customWidth="1"/>
    <col min="14608" max="14608" width="10.7109375" style="572" customWidth="1"/>
    <col min="14609" max="14609" width="2.5703125" style="572" customWidth="1"/>
    <col min="14610" max="14848" width="9.140625" style="572"/>
    <col min="14849" max="14849" width="53" style="572" customWidth="1"/>
    <col min="14850" max="14862" width="11.5703125" style="572" customWidth="1"/>
    <col min="14863" max="14863" width="12.7109375" style="572" customWidth="1"/>
    <col min="14864" max="14864" width="10.7109375" style="572" customWidth="1"/>
    <col min="14865" max="14865" width="2.5703125" style="572" customWidth="1"/>
    <col min="14866" max="15104" width="9.140625" style="572"/>
    <col min="15105" max="15105" width="53" style="572" customWidth="1"/>
    <col min="15106" max="15118" width="11.5703125" style="572" customWidth="1"/>
    <col min="15119" max="15119" width="12.7109375" style="572" customWidth="1"/>
    <col min="15120" max="15120" width="10.7109375" style="572" customWidth="1"/>
    <col min="15121" max="15121" width="2.5703125" style="572" customWidth="1"/>
    <col min="15122" max="15360" width="9.140625" style="572"/>
    <col min="15361" max="15361" width="53" style="572" customWidth="1"/>
    <col min="15362" max="15374" width="11.5703125" style="572" customWidth="1"/>
    <col min="15375" max="15375" width="12.7109375" style="572" customWidth="1"/>
    <col min="15376" max="15376" width="10.7109375" style="572" customWidth="1"/>
    <col min="15377" max="15377" width="2.5703125" style="572" customWidth="1"/>
    <col min="15378" max="15616" width="9.140625" style="572"/>
    <col min="15617" max="15617" width="53" style="572" customWidth="1"/>
    <col min="15618" max="15630" width="11.5703125" style="572" customWidth="1"/>
    <col min="15631" max="15631" width="12.7109375" style="572" customWidth="1"/>
    <col min="15632" max="15632" width="10.7109375" style="572" customWidth="1"/>
    <col min="15633" max="15633" width="2.5703125" style="572" customWidth="1"/>
    <col min="15634" max="15872" width="9.140625" style="572"/>
    <col min="15873" max="15873" width="53" style="572" customWidth="1"/>
    <col min="15874" max="15886" width="11.5703125" style="572" customWidth="1"/>
    <col min="15887" max="15887" width="12.7109375" style="572" customWidth="1"/>
    <col min="15888" max="15888" width="10.7109375" style="572" customWidth="1"/>
    <col min="15889" max="15889" width="2.5703125" style="572" customWidth="1"/>
    <col min="15890" max="16128" width="9.140625" style="572"/>
    <col min="16129" max="16129" width="53" style="572" customWidth="1"/>
    <col min="16130" max="16142" width="11.5703125" style="572" customWidth="1"/>
    <col min="16143" max="16143" width="12.7109375" style="572" customWidth="1"/>
    <col min="16144" max="16144" width="10.7109375" style="572" customWidth="1"/>
    <col min="16145" max="16145" width="2.5703125" style="572" customWidth="1"/>
    <col min="16146" max="16384" width="9.140625" style="572"/>
  </cols>
  <sheetData>
    <row r="1" spans="1:17" s="1" customFormat="1" ht="3.75" hidden="1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</row>
    <row r="2" spans="1:17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</row>
    <row r="3" spans="1:17" s="1" customFormat="1" ht="20.25" customHeight="1">
      <c r="A3" s="698" t="s">
        <v>265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</row>
    <row r="4" spans="1:17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</row>
    <row r="5" spans="1:17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  <c r="O5" s="738"/>
    </row>
    <row r="6" spans="1:17" ht="7.5" customHeight="1">
      <c r="A6" s="159"/>
      <c r="Q6" s="572"/>
    </row>
    <row r="7" spans="1:17" ht="13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3"/>
      <c r="M7" s="162"/>
      <c r="N7" s="162"/>
      <c r="O7" s="162"/>
      <c r="Q7" s="572"/>
    </row>
    <row r="8" spans="1:17" s="200" customFormat="1" ht="43.5" customHeight="1" thickBot="1">
      <c r="A8" s="481"/>
      <c r="B8" s="478" t="s">
        <v>97</v>
      </c>
      <c r="C8" s="478" t="s">
        <v>99</v>
      </c>
      <c r="D8" s="478" t="s">
        <v>96</v>
      </c>
      <c r="E8" s="478" t="s">
        <v>108</v>
      </c>
      <c r="F8" s="478" t="s">
        <v>107</v>
      </c>
      <c r="G8" s="478" t="s">
        <v>106</v>
      </c>
      <c r="H8" s="478" t="s">
        <v>104</v>
      </c>
      <c r="I8" s="478" t="s">
        <v>105</v>
      </c>
      <c r="J8" s="478" t="s">
        <v>90</v>
      </c>
      <c r="K8" s="478" t="s">
        <v>98</v>
      </c>
      <c r="L8" s="478" t="s">
        <v>102</v>
      </c>
      <c r="M8" s="478" t="s">
        <v>87</v>
      </c>
      <c r="N8" s="478" t="s">
        <v>109</v>
      </c>
      <c r="O8" s="479" t="s">
        <v>179</v>
      </c>
    </row>
    <row r="9" spans="1:17" ht="27" customHeight="1" thickTop="1">
      <c r="A9" s="167" t="s">
        <v>266</v>
      </c>
      <c r="B9" s="167">
        <v>48920.278960000003</v>
      </c>
      <c r="C9" s="168">
        <v>41939.225789999997</v>
      </c>
      <c r="D9" s="168">
        <v>23197.9209572</v>
      </c>
      <c r="E9" s="168">
        <v>40908.0478</v>
      </c>
      <c r="F9" s="168">
        <v>11988.03577</v>
      </c>
      <c r="G9" s="168">
        <v>27733.902149999998</v>
      </c>
      <c r="H9" s="167">
        <v>105147.39087999999</v>
      </c>
      <c r="I9" s="167">
        <v>77294.284980000011</v>
      </c>
      <c r="J9" s="167">
        <v>30263.52507</v>
      </c>
      <c r="K9" s="167">
        <v>45415.110359999999</v>
      </c>
      <c r="L9" s="167">
        <v>6556.4765099999995</v>
      </c>
      <c r="M9" s="167">
        <v>197789.29424000002</v>
      </c>
      <c r="N9" s="167">
        <v>51294.181548399996</v>
      </c>
      <c r="O9" s="167">
        <v>2857863.7257656003</v>
      </c>
      <c r="Q9" s="572"/>
    </row>
    <row r="10" spans="1:17" ht="27" customHeight="1">
      <c r="A10" s="167" t="s">
        <v>267</v>
      </c>
      <c r="B10" s="167">
        <v>0</v>
      </c>
      <c r="C10" s="168">
        <v>0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0</v>
      </c>
      <c r="J10" s="167">
        <v>0</v>
      </c>
      <c r="K10" s="167">
        <v>0</v>
      </c>
      <c r="L10" s="167">
        <v>0</v>
      </c>
      <c r="M10" s="167">
        <v>0</v>
      </c>
      <c r="N10" s="167">
        <v>0</v>
      </c>
      <c r="O10" s="167">
        <v>0</v>
      </c>
      <c r="Q10" s="572"/>
    </row>
    <row r="11" spans="1:17" ht="27" customHeight="1">
      <c r="A11" s="167" t="s">
        <v>268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7">
        <v>100.99019</v>
      </c>
      <c r="I11" s="167">
        <v>827.09953000000007</v>
      </c>
      <c r="J11" s="167">
        <v>0</v>
      </c>
      <c r="K11" s="167">
        <v>0</v>
      </c>
      <c r="L11" s="167">
        <v>95.504480000000001</v>
      </c>
      <c r="M11" s="167">
        <v>2050.8038799999999</v>
      </c>
      <c r="N11" s="167">
        <v>643.93667520000008</v>
      </c>
      <c r="O11" s="167">
        <v>34223.868795199996</v>
      </c>
      <c r="Q11" s="572"/>
    </row>
    <row r="12" spans="1:17" ht="27" customHeight="1">
      <c r="A12" s="167" t="s">
        <v>269</v>
      </c>
      <c r="B12" s="167">
        <v>0</v>
      </c>
      <c r="C12" s="168">
        <v>0</v>
      </c>
      <c r="D12" s="168">
        <v>0</v>
      </c>
      <c r="E12" s="168">
        <v>0</v>
      </c>
      <c r="F12" s="168">
        <v>0</v>
      </c>
      <c r="G12" s="168">
        <v>0</v>
      </c>
      <c r="H12" s="167">
        <v>0</v>
      </c>
      <c r="I12" s="167">
        <v>0</v>
      </c>
      <c r="J12" s="167">
        <v>0</v>
      </c>
      <c r="K12" s="167">
        <v>0</v>
      </c>
      <c r="L12" s="167">
        <v>0</v>
      </c>
      <c r="M12" s="167">
        <v>0</v>
      </c>
      <c r="N12" s="167">
        <v>0</v>
      </c>
      <c r="O12" s="167">
        <v>0</v>
      </c>
      <c r="Q12" s="572"/>
    </row>
    <row r="13" spans="1:17" ht="27" customHeight="1">
      <c r="A13" s="342" t="s">
        <v>270</v>
      </c>
      <c r="B13" s="167">
        <v>1979.2041999999999</v>
      </c>
      <c r="C13" s="168">
        <v>787.26850000000002</v>
      </c>
      <c r="D13" s="168">
        <v>0</v>
      </c>
      <c r="E13" s="168">
        <v>715.86245999999994</v>
      </c>
      <c r="F13" s="168">
        <v>0</v>
      </c>
      <c r="G13" s="168">
        <v>678.11993000000007</v>
      </c>
      <c r="H13" s="167">
        <v>318.60015999999996</v>
      </c>
      <c r="I13" s="167">
        <v>0</v>
      </c>
      <c r="J13" s="167">
        <v>1232.4976999999999</v>
      </c>
      <c r="K13" s="167">
        <v>1360.2298899999998</v>
      </c>
      <c r="L13" s="167">
        <v>1472.8271399999999</v>
      </c>
      <c r="M13" s="167">
        <v>4044.50135</v>
      </c>
      <c r="N13" s="167">
        <v>606.28048880000006</v>
      </c>
      <c r="O13" s="167">
        <v>74623.907248799995</v>
      </c>
      <c r="Q13" s="572"/>
    </row>
    <row r="14" spans="1:17" ht="27" customHeight="1">
      <c r="A14" s="167" t="s">
        <v>271</v>
      </c>
      <c r="B14" s="167">
        <v>0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Q14" s="572"/>
    </row>
    <row r="15" spans="1:17" ht="27" customHeight="1">
      <c r="A15" s="167" t="s">
        <v>272</v>
      </c>
      <c r="B15" s="167">
        <v>1979.2041999999999</v>
      </c>
      <c r="C15" s="168">
        <v>787.26850000000002</v>
      </c>
      <c r="D15" s="168">
        <v>0</v>
      </c>
      <c r="E15" s="168">
        <v>715.86245999999994</v>
      </c>
      <c r="F15" s="168">
        <v>0</v>
      </c>
      <c r="G15" s="168">
        <v>678.11993000000007</v>
      </c>
      <c r="H15" s="167">
        <v>316.58163999999999</v>
      </c>
      <c r="I15" s="167">
        <v>0</v>
      </c>
      <c r="J15" s="167">
        <v>558.15479000000005</v>
      </c>
      <c r="K15" s="167">
        <v>1360.2298899999998</v>
      </c>
      <c r="L15" s="167">
        <v>1472.8271399999999</v>
      </c>
      <c r="M15" s="167">
        <v>4044.50135</v>
      </c>
      <c r="N15" s="167">
        <v>606.28048880000006</v>
      </c>
      <c r="O15" s="167">
        <v>73947.545818800005</v>
      </c>
      <c r="Q15" s="572"/>
    </row>
    <row r="16" spans="1:17" ht="27" customHeight="1">
      <c r="A16" s="167" t="s">
        <v>273</v>
      </c>
      <c r="B16" s="167">
        <v>0</v>
      </c>
      <c r="C16" s="168">
        <v>0</v>
      </c>
      <c r="D16" s="168">
        <v>0</v>
      </c>
      <c r="E16" s="168">
        <v>0</v>
      </c>
      <c r="F16" s="168">
        <v>0</v>
      </c>
      <c r="G16" s="168">
        <v>0</v>
      </c>
      <c r="H16" s="167">
        <v>2.0185200000000001</v>
      </c>
      <c r="I16" s="167">
        <v>0</v>
      </c>
      <c r="J16" s="167">
        <v>674.34291000000007</v>
      </c>
      <c r="K16" s="167">
        <v>0</v>
      </c>
      <c r="L16" s="167">
        <v>0</v>
      </c>
      <c r="M16" s="167">
        <v>0</v>
      </c>
      <c r="N16" s="167">
        <v>0</v>
      </c>
      <c r="O16" s="167">
        <v>676.36143000000004</v>
      </c>
      <c r="Q16" s="572"/>
    </row>
    <row r="17" spans="1:17" ht="27" customHeight="1">
      <c r="A17" s="342" t="s">
        <v>274</v>
      </c>
      <c r="B17" s="167">
        <v>0</v>
      </c>
      <c r="C17" s="168">
        <v>0</v>
      </c>
      <c r="D17" s="168">
        <v>370.75836700000002</v>
      </c>
      <c r="E17" s="168">
        <v>0</v>
      </c>
      <c r="F17" s="168">
        <v>564.07018999999991</v>
      </c>
      <c r="G17" s="168">
        <v>0</v>
      </c>
      <c r="H17" s="167">
        <v>0</v>
      </c>
      <c r="I17" s="167">
        <v>241.68394000000001</v>
      </c>
      <c r="J17" s="167">
        <v>0</v>
      </c>
      <c r="K17" s="167">
        <v>0</v>
      </c>
      <c r="L17" s="167">
        <v>0</v>
      </c>
      <c r="M17" s="167">
        <v>0</v>
      </c>
      <c r="N17" s="167">
        <v>0</v>
      </c>
      <c r="O17" s="167">
        <v>1565.2344969999999</v>
      </c>
      <c r="Q17" s="572"/>
    </row>
    <row r="18" spans="1:17" ht="27" customHeight="1">
      <c r="A18" s="167" t="s">
        <v>275</v>
      </c>
      <c r="B18" s="167">
        <v>0</v>
      </c>
      <c r="C18" s="168">
        <v>0</v>
      </c>
      <c r="D18" s="168">
        <v>0</v>
      </c>
      <c r="E18" s="168">
        <v>0</v>
      </c>
      <c r="F18" s="168">
        <v>0</v>
      </c>
      <c r="G18" s="168">
        <v>0</v>
      </c>
      <c r="H18" s="167">
        <v>0</v>
      </c>
      <c r="I18" s="167">
        <v>0</v>
      </c>
      <c r="J18" s="167">
        <v>0</v>
      </c>
      <c r="K18" s="167">
        <v>0</v>
      </c>
      <c r="L18" s="167">
        <v>0</v>
      </c>
      <c r="M18" s="167">
        <v>0</v>
      </c>
      <c r="N18" s="167">
        <v>0</v>
      </c>
      <c r="O18" s="167">
        <v>0</v>
      </c>
      <c r="Q18" s="572"/>
    </row>
    <row r="19" spans="1:17" ht="27" customHeight="1">
      <c r="A19" s="167" t="s">
        <v>276</v>
      </c>
      <c r="B19" s="167">
        <v>0</v>
      </c>
      <c r="C19" s="168">
        <v>0</v>
      </c>
      <c r="D19" s="168">
        <v>370.75836700000002</v>
      </c>
      <c r="E19" s="168">
        <v>0</v>
      </c>
      <c r="F19" s="168">
        <v>564.07018999999991</v>
      </c>
      <c r="G19" s="168">
        <v>0</v>
      </c>
      <c r="H19" s="167">
        <v>0</v>
      </c>
      <c r="I19" s="167">
        <v>241.68394000000001</v>
      </c>
      <c r="J19" s="167">
        <v>0</v>
      </c>
      <c r="K19" s="167">
        <v>0</v>
      </c>
      <c r="L19" s="167">
        <v>0</v>
      </c>
      <c r="M19" s="167">
        <v>0</v>
      </c>
      <c r="N19" s="167">
        <v>0</v>
      </c>
      <c r="O19" s="167">
        <v>1565.2344969999999</v>
      </c>
      <c r="Q19" s="572"/>
    </row>
    <row r="20" spans="1:17" ht="27" customHeight="1">
      <c r="A20" s="167" t="s">
        <v>277</v>
      </c>
      <c r="B20" s="167">
        <v>0</v>
      </c>
      <c r="C20" s="168">
        <v>0</v>
      </c>
      <c r="D20" s="168">
        <v>0</v>
      </c>
      <c r="E20" s="168">
        <v>0</v>
      </c>
      <c r="F20" s="168">
        <v>0</v>
      </c>
      <c r="G20" s="168">
        <v>0</v>
      </c>
      <c r="H20" s="167">
        <v>0</v>
      </c>
      <c r="I20" s="167">
        <v>0</v>
      </c>
      <c r="J20" s="167">
        <v>0</v>
      </c>
      <c r="K20" s="167">
        <v>0</v>
      </c>
      <c r="L20" s="167">
        <v>0</v>
      </c>
      <c r="M20" s="167">
        <v>0</v>
      </c>
      <c r="N20" s="167">
        <v>0</v>
      </c>
      <c r="O20" s="167">
        <v>0</v>
      </c>
      <c r="Q20" s="572"/>
    </row>
    <row r="21" spans="1:17" ht="27" customHeight="1">
      <c r="A21" s="167" t="s">
        <v>278</v>
      </c>
      <c r="B21" s="167">
        <v>0</v>
      </c>
      <c r="C21" s="168">
        <v>0</v>
      </c>
      <c r="D21" s="168">
        <v>0</v>
      </c>
      <c r="E21" s="168">
        <v>0</v>
      </c>
      <c r="F21" s="168">
        <v>0</v>
      </c>
      <c r="G21" s="168">
        <v>0</v>
      </c>
      <c r="H21" s="167">
        <v>0</v>
      </c>
      <c r="I21" s="167">
        <v>0</v>
      </c>
      <c r="J21" s="167">
        <v>0</v>
      </c>
      <c r="K21" s="167">
        <v>0</v>
      </c>
      <c r="L21" s="167">
        <v>0</v>
      </c>
      <c r="M21" s="167">
        <v>0</v>
      </c>
      <c r="N21" s="167">
        <v>0</v>
      </c>
      <c r="O21" s="167">
        <v>0</v>
      </c>
      <c r="Q21" s="572"/>
    </row>
    <row r="22" spans="1:17" ht="27" customHeight="1">
      <c r="A22" s="342" t="s">
        <v>279</v>
      </c>
      <c r="B22" s="167">
        <v>0</v>
      </c>
      <c r="C22" s="168">
        <v>244.19537</v>
      </c>
      <c r="D22" s="168">
        <v>0</v>
      </c>
      <c r="E22" s="168">
        <v>8.9534099999999999</v>
      </c>
      <c r="F22" s="168">
        <v>0</v>
      </c>
      <c r="G22" s="168">
        <v>0</v>
      </c>
      <c r="H22" s="167">
        <v>0</v>
      </c>
      <c r="I22" s="167">
        <v>0</v>
      </c>
      <c r="J22" s="167">
        <v>13.352690000000001</v>
      </c>
      <c r="K22" s="167">
        <v>945.17392000000007</v>
      </c>
      <c r="L22" s="167">
        <v>0</v>
      </c>
      <c r="M22" s="167">
        <v>0</v>
      </c>
      <c r="N22" s="167">
        <v>16.603532399999999</v>
      </c>
      <c r="O22" s="167">
        <v>19463.7780824</v>
      </c>
      <c r="Q22" s="572"/>
    </row>
    <row r="23" spans="1:17" ht="27" customHeight="1">
      <c r="A23" s="167" t="s">
        <v>280</v>
      </c>
      <c r="B23" s="167">
        <v>0</v>
      </c>
      <c r="C23" s="168">
        <v>0</v>
      </c>
      <c r="D23" s="168">
        <v>0</v>
      </c>
      <c r="E23" s="168">
        <v>0</v>
      </c>
      <c r="F23" s="168">
        <v>0</v>
      </c>
      <c r="G23" s="168">
        <v>0</v>
      </c>
      <c r="H23" s="167">
        <v>0</v>
      </c>
      <c r="I23" s="167">
        <v>0</v>
      </c>
      <c r="J23" s="167">
        <v>0</v>
      </c>
      <c r="K23" s="167">
        <v>0</v>
      </c>
      <c r="L23" s="167">
        <v>0</v>
      </c>
      <c r="M23" s="167">
        <v>0</v>
      </c>
      <c r="N23" s="167">
        <v>0</v>
      </c>
      <c r="O23" s="167">
        <v>4485.0453899999993</v>
      </c>
      <c r="Q23" s="572"/>
    </row>
    <row r="24" spans="1:17" ht="27" customHeight="1">
      <c r="A24" s="167" t="s">
        <v>281</v>
      </c>
      <c r="B24" s="167">
        <v>0</v>
      </c>
      <c r="C24" s="168">
        <v>0</v>
      </c>
      <c r="D24" s="168">
        <v>0</v>
      </c>
      <c r="E24" s="168">
        <v>8.9534099999999999</v>
      </c>
      <c r="F24" s="168">
        <v>0</v>
      </c>
      <c r="G24" s="168">
        <v>0</v>
      </c>
      <c r="H24" s="167">
        <v>0</v>
      </c>
      <c r="I24" s="167">
        <v>0</v>
      </c>
      <c r="J24" s="167">
        <v>0</v>
      </c>
      <c r="K24" s="167">
        <v>0</v>
      </c>
      <c r="L24" s="167">
        <v>0</v>
      </c>
      <c r="M24" s="167">
        <v>0</v>
      </c>
      <c r="N24" s="167">
        <v>16.603532399999999</v>
      </c>
      <c r="O24" s="167">
        <v>33.846542399999997</v>
      </c>
      <c r="Q24" s="572"/>
    </row>
    <row r="25" spans="1:17" ht="27" customHeight="1">
      <c r="A25" s="167" t="s">
        <v>282</v>
      </c>
      <c r="B25" s="167">
        <v>0</v>
      </c>
      <c r="C25" s="168">
        <v>244.19537</v>
      </c>
      <c r="D25" s="168">
        <v>0</v>
      </c>
      <c r="E25" s="168">
        <v>0</v>
      </c>
      <c r="F25" s="168">
        <v>0</v>
      </c>
      <c r="G25" s="168">
        <v>0</v>
      </c>
      <c r="H25" s="167">
        <v>0</v>
      </c>
      <c r="I25" s="167">
        <v>0</v>
      </c>
      <c r="J25" s="167">
        <v>13.352690000000001</v>
      </c>
      <c r="K25" s="167">
        <v>945.17392000000007</v>
      </c>
      <c r="L25" s="167">
        <v>0</v>
      </c>
      <c r="M25" s="167">
        <v>0</v>
      </c>
      <c r="N25" s="167">
        <v>0</v>
      </c>
      <c r="O25" s="167">
        <v>14944.88615</v>
      </c>
      <c r="Q25" s="572"/>
    </row>
    <row r="26" spans="1:17" ht="27" customHeight="1">
      <c r="A26" s="167" t="s">
        <v>283</v>
      </c>
      <c r="B26" s="167">
        <v>0</v>
      </c>
      <c r="C26" s="168">
        <v>0</v>
      </c>
      <c r="D26" s="168">
        <v>0</v>
      </c>
      <c r="E26" s="168">
        <v>0</v>
      </c>
      <c r="F26" s="168">
        <v>0</v>
      </c>
      <c r="G26" s="168">
        <v>0</v>
      </c>
      <c r="H26" s="167">
        <v>0</v>
      </c>
      <c r="I26" s="167">
        <v>0</v>
      </c>
      <c r="J26" s="167">
        <v>0</v>
      </c>
      <c r="K26" s="167">
        <v>0</v>
      </c>
      <c r="L26" s="167">
        <v>0</v>
      </c>
      <c r="M26" s="167">
        <v>0</v>
      </c>
      <c r="N26" s="167">
        <v>0</v>
      </c>
      <c r="O26" s="167">
        <v>0</v>
      </c>
      <c r="Q26" s="572"/>
    </row>
    <row r="27" spans="1:17" ht="27" customHeight="1">
      <c r="A27" s="342" t="s">
        <v>284</v>
      </c>
      <c r="B27" s="167">
        <v>25264.201539999998</v>
      </c>
      <c r="C27" s="168">
        <v>22314.1024</v>
      </c>
      <c r="D27" s="168">
        <v>25691.888298599999</v>
      </c>
      <c r="E27" s="168">
        <v>26802.677489999998</v>
      </c>
      <c r="F27" s="168">
        <v>90375.10269</v>
      </c>
      <c r="G27" s="168">
        <v>22355.189100000003</v>
      </c>
      <c r="H27" s="167">
        <v>32372.061020000001</v>
      </c>
      <c r="I27" s="167">
        <v>81388.331200000001</v>
      </c>
      <c r="J27" s="167">
        <v>61718.268240000005</v>
      </c>
      <c r="K27" s="167">
        <v>64869.561150000001</v>
      </c>
      <c r="L27" s="167">
        <v>64617.133240000003</v>
      </c>
      <c r="M27" s="167">
        <v>17475.111969999998</v>
      </c>
      <c r="N27" s="167">
        <v>17717.357534800001</v>
      </c>
      <c r="O27" s="167">
        <v>1500187.6701733998</v>
      </c>
      <c r="Q27" s="572"/>
    </row>
    <row r="28" spans="1:17" ht="27" customHeight="1">
      <c r="A28" s="167" t="s">
        <v>285</v>
      </c>
      <c r="B28" s="167">
        <v>0</v>
      </c>
      <c r="C28" s="167">
        <v>0</v>
      </c>
      <c r="D28" s="167">
        <v>0</v>
      </c>
      <c r="E28" s="167">
        <v>0</v>
      </c>
      <c r="F28" s="167">
        <v>0</v>
      </c>
      <c r="G28" s="167">
        <v>0</v>
      </c>
      <c r="H28" s="167">
        <v>0</v>
      </c>
      <c r="I28" s="167">
        <v>0</v>
      </c>
      <c r="J28" s="167">
        <v>0</v>
      </c>
      <c r="K28" s="167">
        <v>0</v>
      </c>
      <c r="L28" s="167">
        <v>0</v>
      </c>
      <c r="M28" s="167">
        <v>0</v>
      </c>
      <c r="N28" s="167">
        <v>132.403831</v>
      </c>
      <c r="O28" s="167">
        <v>132.403831</v>
      </c>
      <c r="Q28" s="572"/>
    </row>
    <row r="29" spans="1:17" ht="27" customHeight="1">
      <c r="A29" s="167" t="s">
        <v>286</v>
      </c>
      <c r="B29" s="167">
        <v>25264.201539999998</v>
      </c>
      <c r="C29" s="167">
        <v>22314.1024</v>
      </c>
      <c r="D29" s="167">
        <v>25691.888298599999</v>
      </c>
      <c r="E29" s="167">
        <v>26802.677489999998</v>
      </c>
      <c r="F29" s="167">
        <v>90375.10269</v>
      </c>
      <c r="G29" s="167">
        <v>22355.189100000003</v>
      </c>
      <c r="H29" s="167">
        <v>32372.061020000001</v>
      </c>
      <c r="I29" s="167">
        <v>81388.331200000001</v>
      </c>
      <c r="J29" s="167">
        <v>61718.268240000005</v>
      </c>
      <c r="K29" s="167">
        <v>64869.561150000001</v>
      </c>
      <c r="L29" s="167">
        <v>64617.133240000003</v>
      </c>
      <c r="M29" s="167">
        <v>17475.111969999998</v>
      </c>
      <c r="N29" s="167">
        <v>17584.953703800002</v>
      </c>
      <c r="O29" s="167">
        <v>1500055.2663424001</v>
      </c>
      <c r="Q29" s="572"/>
    </row>
    <row r="30" spans="1:17" s="7" customFormat="1" ht="27" customHeight="1">
      <c r="A30" s="342" t="s">
        <v>287</v>
      </c>
      <c r="B30" s="167">
        <v>76163.684699999998</v>
      </c>
      <c r="C30" s="167">
        <v>65284.79206</v>
      </c>
      <c r="D30" s="167">
        <v>49260.567622800001</v>
      </c>
      <c r="E30" s="167">
        <v>68435.541159999993</v>
      </c>
      <c r="F30" s="167">
        <v>102927.20865</v>
      </c>
      <c r="G30" s="167">
        <v>50767.211179999998</v>
      </c>
      <c r="H30" s="167">
        <v>137939.04225</v>
      </c>
      <c r="I30" s="167">
        <v>159751.39965000001</v>
      </c>
      <c r="J30" s="167">
        <v>93227.643700000001</v>
      </c>
      <c r="K30" s="167">
        <v>112590.07531999999</v>
      </c>
      <c r="L30" s="167">
        <v>72741.94137</v>
      </c>
      <c r="M30" s="167">
        <v>221359.71143999998</v>
      </c>
      <c r="N30" s="167">
        <v>70278.359779599996</v>
      </c>
      <c r="O30" s="167">
        <v>4487928.1845624</v>
      </c>
    </row>
    <row r="31" spans="1:17" s="433" customFormat="1" ht="37.5" customHeight="1">
      <c r="A31" s="174" t="s">
        <v>288</v>
      </c>
      <c r="B31" s="174">
        <v>8947.8123300000007</v>
      </c>
      <c r="C31" s="174">
        <v>0</v>
      </c>
      <c r="D31" s="174">
        <v>0</v>
      </c>
      <c r="E31" s="174">
        <v>0</v>
      </c>
      <c r="F31" s="174">
        <v>0</v>
      </c>
      <c r="G31" s="174">
        <v>1514.9246599999999</v>
      </c>
      <c r="H31" s="174">
        <v>277.92642000000001</v>
      </c>
      <c r="I31" s="174">
        <v>972.60130000000004</v>
      </c>
      <c r="J31" s="174">
        <v>1265.6595500000001</v>
      </c>
      <c r="K31" s="174">
        <v>5329.8388199999999</v>
      </c>
      <c r="L31" s="174">
        <v>1925.38994</v>
      </c>
      <c r="M31" s="174">
        <v>6425.0941500000008</v>
      </c>
      <c r="N31" s="174">
        <v>376.84717139999998</v>
      </c>
      <c r="O31" s="174">
        <v>187600.9883314</v>
      </c>
    </row>
    <row r="32" spans="1:17" s="200" customFormat="1" ht="24" customHeight="1">
      <c r="A32" s="404" t="s">
        <v>44</v>
      </c>
      <c r="B32" s="405">
        <v>85111.497029999999</v>
      </c>
      <c r="C32" s="405">
        <v>65284.79206</v>
      </c>
      <c r="D32" s="405">
        <v>49260.567622800001</v>
      </c>
      <c r="E32" s="405">
        <v>68435.541159999993</v>
      </c>
      <c r="F32" s="405">
        <v>102927.20865</v>
      </c>
      <c r="G32" s="405">
        <v>52282.135840000003</v>
      </c>
      <c r="H32" s="405">
        <v>138216.96866999997</v>
      </c>
      <c r="I32" s="405">
        <v>160724.00094999999</v>
      </c>
      <c r="J32" s="405">
        <v>94493.303249999997</v>
      </c>
      <c r="K32" s="405">
        <v>117919.91413999999</v>
      </c>
      <c r="L32" s="405">
        <v>74667.331310000009</v>
      </c>
      <c r="M32" s="405">
        <v>227784.80559</v>
      </c>
      <c r="N32" s="405">
        <v>70655.206951</v>
      </c>
      <c r="O32" s="405">
        <v>4675529.1728937998</v>
      </c>
    </row>
    <row r="33" spans="1:17" s="548" customFormat="1" ht="27" customHeight="1">
      <c r="A33" s="342" t="s">
        <v>289</v>
      </c>
      <c r="B33" s="634">
        <v>1.8203607310041101E-2</v>
      </c>
      <c r="C33" s="367">
        <v>1.3963080893278575E-2</v>
      </c>
      <c r="D33" s="367">
        <v>1.0535827240344525E-2</v>
      </c>
      <c r="E33" s="367">
        <v>1.4636961642064477E-2</v>
      </c>
      <c r="F33" s="367">
        <v>2.2014023406530435E-2</v>
      </c>
      <c r="G33" s="367">
        <v>1.1182078842134848E-2</v>
      </c>
      <c r="H33" s="391">
        <v>2.9561780829281854E-2</v>
      </c>
      <c r="I33" s="391">
        <v>3.4375574401672264E-2</v>
      </c>
      <c r="J33" s="391">
        <v>2.0210183651044523E-2</v>
      </c>
      <c r="K33" s="391">
        <v>2.5220656267880039E-2</v>
      </c>
      <c r="L33" s="391">
        <v>1.5969814014396698E-2</v>
      </c>
      <c r="M33" s="391">
        <v>4.8718508037672748E-2</v>
      </c>
      <c r="N33" s="391">
        <v>1.5111702726746064E-2</v>
      </c>
      <c r="O33" s="391">
        <v>1</v>
      </c>
    </row>
    <row r="34" spans="1:17" ht="9" customHeight="1" thickBot="1">
      <c r="A34" s="346"/>
      <c r="B34" s="206"/>
      <c r="C34" s="207"/>
      <c r="D34" s="207"/>
      <c r="E34" s="207"/>
      <c r="F34" s="207"/>
      <c r="G34" s="207"/>
      <c r="H34" s="208"/>
      <c r="I34" s="208"/>
      <c r="J34" s="208"/>
      <c r="K34" s="208"/>
      <c r="L34" s="208"/>
      <c r="M34" s="208"/>
      <c r="N34" s="208"/>
      <c r="O34" s="208"/>
      <c r="Q34" s="572"/>
    </row>
    <row r="35" spans="1:17" ht="18.75" customHeight="1" thickTop="1">
      <c r="A35" s="347" t="s">
        <v>338</v>
      </c>
      <c r="C35" s="24"/>
      <c r="D35" s="24"/>
      <c r="E35" s="24"/>
      <c r="F35" s="24"/>
      <c r="G35" s="24"/>
      <c r="H35" s="23"/>
      <c r="I35" s="23"/>
      <c r="J35" s="23"/>
      <c r="K35" s="23"/>
      <c r="L35" s="23"/>
      <c r="M35" s="23"/>
      <c r="N35" s="23"/>
      <c r="O35" s="23"/>
      <c r="Q35" s="572"/>
    </row>
    <row r="36" spans="1:17" ht="9" customHeight="1">
      <c r="A36" s="22"/>
      <c r="C36" s="24"/>
      <c r="D36" s="24"/>
      <c r="E36" s="24"/>
      <c r="F36" s="24"/>
      <c r="G36" s="24"/>
      <c r="H36" s="23"/>
      <c r="I36" s="23"/>
      <c r="J36" s="23"/>
      <c r="K36" s="23"/>
      <c r="L36" s="23"/>
      <c r="M36" s="23"/>
      <c r="N36" s="23"/>
      <c r="O36" s="23"/>
      <c r="Q36" s="572"/>
    </row>
    <row r="37" spans="1:17" ht="9" customHeight="1">
      <c r="A37" s="22"/>
      <c r="B37" s="215"/>
      <c r="C37" s="24"/>
      <c r="D37" s="24"/>
      <c r="E37" s="24"/>
      <c r="F37" s="24"/>
      <c r="G37" s="24"/>
      <c r="H37" s="23"/>
      <c r="I37" s="23"/>
      <c r="J37" s="23"/>
      <c r="K37" s="23"/>
      <c r="L37" s="23"/>
      <c r="M37" s="23"/>
      <c r="N37" s="23"/>
      <c r="O37" s="23"/>
      <c r="Q37" s="572"/>
    </row>
    <row r="38" spans="1:17" ht="9" customHeight="1">
      <c r="A38" s="22"/>
      <c r="B38" s="215"/>
      <c r="C38" s="24"/>
      <c r="D38" s="24"/>
      <c r="E38" s="24"/>
      <c r="F38" s="24"/>
      <c r="G38" s="24"/>
      <c r="H38" s="23"/>
      <c r="I38" s="23"/>
      <c r="J38" s="23"/>
      <c r="K38" s="23"/>
      <c r="L38" s="23"/>
      <c r="M38" s="23"/>
      <c r="N38" s="23"/>
      <c r="O38" s="23"/>
      <c r="Q38" s="572"/>
    </row>
    <row r="39" spans="1:17" ht="9" customHeight="1">
      <c r="A39" s="22"/>
      <c r="B39" s="215"/>
      <c r="C39" s="24"/>
      <c r="D39" s="24"/>
      <c r="E39" s="24"/>
      <c r="F39" s="24"/>
      <c r="G39" s="24"/>
      <c r="H39" s="23"/>
      <c r="I39" s="23"/>
      <c r="J39" s="23"/>
      <c r="K39" s="23"/>
      <c r="L39" s="23"/>
      <c r="M39" s="23"/>
      <c r="N39" s="23"/>
      <c r="O39" s="23"/>
      <c r="Q39" s="572"/>
    </row>
    <row r="40" spans="1:17" ht="9" customHeight="1">
      <c r="A40" s="185"/>
      <c r="B40" s="215"/>
      <c r="C40" s="24"/>
      <c r="D40" s="24"/>
      <c r="E40" s="24"/>
      <c r="F40" s="24"/>
      <c r="G40" s="24"/>
      <c r="H40" s="23"/>
      <c r="I40" s="23"/>
      <c r="J40" s="23"/>
      <c r="K40" s="23"/>
      <c r="L40" s="23"/>
      <c r="M40" s="23"/>
      <c r="N40" s="23"/>
      <c r="O40" s="23"/>
      <c r="Q40" s="572"/>
    </row>
    <row r="41" spans="1:17" ht="9" customHeight="1">
      <c r="A41" s="22"/>
      <c r="B41" s="215"/>
      <c r="C41" s="24"/>
      <c r="D41" s="24"/>
      <c r="E41" s="24"/>
      <c r="F41" s="24"/>
      <c r="G41" s="24"/>
      <c r="H41" s="23"/>
      <c r="I41" s="23"/>
      <c r="J41" s="23"/>
      <c r="K41" s="23"/>
      <c r="L41" s="23"/>
      <c r="M41" s="23"/>
      <c r="N41" s="23"/>
      <c r="O41" s="23"/>
      <c r="Q41" s="572"/>
    </row>
    <row r="42" spans="1:17" ht="9" customHeight="1">
      <c r="A42" s="22"/>
      <c r="B42" s="215"/>
      <c r="C42" s="24"/>
      <c r="D42" s="24"/>
      <c r="E42" s="24"/>
      <c r="F42" s="24"/>
      <c r="G42" s="24"/>
      <c r="H42" s="23"/>
      <c r="I42" s="23"/>
      <c r="J42" s="23"/>
      <c r="K42" s="23"/>
      <c r="L42" s="23"/>
      <c r="M42" s="23"/>
      <c r="N42" s="23"/>
      <c r="O42" s="23"/>
      <c r="Q42" s="572"/>
    </row>
    <row r="43" spans="1:17" ht="9" customHeight="1">
      <c r="A43" s="22"/>
      <c r="B43" s="215"/>
      <c r="C43" s="24"/>
      <c r="D43" s="24"/>
      <c r="E43" s="24"/>
      <c r="F43" s="24"/>
      <c r="G43" s="24"/>
      <c r="H43" s="23"/>
      <c r="I43" s="23"/>
      <c r="J43" s="23"/>
      <c r="K43" s="23"/>
      <c r="L43" s="23"/>
      <c r="M43" s="23"/>
      <c r="N43" s="23"/>
      <c r="O43" s="23"/>
      <c r="Q43" s="572"/>
    </row>
    <row r="44" spans="1:17" ht="9" customHeight="1">
      <c r="A44" s="22"/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Q44" s="572"/>
    </row>
    <row r="45" spans="1:17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23"/>
      <c r="Q45" s="572"/>
    </row>
    <row r="46" spans="1:17" ht="9" customHeight="1">
      <c r="A46" s="185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Q46" s="572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Q47" s="572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Q48" s="572"/>
    </row>
    <row r="49" spans="1:17" ht="9" customHeight="1">
      <c r="A49" s="22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Q49" s="572"/>
    </row>
    <row r="50" spans="1:17" ht="9" customHeight="1">
      <c r="A50" s="22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Q50" s="572"/>
    </row>
    <row r="51" spans="1:17" ht="9" customHeight="1">
      <c r="A51" s="22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Q51" s="572"/>
    </row>
    <row r="52" spans="1:17" ht="9" customHeight="1">
      <c r="A52" s="18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Q52" s="572"/>
    </row>
    <row r="53" spans="1:17" ht="9" customHeight="1">
      <c r="A53" s="22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Q53" s="572"/>
    </row>
    <row r="54" spans="1:17" ht="9" customHeight="1">
      <c r="A54" s="22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Q54" s="572"/>
    </row>
    <row r="55" spans="1:17" ht="9" customHeight="1">
      <c r="A55" s="22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Q55" s="572"/>
    </row>
    <row r="56" spans="1:17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Q56" s="572"/>
    </row>
    <row r="57" spans="1:17" ht="9" customHeight="1">
      <c r="A57" s="185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Q57" s="572"/>
    </row>
    <row r="58" spans="1:17" ht="9" customHeight="1">
      <c r="A58" s="186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Q58" s="572"/>
    </row>
    <row r="59" spans="1:17" ht="9" customHeight="1">
      <c r="A59" s="186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Q59" s="572"/>
    </row>
    <row r="60" spans="1:17" ht="9" customHeight="1">
      <c r="A60" s="186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Q60" s="572"/>
    </row>
    <row r="61" spans="1:17" ht="9" customHeight="1">
      <c r="A61" s="186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Q61" s="572"/>
    </row>
    <row r="62" spans="1:17" ht="9" customHeight="1">
      <c r="A62" s="187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Q62" s="572"/>
    </row>
    <row r="63" spans="1:17" ht="9" customHeight="1">
      <c r="A63" s="187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Q63" s="572"/>
    </row>
    <row r="64" spans="1:17" ht="9" customHeight="1">
      <c r="A64" s="188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Q64" s="572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Q65" s="572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Q66" s="572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Q67" s="572"/>
    </row>
    <row r="68" spans="1:17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Q68" s="572"/>
    </row>
    <row r="69" spans="1:17" ht="9" customHeight="1">
      <c r="A69" s="186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Q69" s="572"/>
    </row>
    <row r="70" spans="1:17" ht="9" customHeight="1">
      <c r="A70" s="188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Q70" s="572"/>
    </row>
    <row r="71" spans="1:17" ht="9" customHeight="1">
      <c r="A71" s="22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Q71" s="572"/>
    </row>
    <row r="72" spans="1:17" ht="9" customHeight="1">
      <c r="A72" s="22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Q72" s="572"/>
    </row>
    <row r="73" spans="1:17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Q73" s="572"/>
    </row>
    <row r="74" spans="1:17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Q74" s="572"/>
    </row>
    <row r="75" spans="1:17" ht="9" customHeight="1">
      <c r="A75" s="186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Q75" s="572"/>
    </row>
    <row r="76" spans="1:17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Q76" s="572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Q77" s="572"/>
    </row>
    <row r="78" spans="1:17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Q78" s="572"/>
    </row>
    <row r="79" spans="1:17" ht="9" customHeight="1">
      <c r="A79" s="22"/>
      <c r="C79" s="48"/>
      <c r="D79" s="48"/>
      <c r="E79" s="48"/>
      <c r="F79" s="48"/>
      <c r="G79" s="48"/>
      <c r="Q79" s="572"/>
    </row>
    <row r="80" spans="1:17" ht="9" customHeight="1">
      <c r="A80" s="22"/>
      <c r="C80" s="48"/>
      <c r="D80" s="48"/>
      <c r="E80" s="48"/>
      <c r="F80" s="48"/>
      <c r="G80" s="48"/>
      <c r="Q80" s="572"/>
    </row>
    <row r="81" spans="1:17" ht="9" customHeight="1">
      <c r="A81" s="22"/>
      <c r="C81" s="48"/>
      <c r="D81" s="48"/>
      <c r="E81" s="48"/>
      <c r="F81" s="48"/>
      <c r="G81" s="48"/>
      <c r="Q81" s="572"/>
    </row>
    <row r="82" spans="1:17" ht="9" customHeight="1">
      <c r="A82" s="22"/>
      <c r="C82" s="48"/>
      <c r="D82" s="48"/>
      <c r="E82" s="48"/>
      <c r="F82" s="48"/>
      <c r="G82" s="48"/>
      <c r="Q82" s="572"/>
    </row>
    <row r="83" spans="1:17" ht="9" customHeight="1">
      <c r="A83" s="22"/>
      <c r="C83" s="48"/>
      <c r="D83" s="48"/>
      <c r="E83" s="48"/>
      <c r="F83" s="48"/>
      <c r="G83" s="48"/>
      <c r="Q83" s="572"/>
    </row>
    <row r="84" spans="1:17" ht="9" customHeight="1">
      <c r="A84" s="22"/>
      <c r="C84" s="48"/>
      <c r="D84" s="48"/>
      <c r="E84" s="48"/>
      <c r="F84" s="48"/>
      <c r="G84" s="48"/>
      <c r="Q84" s="572"/>
    </row>
    <row r="85" spans="1:17" ht="9" customHeight="1">
      <c r="A85" s="186"/>
      <c r="C85" s="48"/>
      <c r="D85" s="48"/>
      <c r="E85" s="48"/>
      <c r="F85" s="48"/>
      <c r="G85" s="48"/>
      <c r="Q85" s="572"/>
    </row>
    <row r="86" spans="1:17" ht="9" customHeight="1">
      <c r="A86" s="188"/>
      <c r="C86" s="48"/>
      <c r="D86" s="48"/>
      <c r="E86" s="48"/>
      <c r="F86" s="48"/>
      <c r="G86" s="48"/>
      <c r="Q86" s="572"/>
    </row>
    <row r="87" spans="1:17" ht="9" customHeight="1">
      <c r="A87" s="22"/>
      <c r="C87" s="48"/>
      <c r="D87" s="48"/>
      <c r="E87" s="48"/>
      <c r="F87" s="48"/>
      <c r="G87" s="48"/>
      <c r="Q87" s="572"/>
    </row>
    <row r="88" spans="1:17" ht="9" customHeight="1">
      <c r="A88" s="22"/>
      <c r="C88" s="48"/>
      <c r="D88" s="48"/>
      <c r="E88" s="48"/>
      <c r="F88" s="48"/>
      <c r="G88" s="48"/>
      <c r="Q88" s="572"/>
    </row>
    <row r="89" spans="1:17" ht="9" customHeight="1">
      <c r="A89" s="22"/>
      <c r="C89" s="48"/>
      <c r="D89" s="48"/>
      <c r="E89" s="48"/>
      <c r="F89" s="48"/>
      <c r="G89" s="48"/>
      <c r="Q89" s="572"/>
    </row>
    <row r="90" spans="1:17" ht="9" customHeight="1">
      <c r="A90" s="22"/>
      <c r="C90" s="48"/>
      <c r="D90" s="48"/>
      <c r="E90" s="48"/>
      <c r="F90" s="48"/>
      <c r="G90" s="48"/>
      <c r="Q90" s="572"/>
    </row>
    <row r="91" spans="1:17" ht="9" customHeight="1">
      <c r="A91" s="22"/>
      <c r="C91" s="48"/>
      <c r="D91" s="48"/>
      <c r="E91" s="48"/>
      <c r="F91" s="48"/>
      <c r="G91" s="48"/>
      <c r="Q91" s="572"/>
    </row>
    <row r="92" spans="1:17" ht="9" customHeight="1">
      <c r="A92" s="22"/>
      <c r="C92" s="48"/>
      <c r="D92" s="48"/>
      <c r="E92" s="48"/>
      <c r="F92" s="48"/>
      <c r="G92" s="48"/>
      <c r="Q92" s="572"/>
    </row>
    <row r="93" spans="1:17" ht="9" customHeight="1">
      <c r="A93" s="22"/>
      <c r="C93" s="48"/>
      <c r="D93" s="48"/>
      <c r="E93" s="48"/>
      <c r="F93" s="48"/>
      <c r="G93" s="48"/>
      <c r="Q93" s="572"/>
    </row>
    <row r="94" spans="1:17" ht="9" customHeight="1">
      <c r="A94" s="22"/>
      <c r="C94" s="48"/>
      <c r="D94" s="48"/>
      <c r="E94" s="48"/>
      <c r="F94" s="48"/>
      <c r="G94" s="48"/>
      <c r="Q94" s="572"/>
    </row>
    <row r="95" spans="1:17" ht="9" customHeight="1">
      <c r="A95" s="22"/>
      <c r="C95" s="48"/>
      <c r="D95" s="48"/>
      <c r="E95" s="48"/>
      <c r="F95" s="48"/>
      <c r="G95" s="48"/>
      <c r="Q95" s="572"/>
    </row>
    <row r="96" spans="1:17" ht="9" customHeight="1">
      <c r="A96" s="188"/>
      <c r="C96" s="48"/>
      <c r="D96" s="48"/>
      <c r="E96" s="48"/>
      <c r="F96" s="48"/>
      <c r="G96" s="48"/>
      <c r="Q96" s="572"/>
    </row>
    <row r="97" spans="1:17" ht="9" customHeight="1">
      <c r="A97" s="22"/>
      <c r="C97" s="48"/>
      <c r="D97" s="48"/>
      <c r="E97" s="48"/>
      <c r="F97" s="48"/>
      <c r="G97" s="48"/>
      <c r="Q97" s="572"/>
    </row>
    <row r="98" spans="1:17" ht="9" customHeight="1">
      <c r="A98" s="22"/>
      <c r="C98" s="48"/>
      <c r="D98" s="48"/>
      <c r="E98" s="48"/>
      <c r="F98" s="48"/>
      <c r="G98" s="48"/>
      <c r="Q98" s="572"/>
    </row>
    <row r="99" spans="1:17" ht="9" customHeight="1">
      <c r="A99" s="22"/>
      <c r="C99" s="48"/>
      <c r="D99" s="48"/>
      <c r="E99" s="48"/>
      <c r="F99" s="48"/>
      <c r="G99" s="48"/>
      <c r="Q99" s="572"/>
    </row>
    <row r="100" spans="1:17">
      <c r="A100" s="189"/>
      <c r="C100" s="48"/>
      <c r="D100" s="48"/>
      <c r="E100" s="48"/>
      <c r="F100" s="48"/>
      <c r="G100" s="48"/>
      <c r="Q100" s="572"/>
    </row>
    <row r="101" spans="1:17">
      <c r="A101" s="189"/>
      <c r="C101" s="48"/>
      <c r="D101" s="48"/>
      <c r="E101" s="48"/>
      <c r="F101" s="48"/>
      <c r="G101" s="48"/>
      <c r="Q101" s="572"/>
    </row>
    <row r="102" spans="1:17">
      <c r="A102" s="189"/>
      <c r="C102" s="48"/>
      <c r="D102" s="48"/>
      <c r="E102" s="48"/>
      <c r="F102" s="48"/>
      <c r="G102" s="48"/>
      <c r="Q102" s="572"/>
    </row>
    <row r="103" spans="1:17">
      <c r="A103" s="189"/>
      <c r="C103" s="48"/>
      <c r="D103" s="48"/>
      <c r="E103" s="48"/>
      <c r="F103" s="48"/>
      <c r="G103" s="48"/>
      <c r="Q103" s="572"/>
    </row>
    <row r="104" spans="1:17">
      <c r="A104" s="189"/>
      <c r="C104" s="48"/>
      <c r="D104" s="48"/>
      <c r="E104" s="48"/>
      <c r="F104" s="48"/>
      <c r="G104" s="48"/>
      <c r="Q104" s="572"/>
    </row>
    <row r="105" spans="1:17">
      <c r="A105" s="189"/>
      <c r="C105" s="48"/>
      <c r="D105" s="48"/>
      <c r="E105" s="48"/>
      <c r="F105" s="48"/>
      <c r="G105" s="48"/>
      <c r="Q105" s="572"/>
    </row>
    <row r="106" spans="1:17">
      <c r="A106" s="189"/>
      <c r="C106" s="48"/>
      <c r="D106" s="48"/>
      <c r="E106" s="48"/>
      <c r="F106" s="48"/>
      <c r="G106" s="48"/>
      <c r="Q106" s="572"/>
    </row>
    <row r="107" spans="1:17" ht="15.75">
      <c r="A107" s="190"/>
      <c r="C107" s="48"/>
      <c r="D107" s="48"/>
      <c r="E107" s="48"/>
      <c r="F107" s="48"/>
      <c r="G107" s="48"/>
      <c r="Q107" s="572"/>
    </row>
    <row r="108" spans="1:17" ht="15.75">
      <c r="A108" s="190"/>
      <c r="C108" s="48"/>
      <c r="D108" s="48"/>
      <c r="E108" s="48"/>
      <c r="F108" s="48"/>
      <c r="G108" s="48"/>
      <c r="Q108" s="572"/>
    </row>
    <row r="109" spans="1:17" ht="15.75">
      <c r="A109" s="190"/>
      <c r="C109" s="48"/>
      <c r="D109" s="48"/>
      <c r="E109" s="48"/>
      <c r="F109" s="48"/>
      <c r="G109" s="48"/>
      <c r="Q109" s="572"/>
    </row>
    <row r="110" spans="1:17" ht="15.75">
      <c r="A110" s="190"/>
      <c r="C110" s="48"/>
      <c r="D110" s="48"/>
      <c r="E110" s="48"/>
      <c r="F110" s="48"/>
      <c r="G110" s="48"/>
      <c r="Q110" s="572"/>
    </row>
    <row r="111" spans="1:17" ht="15.75">
      <c r="A111" s="190"/>
      <c r="C111" s="48"/>
      <c r="D111" s="48"/>
      <c r="E111" s="48"/>
      <c r="F111" s="48"/>
      <c r="G111" s="48"/>
      <c r="Q111" s="572"/>
    </row>
    <row r="112" spans="1:17" ht="15.75">
      <c r="A112" s="190"/>
      <c r="C112" s="48"/>
      <c r="D112" s="48"/>
      <c r="E112" s="48"/>
      <c r="F112" s="48"/>
      <c r="G112" s="48"/>
      <c r="Q112" s="572"/>
    </row>
    <row r="113" spans="1:17" ht="15.75">
      <c r="A113" s="190"/>
      <c r="C113" s="48"/>
      <c r="D113" s="48"/>
      <c r="E113" s="48"/>
      <c r="F113" s="48"/>
      <c r="G113" s="48"/>
      <c r="Q113" s="572"/>
    </row>
    <row r="114" spans="1:17" ht="15.75">
      <c r="A114" s="190"/>
      <c r="C114" s="48"/>
      <c r="D114" s="48"/>
      <c r="E114" s="48"/>
      <c r="F114" s="48"/>
      <c r="G114" s="48"/>
      <c r="Q114" s="572"/>
    </row>
    <row r="115" spans="1:17" ht="15.75">
      <c r="A115" s="190"/>
      <c r="C115" s="48"/>
      <c r="D115" s="48"/>
      <c r="E115" s="48"/>
      <c r="F115" s="48"/>
      <c r="G115" s="48"/>
      <c r="Q115" s="572"/>
    </row>
    <row r="116" spans="1:17" ht="15.75">
      <c r="A116" s="190"/>
      <c r="C116" s="48"/>
      <c r="D116" s="48"/>
      <c r="E116" s="48"/>
      <c r="F116" s="48"/>
      <c r="G116" s="48"/>
      <c r="Q116" s="572"/>
    </row>
    <row r="117" spans="1:17" ht="15.75">
      <c r="A117" s="190"/>
      <c r="C117" s="48"/>
      <c r="D117" s="48"/>
      <c r="E117" s="48"/>
      <c r="F117" s="48"/>
      <c r="G117" s="48"/>
      <c r="Q117" s="572"/>
    </row>
    <row r="118" spans="1:17" ht="15.75">
      <c r="A118" s="190"/>
      <c r="C118" s="48"/>
      <c r="D118" s="48"/>
      <c r="E118" s="48"/>
      <c r="F118" s="48"/>
      <c r="G118" s="48"/>
      <c r="Q118" s="572"/>
    </row>
    <row r="119" spans="1:17" ht="15.75">
      <c r="A119" s="190"/>
      <c r="C119" s="48"/>
      <c r="D119" s="48"/>
      <c r="E119" s="48"/>
      <c r="F119" s="48"/>
      <c r="G119" s="48"/>
      <c r="Q119" s="572"/>
    </row>
    <row r="120" spans="1:17" ht="15.75">
      <c r="A120" s="190"/>
      <c r="C120" s="48"/>
      <c r="D120" s="48"/>
      <c r="E120" s="48"/>
      <c r="F120" s="48"/>
      <c r="G120" s="48"/>
      <c r="Q120" s="572"/>
    </row>
    <row r="121" spans="1:17" ht="15.75">
      <c r="A121" s="190"/>
      <c r="C121" s="48"/>
      <c r="D121" s="48"/>
      <c r="E121" s="48"/>
      <c r="F121" s="48"/>
      <c r="G121" s="48"/>
      <c r="Q121" s="572"/>
    </row>
    <row r="122" spans="1:17" ht="15.75">
      <c r="A122" s="190"/>
      <c r="C122" s="48"/>
      <c r="D122" s="48"/>
      <c r="E122" s="48"/>
      <c r="F122" s="48"/>
      <c r="G122" s="48"/>
      <c r="Q122" s="572"/>
    </row>
    <row r="123" spans="1:17" ht="15.75">
      <c r="A123" s="190"/>
      <c r="C123" s="48"/>
      <c r="D123" s="48"/>
      <c r="E123" s="48"/>
      <c r="F123" s="48"/>
      <c r="G123" s="48"/>
      <c r="Q123" s="572"/>
    </row>
    <row r="124" spans="1:17" ht="15.75">
      <c r="A124" s="190"/>
      <c r="C124" s="48"/>
      <c r="D124" s="48"/>
      <c r="E124" s="48"/>
      <c r="F124" s="48"/>
      <c r="G124" s="48"/>
      <c r="Q124" s="572"/>
    </row>
    <row r="125" spans="1:17" ht="15.75">
      <c r="A125" s="190"/>
      <c r="C125" s="48"/>
      <c r="D125" s="48"/>
      <c r="E125" s="48"/>
      <c r="F125" s="48"/>
      <c r="G125" s="48"/>
      <c r="Q125" s="572"/>
    </row>
    <row r="126" spans="1:17" ht="15.75">
      <c r="A126" s="190"/>
      <c r="C126" s="48"/>
      <c r="D126" s="48"/>
      <c r="E126" s="48"/>
      <c r="F126" s="48"/>
      <c r="G126" s="48"/>
      <c r="Q126" s="572"/>
    </row>
    <row r="127" spans="1:17" ht="15.75">
      <c r="A127" s="190"/>
      <c r="C127" s="48"/>
      <c r="D127" s="48"/>
      <c r="E127" s="48"/>
      <c r="F127" s="48"/>
      <c r="G127" s="48"/>
      <c r="Q127" s="572"/>
    </row>
    <row r="128" spans="1:17" ht="15.75">
      <c r="A128" s="190"/>
      <c r="C128" s="48"/>
      <c r="D128" s="48"/>
      <c r="E128" s="48"/>
      <c r="F128" s="48"/>
      <c r="G128" s="48"/>
      <c r="Q128" s="572"/>
    </row>
    <row r="129" spans="1:17" ht="15.75">
      <c r="A129" s="190"/>
      <c r="C129" s="48"/>
      <c r="D129" s="48"/>
      <c r="E129" s="48"/>
      <c r="F129" s="48"/>
      <c r="G129" s="48"/>
      <c r="Q129" s="572"/>
    </row>
    <row r="130" spans="1:17" ht="15.75">
      <c r="A130" s="190"/>
      <c r="C130" s="48"/>
      <c r="D130" s="48"/>
      <c r="E130" s="48"/>
      <c r="F130" s="48"/>
      <c r="G130" s="48"/>
      <c r="Q130" s="572"/>
    </row>
    <row r="131" spans="1:17" ht="15.75">
      <c r="A131" s="190"/>
      <c r="C131" s="48"/>
      <c r="D131" s="48"/>
      <c r="E131" s="48"/>
      <c r="F131" s="48"/>
      <c r="G131" s="48"/>
      <c r="Q131" s="572"/>
    </row>
    <row r="132" spans="1:17" ht="15.75">
      <c r="A132" s="190"/>
      <c r="C132" s="48"/>
      <c r="D132" s="48"/>
      <c r="E132" s="48"/>
      <c r="F132" s="48"/>
      <c r="G132" s="48"/>
      <c r="Q132" s="572"/>
    </row>
    <row r="133" spans="1:17" ht="15.75">
      <c r="A133" s="190"/>
      <c r="C133" s="48"/>
      <c r="D133" s="48"/>
      <c r="E133" s="48"/>
      <c r="F133" s="48"/>
      <c r="G133" s="48"/>
      <c r="Q133" s="572"/>
    </row>
    <row r="134" spans="1:17" ht="15.75">
      <c r="A134" s="190"/>
      <c r="C134" s="48"/>
      <c r="D134" s="48"/>
      <c r="E134" s="48"/>
      <c r="F134" s="48"/>
      <c r="G134" s="48"/>
      <c r="Q134" s="572"/>
    </row>
    <row r="135" spans="1:17" ht="15.75">
      <c r="A135" s="190"/>
      <c r="C135" s="48"/>
      <c r="D135" s="48"/>
      <c r="E135" s="48"/>
      <c r="F135" s="48"/>
      <c r="G135" s="48"/>
      <c r="Q135" s="572"/>
    </row>
    <row r="136" spans="1:17" ht="15.75">
      <c r="A136" s="190"/>
      <c r="C136" s="48"/>
      <c r="D136" s="48"/>
      <c r="E136" s="48"/>
      <c r="F136" s="48"/>
      <c r="G136" s="48"/>
      <c r="Q136" s="572"/>
    </row>
    <row r="137" spans="1:17" ht="15.75">
      <c r="A137" s="190"/>
      <c r="C137" s="48"/>
      <c r="D137" s="48"/>
      <c r="E137" s="48"/>
      <c r="F137" s="48"/>
      <c r="G137" s="48"/>
      <c r="Q137" s="572"/>
    </row>
    <row r="138" spans="1:17" ht="15.75">
      <c r="A138" s="190"/>
      <c r="C138" s="48"/>
      <c r="D138" s="48"/>
      <c r="E138" s="48"/>
      <c r="F138" s="48"/>
      <c r="G138" s="48"/>
      <c r="Q138" s="572"/>
    </row>
    <row r="139" spans="1:17" ht="15.75">
      <c r="A139" s="190"/>
      <c r="C139" s="48"/>
      <c r="D139" s="48"/>
      <c r="E139" s="48"/>
      <c r="F139" s="48"/>
      <c r="G139" s="48"/>
      <c r="Q139" s="572"/>
    </row>
    <row r="140" spans="1:17" ht="15.75">
      <c r="A140" s="190"/>
      <c r="C140" s="48"/>
      <c r="D140" s="48"/>
      <c r="E140" s="48"/>
      <c r="F140" s="48"/>
      <c r="G140" s="48"/>
      <c r="Q140" s="572"/>
    </row>
    <row r="141" spans="1:17" ht="15.75">
      <c r="A141" s="190"/>
      <c r="C141" s="48"/>
      <c r="D141" s="48"/>
      <c r="E141" s="48"/>
      <c r="F141" s="48"/>
      <c r="G141" s="48"/>
      <c r="Q141" s="572"/>
    </row>
    <row r="142" spans="1:17" ht="15.75">
      <c r="A142" s="190"/>
      <c r="C142" s="48"/>
      <c r="D142" s="48"/>
      <c r="E142" s="48"/>
      <c r="F142" s="48"/>
      <c r="G142" s="48"/>
      <c r="Q142" s="572"/>
    </row>
    <row r="143" spans="1:17" ht="15.75">
      <c r="A143" s="190"/>
      <c r="C143" s="48"/>
      <c r="D143" s="48"/>
      <c r="E143" s="48"/>
      <c r="F143" s="48"/>
      <c r="G143" s="48"/>
      <c r="Q143" s="572"/>
    </row>
    <row r="144" spans="1:17" ht="15.75">
      <c r="A144" s="190"/>
      <c r="C144" s="48"/>
      <c r="D144" s="48"/>
      <c r="E144" s="48"/>
      <c r="F144" s="48"/>
      <c r="G144" s="48"/>
      <c r="Q144" s="572"/>
    </row>
    <row r="145" spans="1:17" ht="15.75">
      <c r="A145" s="190"/>
      <c r="C145" s="48"/>
      <c r="D145" s="48"/>
      <c r="E145" s="48"/>
      <c r="F145" s="48"/>
      <c r="G145" s="48"/>
      <c r="Q145" s="572"/>
    </row>
    <row r="146" spans="1:17" ht="15.75">
      <c r="A146" s="190"/>
      <c r="C146" s="48"/>
      <c r="D146" s="48"/>
      <c r="E146" s="48"/>
      <c r="F146" s="48"/>
      <c r="G146" s="48"/>
      <c r="Q146" s="572"/>
    </row>
    <row r="147" spans="1:17" ht="15.75">
      <c r="A147" s="190"/>
      <c r="C147" s="48"/>
      <c r="D147" s="48"/>
      <c r="E147" s="48"/>
      <c r="F147" s="48"/>
      <c r="G147" s="48"/>
      <c r="Q147" s="572"/>
    </row>
    <row r="148" spans="1:17" ht="15.75">
      <c r="A148" s="190"/>
      <c r="C148" s="48"/>
      <c r="D148" s="48"/>
      <c r="E148" s="48"/>
      <c r="F148" s="48"/>
      <c r="G148" s="48"/>
      <c r="Q148" s="572"/>
    </row>
    <row r="149" spans="1:17" ht="15.75">
      <c r="A149" s="190"/>
      <c r="C149" s="48"/>
      <c r="D149" s="48"/>
      <c r="E149" s="48"/>
      <c r="F149" s="48"/>
      <c r="G149" s="48"/>
      <c r="Q149" s="572"/>
    </row>
    <row r="150" spans="1:17" ht="15.75">
      <c r="A150" s="190"/>
      <c r="C150" s="48"/>
      <c r="D150" s="48"/>
      <c r="E150" s="48"/>
      <c r="F150" s="48"/>
      <c r="G150" s="48"/>
      <c r="Q150" s="572"/>
    </row>
    <row r="151" spans="1:17" ht="15.75">
      <c r="A151" s="190"/>
      <c r="C151" s="48"/>
      <c r="D151" s="48"/>
      <c r="E151" s="48"/>
      <c r="F151" s="48"/>
      <c r="G151" s="48"/>
      <c r="Q151" s="572"/>
    </row>
    <row r="152" spans="1:17" ht="15.75">
      <c r="A152" s="190"/>
      <c r="C152" s="48"/>
      <c r="D152" s="48"/>
      <c r="E152" s="48"/>
      <c r="F152" s="48"/>
      <c r="G152" s="48"/>
      <c r="Q152" s="572"/>
    </row>
    <row r="153" spans="1:17" ht="15.75">
      <c r="A153" s="190"/>
      <c r="C153" s="48"/>
      <c r="D153" s="48"/>
      <c r="E153" s="48"/>
      <c r="F153" s="48"/>
      <c r="G153" s="48"/>
      <c r="Q153" s="572"/>
    </row>
    <row r="154" spans="1:17" ht="15.75">
      <c r="A154" s="190"/>
      <c r="C154" s="48"/>
      <c r="D154" s="48"/>
      <c r="E154" s="48"/>
      <c r="F154" s="48"/>
      <c r="G154" s="48"/>
      <c r="Q154" s="572"/>
    </row>
    <row r="155" spans="1:17" ht="15.75">
      <c r="A155" s="190"/>
      <c r="C155" s="48"/>
      <c r="D155" s="48"/>
      <c r="E155" s="48"/>
      <c r="F155" s="48"/>
      <c r="G155" s="48"/>
      <c r="Q155" s="572"/>
    </row>
    <row r="156" spans="1:17" ht="15.75">
      <c r="A156" s="190"/>
      <c r="C156" s="48"/>
      <c r="D156" s="48"/>
      <c r="E156" s="48"/>
      <c r="F156" s="48"/>
      <c r="G156" s="48"/>
      <c r="Q156" s="572"/>
    </row>
    <row r="157" spans="1:17" ht="15.75">
      <c r="A157" s="190"/>
      <c r="C157" s="48"/>
      <c r="D157" s="48"/>
      <c r="E157" s="48"/>
      <c r="F157" s="48"/>
      <c r="G157" s="48"/>
      <c r="Q157" s="572"/>
    </row>
    <row r="158" spans="1:17" ht="15.75">
      <c r="A158" s="190"/>
      <c r="C158" s="48"/>
      <c r="D158" s="48"/>
      <c r="E158" s="48"/>
      <c r="F158" s="48"/>
      <c r="G158" s="48"/>
      <c r="Q158" s="572"/>
    </row>
    <row r="159" spans="1:17" ht="15.75">
      <c r="A159" s="190"/>
      <c r="C159" s="48"/>
      <c r="D159" s="48"/>
      <c r="E159" s="48"/>
      <c r="F159" s="48"/>
      <c r="G159" s="48"/>
      <c r="Q159" s="572"/>
    </row>
    <row r="160" spans="1:17" ht="15.75">
      <c r="A160" s="190"/>
      <c r="C160" s="48"/>
      <c r="D160" s="48"/>
      <c r="E160" s="48"/>
      <c r="F160" s="48"/>
      <c r="G160" s="48"/>
      <c r="Q160" s="572"/>
    </row>
    <row r="161" spans="1:17" ht="15.75">
      <c r="A161" s="190"/>
      <c r="C161" s="48"/>
      <c r="D161" s="48"/>
      <c r="E161" s="48"/>
      <c r="F161" s="48"/>
      <c r="G161" s="48"/>
      <c r="Q161" s="572"/>
    </row>
    <row r="162" spans="1:17" ht="15.75">
      <c r="A162" s="190"/>
      <c r="C162" s="48"/>
      <c r="D162" s="48"/>
      <c r="E162" s="48"/>
      <c r="F162" s="48"/>
      <c r="G162" s="48"/>
      <c r="Q162" s="572"/>
    </row>
    <row r="163" spans="1:17" ht="15.75">
      <c r="A163" s="190"/>
      <c r="C163" s="48"/>
      <c r="D163" s="48"/>
      <c r="E163" s="48"/>
      <c r="F163" s="48"/>
      <c r="G163" s="48"/>
      <c r="Q163" s="572"/>
    </row>
    <row r="164" spans="1:17" ht="15.75">
      <c r="A164" s="190"/>
      <c r="C164" s="48"/>
      <c r="D164" s="48"/>
      <c r="E164" s="48"/>
      <c r="F164" s="48"/>
      <c r="G164" s="48"/>
      <c r="Q164" s="572"/>
    </row>
    <row r="165" spans="1:17" ht="15.75">
      <c r="A165" s="190"/>
      <c r="C165" s="48"/>
      <c r="D165" s="48"/>
      <c r="E165" s="48"/>
      <c r="F165" s="48"/>
      <c r="G165" s="48"/>
      <c r="Q165" s="572"/>
    </row>
    <row r="166" spans="1:17" ht="15.75">
      <c r="A166" s="190"/>
      <c r="C166" s="48"/>
      <c r="D166" s="48"/>
      <c r="E166" s="48"/>
      <c r="F166" s="48"/>
      <c r="G166" s="48"/>
      <c r="Q166" s="572"/>
    </row>
    <row r="167" spans="1:17" ht="15.75">
      <c r="A167" s="190"/>
      <c r="C167" s="48"/>
      <c r="D167" s="48"/>
      <c r="E167" s="48"/>
      <c r="F167" s="48"/>
      <c r="G167" s="48"/>
      <c r="Q167" s="572"/>
    </row>
    <row r="168" spans="1:17" ht="15.75">
      <c r="A168" s="190"/>
      <c r="C168" s="48"/>
      <c r="D168" s="48"/>
      <c r="E168" s="48"/>
      <c r="F168" s="48"/>
      <c r="G168" s="48"/>
      <c r="Q168" s="572"/>
    </row>
    <row r="169" spans="1:17" ht="15.75">
      <c r="A169" s="190"/>
      <c r="C169" s="48"/>
      <c r="D169" s="48"/>
      <c r="E169" s="48"/>
      <c r="F169" s="48"/>
      <c r="G169" s="48"/>
      <c r="Q169" s="572"/>
    </row>
    <row r="170" spans="1:17" ht="15.75">
      <c r="A170" s="190"/>
      <c r="C170" s="48"/>
      <c r="D170" s="48"/>
      <c r="E170" s="48"/>
      <c r="F170" s="48"/>
      <c r="G170" s="48"/>
      <c r="Q170" s="572"/>
    </row>
    <row r="171" spans="1:17" ht="15.75">
      <c r="A171" s="190"/>
      <c r="C171" s="48"/>
      <c r="D171" s="48"/>
      <c r="E171" s="48"/>
      <c r="F171" s="48"/>
      <c r="G171" s="48"/>
      <c r="Q171" s="572"/>
    </row>
    <row r="172" spans="1:17" ht="15.75">
      <c r="A172" s="190"/>
      <c r="C172" s="48"/>
      <c r="D172" s="48"/>
      <c r="E172" s="48"/>
      <c r="F172" s="48"/>
      <c r="G172" s="48"/>
      <c r="Q172" s="572"/>
    </row>
    <row r="173" spans="1:17" ht="15.75">
      <c r="A173" s="190"/>
      <c r="C173" s="48"/>
      <c r="D173" s="48"/>
      <c r="E173" s="48"/>
      <c r="F173" s="48"/>
      <c r="G173" s="48"/>
      <c r="Q173" s="572"/>
    </row>
    <row r="174" spans="1:17" ht="15.75">
      <c r="A174" s="190"/>
      <c r="C174" s="48"/>
      <c r="D174" s="48"/>
      <c r="E174" s="48"/>
      <c r="F174" s="48"/>
      <c r="G174" s="48"/>
      <c r="Q174" s="572"/>
    </row>
    <row r="175" spans="1:17" ht="15.75">
      <c r="A175" s="190"/>
      <c r="C175" s="48"/>
      <c r="D175" s="48"/>
      <c r="E175" s="48"/>
      <c r="F175" s="48"/>
      <c r="G175" s="48"/>
      <c r="Q175" s="572"/>
    </row>
    <row r="176" spans="1:17" ht="15.75">
      <c r="A176" s="190"/>
      <c r="C176" s="48"/>
      <c r="D176" s="48"/>
      <c r="E176" s="48"/>
      <c r="F176" s="48"/>
      <c r="G176" s="48"/>
      <c r="Q176" s="572"/>
    </row>
    <row r="177" spans="1:17" ht="15.75">
      <c r="A177" s="190"/>
      <c r="C177" s="48"/>
      <c r="D177" s="48"/>
      <c r="E177" s="48"/>
      <c r="F177" s="48"/>
      <c r="G177" s="48"/>
      <c r="Q177" s="572"/>
    </row>
    <row r="178" spans="1:17" ht="15.75">
      <c r="A178" s="190"/>
      <c r="C178" s="48"/>
      <c r="D178" s="48"/>
      <c r="E178" s="48"/>
      <c r="F178" s="48"/>
      <c r="G178" s="48"/>
      <c r="Q178" s="572"/>
    </row>
    <row r="179" spans="1:17" ht="15.75">
      <c r="A179" s="190"/>
      <c r="C179" s="48"/>
      <c r="D179" s="48"/>
      <c r="E179" s="48"/>
      <c r="F179" s="48"/>
      <c r="G179" s="48"/>
      <c r="Q179" s="572"/>
    </row>
    <row r="180" spans="1:17" ht="15.75">
      <c r="A180" s="190"/>
      <c r="C180" s="48"/>
      <c r="D180" s="48"/>
      <c r="E180" s="48"/>
      <c r="F180" s="48"/>
      <c r="G180" s="48"/>
      <c r="Q180" s="572"/>
    </row>
    <row r="181" spans="1:17" ht="15.75">
      <c r="A181" s="190"/>
      <c r="C181" s="48"/>
      <c r="D181" s="48"/>
      <c r="E181" s="48"/>
      <c r="F181" s="48"/>
      <c r="G181" s="48"/>
      <c r="Q181" s="572"/>
    </row>
    <row r="182" spans="1:17" ht="15.75">
      <c r="A182" s="190"/>
      <c r="C182" s="48"/>
      <c r="D182" s="48"/>
      <c r="E182" s="48"/>
      <c r="F182" s="48"/>
      <c r="G182" s="48"/>
      <c r="Q182" s="572"/>
    </row>
    <row r="183" spans="1:17" ht="15.75">
      <c r="A183" s="190"/>
      <c r="C183" s="48"/>
      <c r="D183" s="48"/>
      <c r="E183" s="48"/>
      <c r="F183" s="48"/>
      <c r="G183" s="48"/>
      <c r="Q183" s="572"/>
    </row>
    <row r="184" spans="1:17" ht="15.75">
      <c r="A184" s="190"/>
      <c r="C184" s="48"/>
      <c r="D184" s="48"/>
      <c r="E184" s="48"/>
      <c r="F184" s="48"/>
      <c r="G184" s="48"/>
      <c r="Q184" s="572"/>
    </row>
    <row r="185" spans="1:17" ht="15.75">
      <c r="A185" s="190"/>
      <c r="C185" s="48"/>
      <c r="D185" s="48"/>
      <c r="E185" s="48"/>
      <c r="F185" s="48"/>
      <c r="G185" s="48"/>
      <c r="Q185" s="572"/>
    </row>
    <row r="186" spans="1:17" ht="15.75">
      <c r="A186" s="190"/>
      <c r="C186" s="48"/>
      <c r="D186" s="48"/>
      <c r="E186" s="48"/>
      <c r="F186" s="48"/>
      <c r="G186" s="48"/>
      <c r="Q186" s="572"/>
    </row>
    <row r="187" spans="1:17" ht="15.75">
      <c r="A187" s="190"/>
      <c r="C187" s="48"/>
      <c r="D187" s="48"/>
      <c r="E187" s="48"/>
      <c r="F187" s="48"/>
      <c r="G187" s="48"/>
      <c r="Q187" s="572"/>
    </row>
    <row r="188" spans="1:17" ht="15.75">
      <c r="A188" s="190"/>
      <c r="C188" s="48"/>
      <c r="D188" s="48"/>
      <c r="E188" s="48"/>
      <c r="F188" s="48"/>
      <c r="G188" s="48"/>
      <c r="Q188" s="572"/>
    </row>
    <row r="189" spans="1:17" ht="15.75">
      <c r="A189" s="190"/>
      <c r="C189" s="48"/>
      <c r="D189" s="48"/>
      <c r="E189" s="48"/>
      <c r="F189" s="48"/>
      <c r="G189" s="48"/>
      <c r="Q189" s="572"/>
    </row>
    <row r="190" spans="1:17" ht="15.75">
      <c r="A190" s="190"/>
      <c r="C190" s="48"/>
      <c r="D190" s="48"/>
      <c r="E190" s="48"/>
      <c r="F190" s="48"/>
      <c r="G190" s="48"/>
      <c r="Q190" s="572"/>
    </row>
    <row r="191" spans="1:17" ht="15.75">
      <c r="A191" s="190"/>
      <c r="C191" s="48"/>
      <c r="D191" s="48"/>
      <c r="E191" s="48"/>
      <c r="F191" s="48"/>
      <c r="G191" s="48"/>
      <c r="Q191" s="572"/>
    </row>
    <row r="192" spans="1:17" ht="15.75">
      <c r="A192" s="190"/>
      <c r="C192" s="48"/>
      <c r="D192" s="48"/>
      <c r="E192" s="48"/>
      <c r="F192" s="48"/>
      <c r="G192" s="48"/>
      <c r="Q192" s="572"/>
    </row>
    <row r="193" spans="1:17" ht="15.75">
      <c r="A193" s="190"/>
      <c r="C193" s="48"/>
      <c r="D193" s="48"/>
      <c r="E193" s="48"/>
      <c r="F193" s="48"/>
      <c r="G193" s="48"/>
      <c r="Q193" s="572"/>
    </row>
    <row r="194" spans="1:17" ht="15.75">
      <c r="A194" s="190"/>
      <c r="C194" s="48"/>
      <c r="D194" s="48"/>
      <c r="E194" s="48"/>
      <c r="F194" s="48"/>
      <c r="G194" s="48"/>
      <c r="Q194" s="572"/>
    </row>
    <row r="195" spans="1:17" ht="15.75">
      <c r="A195" s="190"/>
      <c r="C195" s="48"/>
      <c r="D195" s="48"/>
      <c r="E195" s="48"/>
      <c r="F195" s="48"/>
      <c r="G195" s="48"/>
      <c r="Q195" s="572"/>
    </row>
    <row r="196" spans="1:17" ht="15.75">
      <c r="A196" s="190"/>
      <c r="C196" s="48"/>
      <c r="D196" s="48"/>
      <c r="E196" s="48"/>
      <c r="F196" s="48"/>
      <c r="G196" s="48"/>
      <c r="Q196" s="572"/>
    </row>
    <row r="197" spans="1:17" ht="15.75">
      <c r="A197" s="190"/>
      <c r="C197" s="48"/>
      <c r="D197" s="48"/>
      <c r="E197" s="48"/>
      <c r="F197" s="48"/>
      <c r="G197" s="48"/>
      <c r="Q197" s="572"/>
    </row>
    <row r="198" spans="1:17" ht="15.75">
      <c r="A198" s="25"/>
      <c r="C198" s="48"/>
      <c r="D198" s="48"/>
      <c r="E198" s="48"/>
      <c r="F198" s="48"/>
      <c r="G198" s="48"/>
      <c r="Q198" s="572"/>
    </row>
    <row r="199" spans="1:17" ht="15.75">
      <c r="A199" s="25"/>
      <c r="C199" s="48"/>
      <c r="D199" s="48"/>
      <c r="E199" s="48"/>
      <c r="F199" s="48"/>
      <c r="G199" s="48"/>
      <c r="Q199" s="572"/>
    </row>
    <row r="200" spans="1:17" ht="15.75">
      <c r="A200" s="25"/>
      <c r="C200" s="48"/>
      <c r="D200" s="48"/>
      <c r="E200" s="48"/>
      <c r="F200" s="48"/>
      <c r="G200" s="48"/>
      <c r="Q200" s="572"/>
    </row>
    <row r="201" spans="1:17" ht="15.75">
      <c r="A201" s="25"/>
      <c r="C201" s="48"/>
      <c r="D201" s="48"/>
      <c r="E201" s="48"/>
      <c r="F201" s="48"/>
      <c r="G201" s="48"/>
    </row>
    <row r="202" spans="1:17" ht="15.75">
      <c r="A202" s="25"/>
      <c r="C202" s="48"/>
      <c r="D202" s="48"/>
      <c r="E202" s="48"/>
      <c r="F202" s="48"/>
      <c r="G202" s="48"/>
    </row>
    <row r="203" spans="1:17" ht="15.75">
      <c r="A203" s="25"/>
      <c r="C203" s="48"/>
      <c r="D203" s="48"/>
      <c r="E203" s="48"/>
      <c r="F203" s="48"/>
      <c r="G203" s="48"/>
    </row>
    <row r="204" spans="1:17" ht="15.75">
      <c r="A204" s="25"/>
      <c r="C204" s="48"/>
      <c r="D204" s="48"/>
      <c r="E204" s="48"/>
      <c r="F204" s="48"/>
      <c r="G204" s="48"/>
    </row>
    <row r="205" spans="1:17" ht="15.75">
      <c r="A205" s="25"/>
      <c r="C205" s="48"/>
      <c r="D205" s="48"/>
      <c r="E205" s="48"/>
      <c r="F205" s="48"/>
      <c r="G205" s="48"/>
    </row>
    <row r="206" spans="1:17" ht="15.75">
      <c r="A206" s="25"/>
      <c r="C206" s="48"/>
      <c r="D206" s="48"/>
      <c r="E206" s="48"/>
      <c r="F206" s="48"/>
      <c r="G206" s="48"/>
    </row>
    <row r="207" spans="1:17" ht="15.75">
      <c r="A207" s="25"/>
      <c r="C207" s="48"/>
      <c r="D207" s="48"/>
      <c r="E207" s="48"/>
      <c r="F207" s="48"/>
      <c r="G207" s="48"/>
    </row>
    <row r="208" spans="1:17" ht="15.75">
      <c r="A208" s="25"/>
      <c r="C208" s="48"/>
      <c r="D208" s="48"/>
      <c r="E208" s="48"/>
      <c r="F208" s="48"/>
      <c r="G208" s="48"/>
    </row>
    <row r="209" spans="1:7" ht="15.75">
      <c r="A209" s="25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</row>
    <row r="271" spans="1:7" ht="15.75">
      <c r="A271" s="25"/>
    </row>
    <row r="272" spans="1:7" ht="15.75">
      <c r="A272" s="25"/>
    </row>
    <row r="273" spans="1:1" ht="15.75">
      <c r="A273" s="25"/>
    </row>
    <row r="274" spans="1:1" ht="15.75">
      <c r="A274" s="25"/>
    </row>
    <row r="275" spans="1:1" ht="15.75">
      <c r="A275" s="25"/>
    </row>
    <row r="276" spans="1:1" ht="15.75">
      <c r="A276" s="25"/>
    </row>
    <row r="277" spans="1:1" ht="15.75">
      <c r="A277" s="25"/>
    </row>
    <row r="278" spans="1:1" ht="15.75">
      <c r="A278" s="25"/>
    </row>
    <row r="279" spans="1:1" ht="15.75">
      <c r="A279" s="25"/>
    </row>
    <row r="280" spans="1:1" ht="15.75">
      <c r="A280" s="25"/>
    </row>
    <row r="281" spans="1:1" ht="15.75">
      <c r="A281" s="25"/>
    </row>
    <row r="282" spans="1:1" ht="15.75">
      <c r="A282" s="25"/>
    </row>
    <row r="283" spans="1:1" ht="15.75">
      <c r="A283" s="25"/>
    </row>
    <row r="284" spans="1:1" ht="15.75">
      <c r="A284" s="25"/>
    </row>
    <row r="285" spans="1:1" ht="15.75">
      <c r="A285" s="25"/>
    </row>
    <row r="286" spans="1:1" ht="15.75">
      <c r="A286" s="25"/>
    </row>
    <row r="287" spans="1:1" ht="15.75">
      <c r="A287" s="25"/>
    </row>
    <row r="288" spans="1:1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topLeftCell="A2" zoomScale="70" zoomScaleNormal="70" workbookViewId="0">
      <selection activeCell="Q12" sqref="Q12"/>
    </sheetView>
  </sheetViews>
  <sheetFormatPr defaultRowHeight="15"/>
  <cols>
    <col min="1" max="1" width="51.140625" style="26" customWidth="1"/>
    <col min="2" max="14" width="10.28515625" style="572" customWidth="1"/>
    <col min="15" max="15" width="1.7109375" style="191" customWidth="1"/>
    <col min="16" max="256" width="9.140625" style="572"/>
    <col min="257" max="257" width="51.140625" style="572" customWidth="1"/>
    <col min="258" max="270" width="10.28515625" style="572" customWidth="1"/>
    <col min="271" max="271" width="1.7109375" style="572" customWidth="1"/>
    <col min="272" max="512" width="9.140625" style="572"/>
    <col min="513" max="513" width="51.140625" style="572" customWidth="1"/>
    <col min="514" max="526" width="10.28515625" style="572" customWidth="1"/>
    <col min="527" max="527" width="1.7109375" style="572" customWidth="1"/>
    <col min="528" max="768" width="9.140625" style="572"/>
    <col min="769" max="769" width="51.140625" style="572" customWidth="1"/>
    <col min="770" max="782" width="10.28515625" style="572" customWidth="1"/>
    <col min="783" max="783" width="1.7109375" style="572" customWidth="1"/>
    <col min="784" max="1024" width="9.140625" style="572"/>
    <col min="1025" max="1025" width="51.140625" style="572" customWidth="1"/>
    <col min="1026" max="1038" width="10.28515625" style="572" customWidth="1"/>
    <col min="1039" max="1039" width="1.7109375" style="572" customWidth="1"/>
    <col min="1040" max="1280" width="9.140625" style="572"/>
    <col min="1281" max="1281" width="51.140625" style="572" customWidth="1"/>
    <col min="1282" max="1294" width="10.28515625" style="572" customWidth="1"/>
    <col min="1295" max="1295" width="1.7109375" style="572" customWidth="1"/>
    <col min="1296" max="1536" width="9.140625" style="572"/>
    <col min="1537" max="1537" width="51.140625" style="572" customWidth="1"/>
    <col min="1538" max="1550" width="10.28515625" style="572" customWidth="1"/>
    <col min="1551" max="1551" width="1.7109375" style="572" customWidth="1"/>
    <col min="1552" max="1792" width="9.140625" style="572"/>
    <col min="1793" max="1793" width="51.140625" style="572" customWidth="1"/>
    <col min="1794" max="1806" width="10.28515625" style="572" customWidth="1"/>
    <col min="1807" max="1807" width="1.7109375" style="572" customWidth="1"/>
    <col min="1808" max="2048" width="9.140625" style="572"/>
    <col min="2049" max="2049" width="51.140625" style="572" customWidth="1"/>
    <col min="2050" max="2062" width="10.28515625" style="572" customWidth="1"/>
    <col min="2063" max="2063" width="1.7109375" style="572" customWidth="1"/>
    <col min="2064" max="2304" width="9.140625" style="572"/>
    <col min="2305" max="2305" width="51.140625" style="572" customWidth="1"/>
    <col min="2306" max="2318" width="10.28515625" style="572" customWidth="1"/>
    <col min="2319" max="2319" width="1.7109375" style="572" customWidth="1"/>
    <col min="2320" max="2560" width="9.140625" style="572"/>
    <col min="2561" max="2561" width="51.140625" style="572" customWidth="1"/>
    <col min="2562" max="2574" width="10.28515625" style="572" customWidth="1"/>
    <col min="2575" max="2575" width="1.7109375" style="572" customWidth="1"/>
    <col min="2576" max="2816" width="9.140625" style="572"/>
    <col min="2817" max="2817" width="51.140625" style="572" customWidth="1"/>
    <col min="2818" max="2830" width="10.28515625" style="572" customWidth="1"/>
    <col min="2831" max="2831" width="1.7109375" style="572" customWidth="1"/>
    <col min="2832" max="3072" width="9.140625" style="572"/>
    <col min="3073" max="3073" width="51.140625" style="572" customWidth="1"/>
    <col min="3074" max="3086" width="10.28515625" style="572" customWidth="1"/>
    <col min="3087" max="3087" width="1.7109375" style="572" customWidth="1"/>
    <col min="3088" max="3328" width="9.140625" style="572"/>
    <col min="3329" max="3329" width="51.140625" style="572" customWidth="1"/>
    <col min="3330" max="3342" width="10.28515625" style="572" customWidth="1"/>
    <col min="3343" max="3343" width="1.7109375" style="572" customWidth="1"/>
    <col min="3344" max="3584" width="9.140625" style="572"/>
    <col min="3585" max="3585" width="51.140625" style="572" customWidth="1"/>
    <col min="3586" max="3598" width="10.28515625" style="572" customWidth="1"/>
    <col min="3599" max="3599" width="1.7109375" style="572" customWidth="1"/>
    <col min="3600" max="3840" width="9.140625" style="572"/>
    <col min="3841" max="3841" width="51.140625" style="572" customWidth="1"/>
    <col min="3842" max="3854" width="10.28515625" style="572" customWidth="1"/>
    <col min="3855" max="3855" width="1.7109375" style="572" customWidth="1"/>
    <col min="3856" max="4096" width="9.140625" style="572"/>
    <col min="4097" max="4097" width="51.140625" style="572" customWidth="1"/>
    <col min="4098" max="4110" width="10.28515625" style="572" customWidth="1"/>
    <col min="4111" max="4111" width="1.7109375" style="572" customWidth="1"/>
    <col min="4112" max="4352" width="9.140625" style="572"/>
    <col min="4353" max="4353" width="51.140625" style="572" customWidth="1"/>
    <col min="4354" max="4366" width="10.28515625" style="572" customWidth="1"/>
    <col min="4367" max="4367" width="1.7109375" style="572" customWidth="1"/>
    <col min="4368" max="4608" width="9.140625" style="572"/>
    <col min="4609" max="4609" width="51.140625" style="572" customWidth="1"/>
    <col min="4610" max="4622" width="10.28515625" style="572" customWidth="1"/>
    <col min="4623" max="4623" width="1.7109375" style="572" customWidth="1"/>
    <col min="4624" max="4864" width="9.140625" style="572"/>
    <col min="4865" max="4865" width="51.140625" style="572" customWidth="1"/>
    <col min="4866" max="4878" width="10.28515625" style="572" customWidth="1"/>
    <col min="4879" max="4879" width="1.7109375" style="572" customWidth="1"/>
    <col min="4880" max="5120" width="9.140625" style="572"/>
    <col min="5121" max="5121" width="51.140625" style="572" customWidth="1"/>
    <col min="5122" max="5134" width="10.28515625" style="572" customWidth="1"/>
    <col min="5135" max="5135" width="1.7109375" style="572" customWidth="1"/>
    <col min="5136" max="5376" width="9.140625" style="572"/>
    <col min="5377" max="5377" width="51.140625" style="572" customWidth="1"/>
    <col min="5378" max="5390" width="10.28515625" style="572" customWidth="1"/>
    <col min="5391" max="5391" width="1.7109375" style="572" customWidth="1"/>
    <col min="5392" max="5632" width="9.140625" style="572"/>
    <col min="5633" max="5633" width="51.140625" style="572" customWidth="1"/>
    <col min="5634" max="5646" width="10.28515625" style="572" customWidth="1"/>
    <col min="5647" max="5647" width="1.7109375" style="572" customWidth="1"/>
    <col min="5648" max="5888" width="9.140625" style="572"/>
    <col min="5889" max="5889" width="51.140625" style="572" customWidth="1"/>
    <col min="5890" max="5902" width="10.28515625" style="572" customWidth="1"/>
    <col min="5903" max="5903" width="1.7109375" style="572" customWidth="1"/>
    <col min="5904" max="6144" width="9.140625" style="572"/>
    <col min="6145" max="6145" width="51.140625" style="572" customWidth="1"/>
    <col min="6146" max="6158" width="10.28515625" style="572" customWidth="1"/>
    <col min="6159" max="6159" width="1.7109375" style="572" customWidth="1"/>
    <col min="6160" max="6400" width="9.140625" style="572"/>
    <col min="6401" max="6401" width="51.140625" style="572" customWidth="1"/>
    <col min="6402" max="6414" width="10.28515625" style="572" customWidth="1"/>
    <col min="6415" max="6415" width="1.7109375" style="572" customWidth="1"/>
    <col min="6416" max="6656" width="9.140625" style="572"/>
    <col min="6657" max="6657" width="51.140625" style="572" customWidth="1"/>
    <col min="6658" max="6670" width="10.28515625" style="572" customWidth="1"/>
    <col min="6671" max="6671" width="1.7109375" style="572" customWidth="1"/>
    <col min="6672" max="6912" width="9.140625" style="572"/>
    <col min="6913" max="6913" width="51.140625" style="572" customWidth="1"/>
    <col min="6914" max="6926" width="10.28515625" style="572" customWidth="1"/>
    <col min="6927" max="6927" width="1.7109375" style="572" customWidth="1"/>
    <col min="6928" max="7168" width="9.140625" style="572"/>
    <col min="7169" max="7169" width="51.140625" style="572" customWidth="1"/>
    <col min="7170" max="7182" width="10.28515625" style="572" customWidth="1"/>
    <col min="7183" max="7183" width="1.7109375" style="572" customWidth="1"/>
    <col min="7184" max="7424" width="9.140625" style="572"/>
    <col min="7425" max="7425" width="51.140625" style="572" customWidth="1"/>
    <col min="7426" max="7438" width="10.28515625" style="572" customWidth="1"/>
    <col min="7439" max="7439" width="1.7109375" style="572" customWidth="1"/>
    <col min="7440" max="7680" width="9.140625" style="572"/>
    <col min="7681" max="7681" width="51.140625" style="572" customWidth="1"/>
    <col min="7682" max="7694" width="10.28515625" style="572" customWidth="1"/>
    <col min="7695" max="7695" width="1.7109375" style="572" customWidth="1"/>
    <col min="7696" max="7936" width="9.140625" style="572"/>
    <col min="7937" max="7937" width="51.140625" style="572" customWidth="1"/>
    <col min="7938" max="7950" width="10.28515625" style="572" customWidth="1"/>
    <col min="7951" max="7951" width="1.7109375" style="572" customWidth="1"/>
    <col min="7952" max="8192" width="9.140625" style="572"/>
    <col min="8193" max="8193" width="51.140625" style="572" customWidth="1"/>
    <col min="8194" max="8206" width="10.28515625" style="572" customWidth="1"/>
    <col min="8207" max="8207" width="1.7109375" style="572" customWidth="1"/>
    <col min="8208" max="8448" width="9.140625" style="572"/>
    <col min="8449" max="8449" width="51.140625" style="572" customWidth="1"/>
    <col min="8450" max="8462" width="10.28515625" style="572" customWidth="1"/>
    <col min="8463" max="8463" width="1.7109375" style="572" customWidth="1"/>
    <col min="8464" max="8704" width="9.140625" style="572"/>
    <col min="8705" max="8705" width="51.140625" style="572" customWidth="1"/>
    <col min="8706" max="8718" width="10.28515625" style="572" customWidth="1"/>
    <col min="8719" max="8719" width="1.7109375" style="572" customWidth="1"/>
    <col min="8720" max="8960" width="9.140625" style="572"/>
    <col min="8961" max="8961" width="51.140625" style="572" customWidth="1"/>
    <col min="8962" max="8974" width="10.28515625" style="572" customWidth="1"/>
    <col min="8975" max="8975" width="1.7109375" style="572" customWidth="1"/>
    <col min="8976" max="9216" width="9.140625" style="572"/>
    <col min="9217" max="9217" width="51.140625" style="572" customWidth="1"/>
    <col min="9218" max="9230" width="10.28515625" style="572" customWidth="1"/>
    <col min="9231" max="9231" width="1.7109375" style="572" customWidth="1"/>
    <col min="9232" max="9472" width="9.140625" style="572"/>
    <col min="9473" max="9473" width="51.140625" style="572" customWidth="1"/>
    <col min="9474" max="9486" width="10.28515625" style="572" customWidth="1"/>
    <col min="9487" max="9487" width="1.7109375" style="572" customWidth="1"/>
    <col min="9488" max="9728" width="9.140625" style="572"/>
    <col min="9729" max="9729" width="51.140625" style="572" customWidth="1"/>
    <col min="9730" max="9742" width="10.28515625" style="572" customWidth="1"/>
    <col min="9743" max="9743" width="1.7109375" style="572" customWidth="1"/>
    <col min="9744" max="9984" width="9.140625" style="572"/>
    <col min="9985" max="9985" width="51.140625" style="572" customWidth="1"/>
    <col min="9986" max="9998" width="10.28515625" style="572" customWidth="1"/>
    <col min="9999" max="9999" width="1.7109375" style="572" customWidth="1"/>
    <col min="10000" max="10240" width="9.140625" style="572"/>
    <col min="10241" max="10241" width="51.140625" style="572" customWidth="1"/>
    <col min="10242" max="10254" width="10.28515625" style="572" customWidth="1"/>
    <col min="10255" max="10255" width="1.7109375" style="572" customWidth="1"/>
    <col min="10256" max="10496" width="9.140625" style="572"/>
    <col min="10497" max="10497" width="51.140625" style="572" customWidth="1"/>
    <col min="10498" max="10510" width="10.28515625" style="572" customWidth="1"/>
    <col min="10511" max="10511" width="1.7109375" style="572" customWidth="1"/>
    <col min="10512" max="10752" width="9.140625" style="572"/>
    <col min="10753" max="10753" width="51.140625" style="572" customWidth="1"/>
    <col min="10754" max="10766" width="10.28515625" style="572" customWidth="1"/>
    <col min="10767" max="10767" width="1.7109375" style="572" customWidth="1"/>
    <col min="10768" max="11008" width="9.140625" style="572"/>
    <col min="11009" max="11009" width="51.140625" style="572" customWidth="1"/>
    <col min="11010" max="11022" width="10.28515625" style="572" customWidth="1"/>
    <col min="11023" max="11023" width="1.7109375" style="572" customWidth="1"/>
    <col min="11024" max="11264" width="9.140625" style="572"/>
    <col min="11265" max="11265" width="51.140625" style="572" customWidth="1"/>
    <col min="11266" max="11278" width="10.28515625" style="572" customWidth="1"/>
    <col min="11279" max="11279" width="1.7109375" style="572" customWidth="1"/>
    <col min="11280" max="11520" width="9.140625" style="572"/>
    <col min="11521" max="11521" width="51.140625" style="572" customWidth="1"/>
    <col min="11522" max="11534" width="10.28515625" style="572" customWidth="1"/>
    <col min="11535" max="11535" width="1.7109375" style="572" customWidth="1"/>
    <col min="11536" max="11776" width="9.140625" style="572"/>
    <col min="11777" max="11777" width="51.140625" style="572" customWidth="1"/>
    <col min="11778" max="11790" width="10.28515625" style="572" customWidth="1"/>
    <col min="11791" max="11791" width="1.7109375" style="572" customWidth="1"/>
    <col min="11792" max="12032" width="9.140625" style="572"/>
    <col min="12033" max="12033" width="51.140625" style="572" customWidth="1"/>
    <col min="12034" max="12046" width="10.28515625" style="572" customWidth="1"/>
    <col min="12047" max="12047" width="1.7109375" style="572" customWidth="1"/>
    <col min="12048" max="12288" width="9.140625" style="572"/>
    <col min="12289" max="12289" width="51.140625" style="572" customWidth="1"/>
    <col min="12290" max="12302" width="10.28515625" style="572" customWidth="1"/>
    <col min="12303" max="12303" width="1.7109375" style="572" customWidth="1"/>
    <col min="12304" max="12544" width="9.140625" style="572"/>
    <col min="12545" max="12545" width="51.140625" style="572" customWidth="1"/>
    <col min="12546" max="12558" width="10.28515625" style="572" customWidth="1"/>
    <col min="12559" max="12559" width="1.7109375" style="572" customWidth="1"/>
    <col min="12560" max="12800" width="9.140625" style="572"/>
    <col min="12801" max="12801" width="51.140625" style="572" customWidth="1"/>
    <col min="12802" max="12814" width="10.28515625" style="572" customWidth="1"/>
    <col min="12815" max="12815" width="1.7109375" style="572" customWidth="1"/>
    <col min="12816" max="13056" width="9.140625" style="572"/>
    <col min="13057" max="13057" width="51.140625" style="572" customWidth="1"/>
    <col min="13058" max="13070" width="10.28515625" style="572" customWidth="1"/>
    <col min="13071" max="13071" width="1.7109375" style="572" customWidth="1"/>
    <col min="13072" max="13312" width="9.140625" style="572"/>
    <col min="13313" max="13313" width="51.140625" style="572" customWidth="1"/>
    <col min="13314" max="13326" width="10.28515625" style="572" customWidth="1"/>
    <col min="13327" max="13327" width="1.7109375" style="572" customWidth="1"/>
    <col min="13328" max="13568" width="9.140625" style="572"/>
    <col min="13569" max="13569" width="51.140625" style="572" customWidth="1"/>
    <col min="13570" max="13582" width="10.28515625" style="572" customWidth="1"/>
    <col min="13583" max="13583" width="1.7109375" style="572" customWidth="1"/>
    <col min="13584" max="13824" width="9.140625" style="572"/>
    <col min="13825" max="13825" width="51.140625" style="572" customWidth="1"/>
    <col min="13826" max="13838" width="10.28515625" style="572" customWidth="1"/>
    <col min="13839" max="13839" width="1.7109375" style="572" customWidth="1"/>
    <col min="13840" max="14080" width="9.140625" style="572"/>
    <col min="14081" max="14081" width="51.140625" style="572" customWidth="1"/>
    <col min="14082" max="14094" width="10.28515625" style="572" customWidth="1"/>
    <col min="14095" max="14095" width="1.7109375" style="572" customWidth="1"/>
    <col min="14096" max="14336" width="9.140625" style="572"/>
    <col min="14337" max="14337" width="51.140625" style="572" customWidth="1"/>
    <col min="14338" max="14350" width="10.28515625" style="572" customWidth="1"/>
    <col min="14351" max="14351" width="1.7109375" style="572" customWidth="1"/>
    <col min="14352" max="14592" width="9.140625" style="572"/>
    <col min="14593" max="14593" width="51.140625" style="572" customWidth="1"/>
    <col min="14594" max="14606" width="10.28515625" style="572" customWidth="1"/>
    <col min="14607" max="14607" width="1.7109375" style="572" customWidth="1"/>
    <col min="14608" max="14848" width="9.140625" style="572"/>
    <col min="14849" max="14849" width="51.140625" style="572" customWidth="1"/>
    <col min="14850" max="14862" width="10.28515625" style="572" customWidth="1"/>
    <col min="14863" max="14863" width="1.7109375" style="572" customWidth="1"/>
    <col min="14864" max="15104" width="9.140625" style="572"/>
    <col min="15105" max="15105" width="51.140625" style="572" customWidth="1"/>
    <col min="15106" max="15118" width="10.28515625" style="572" customWidth="1"/>
    <col min="15119" max="15119" width="1.7109375" style="572" customWidth="1"/>
    <col min="15120" max="15360" width="9.140625" style="572"/>
    <col min="15361" max="15361" width="51.140625" style="572" customWidth="1"/>
    <col min="15362" max="15374" width="10.28515625" style="572" customWidth="1"/>
    <col min="15375" max="15375" width="1.7109375" style="572" customWidth="1"/>
    <col min="15376" max="15616" width="9.140625" style="572"/>
    <col min="15617" max="15617" width="51.140625" style="572" customWidth="1"/>
    <col min="15618" max="15630" width="10.28515625" style="572" customWidth="1"/>
    <col min="15631" max="15631" width="1.7109375" style="572" customWidth="1"/>
    <col min="15632" max="15872" width="9.140625" style="572"/>
    <col min="15873" max="15873" width="51.140625" style="572" customWidth="1"/>
    <col min="15874" max="15886" width="10.28515625" style="572" customWidth="1"/>
    <col min="15887" max="15887" width="1.7109375" style="572" customWidth="1"/>
    <col min="15888" max="16128" width="9.140625" style="572"/>
    <col min="16129" max="16129" width="51.140625" style="572" customWidth="1"/>
    <col min="16130" max="16142" width="10.28515625" style="572" customWidth="1"/>
    <col min="16143" max="16143" width="1.7109375" style="572" customWidth="1"/>
    <col min="16144" max="16384" width="9.140625" style="572"/>
  </cols>
  <sheetData>
    <row r="1" spans="1:15" s="1" customFormat="1" ht="3.75" hidden="1" customHeight="1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</row>
    <row r="2" spans="1:15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</row>
    <row r="3" spans="1:15" s="1" customFormat="1" ht="24.75" customHeight="1">
      <c r="A3" s="698" t="s">
        <v>290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</row>
    <row r="4" spans="1:15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</row>
    <row r="5" spans="1:15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</row>
    <row r="6" spans="1:15" ht="7.5" customHeight="1">
      <c r="A6" s="159"/>
      <c r="O6" s="572"/>
    </row>
    <row r="7" spans="1:15" ht="37.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572"/>
    </row>
    <row r="8" spans="1:15" s="200" customFormat="1" ht="39" customHeight="1">
      <c r="A8" s="468"/>
      <c r="B8" s="468" t="s">
        <v>84</v>
      </c>
      <c r="C8" s="468" t="s">
        <v>85</v>
      </c>
      <c r="D8" s="468" t="s">
        <v>86</v>
      </c>
      <c r="E8" s="468" t="s">
        <v>88</v>
      </c>
      <c r="F8" s="468" t="s">
        <v>89</v>
      </c>
      <c r="G8" s="468" t="s">
        <v>91</v>
      </c>
      <c r="H8" s="468" t="s">
        <v>92</v>
      </c>
      <c r="I8" s="468" t="s">
        <v>93</v>
      </c>
      <c r="J8" s="468" t="s">
        <v>94</v>
      </c>
      <c r="K8" s="468" t="s">
        <v>95</v>
      </c>
      <c r="L8" s="468" t="s">
        <v>101</v>
      </c>
      <c r="M8" s="468" t="s">
        <v>103</v>
      </c>
      <c r="N8" s="469" t="s">
        <v>100</v>
      </c>
    </row>
    <row r="9" spans="1:15" ht="27" customHeight="1">
      <c r="A9" s="350" t="s">
        <v>292</v>
      </c>
      <c r="B9" s="350">
        <v>3637.3743399999998</v>
      </c>
      <c r="C9" s="351">
        <v>0</v>
      </c>
      <c r="D9" s="351">
        <v>0</v>
      </c>
      <c r="E9" s="351">
        <v>0</v>
      </c>
      <c r="F9" s="351">
        <v>0</v>
      </c>
      <c r="G9" s="351">
        <v>0</v>
      </c>
      <c r="H9" s="350">
        <v>0</v>
      </c>
      <c r="I9" s="350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572"/>
    </row>
    <row r="10" spans="1:15" ht="27" customHeight="1">
      <c r="A10" s="167" t="s">
        <v>293</v>
      </c>
      <c r="B10" s="167">
        <v>3637.3743399999998</v>
      </c>
      <c r="C10" s="168">
        <v>0</v>
      </c>
      <c r="D10" s="168">
        <v>0</v>
      </c>
      <c r="E10" s="168">
        <v>0</v>
      </c>
      <c r="F10" s="168">
        <v>0</v>
      </c>
      <c r="G10" s="168">
        <v>0</v>
      </c>
      <c r="H10" s="167">
        <v>0</v>
      </c>
      <c r="I10" s="167">
        <v>0</v>
      </c>
      <c r="J10" s="167">
        <v>0</v>
      </c>
      <c r="K10" s="167">
        <v>0</v>
      </c>
      <c r="L10" s="167">
        <v>0</v>
      </c>
      <c r="M10" s="167">
        <v>0</v>
      </c>
      <c r="N10" s="167">
        <v>0</v>
      </c>
      <c r="O10" s="572"/>
    </row>
    <row r="11" spans="1:15" ht="27" customHeight="1">
      <c r="A11" s="167" t="s">
        <v>294</v>
      </c>
      <c r="B11" s="167">
        <v>3357.54619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7">
        <v>0</v>
      </c>
      <c r="I11" s="167">
        <v>0</v>
      </c>
      <c r="J11" s="167">
        <v>0</v>
      </c>
      <c r="K11" s="167">
        <v>0</v>
      </c>
      <c r="L11" s="167">
        <v>0</v>
      </c>
      <c r="M11" s="167">
        <v>0</v>
      </c>
      <c r="N11" s="167">
        <v>0</v>
      </c>
      <c r="O11" s="572"/>
    </row>
    <row r="12" spans="1:15" ht="27" customHeight="1">
      <c r="A12" s="167" t="s">
        <v>295</v>
      </c>
      <c r="B12" s="167">
        <v>279.82815000000005</v>
      </c>
      <c r="C12" s="168">
        <v>0</v>
      </c>
      <c r="D12" s="168">
        <v>0</v>
      </c>
      <c r="E12" s="168">
        <v>0</v>
      </c>
      <c r="F12" s="168">
        <v>0</v>
      </c>
      <c r="G12" s="168">
        <v>0</v>
      </c>
      <c r="H12" s="167">
        <v>0</v>
      </c>
      <c r="I12" s="167">
        <v>0</v>
      </c>
      <c r="J12" s="167">
        <v>0</v>
      </c>
      <c r="K12" s="167">
        <v>0</v>
      </c>
      <c r="L12" s="167">
        <v>0</v>
      </c>
      <c r="M12" s="167">
        <v>0</v>
      </c>
      <c r="N12" s="167">
        <v>0</v>
      </c>
      <c r="O12" s="572"/>
    </row>
    <row r="13" spans="1:15" ht="27" customHeight="1">
      <c r="A13" s="167" t="s">
        <v>296</v>
      </c>
      <c r="B13" s="167">
        <v>0</v>
      </c>
      <c r="C13" s="168">
        <v>0</v>
      </c>
      <c r="D13" s="168">
        <v>0</v>
      </c>
      <c r="E13" s="168">
        <v>0</v>
      </c>
      <c r="F13" s="168">
        <v>0</v>
      </c>
      <c r="G13" s="168">
        <v>0</v>
      </c>
      <c r="H13" s="167">
        <v>0</v>
      </c>
      <c r="I13" s="167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572"/>
    </row>
    <row r="14" spans="1:15" ht="27" customHeight="1">
      <c r="A14" s="167" t="s">
        <v>294</v>
      </c>
      <c r="B14" s="167">
        <v>0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572"/>
    </row>
    <row r="15" spans="1:15" ht="27" customHeight="1">
      <c r="A15" s="167" t="s">
        <v>295</v>
      </c>
      <c r="B15" s="167">
        <v>0</v>
      </c>
      <c r="C15" s="168">
        <v>0</v>
      </c>
      <c r="D15" s="168">
        <v>0</v>
      </c>
      <c r="E15" s="168">
        <v>0</v>
      </c>
      <c r="F15" s="168">
        <v>0</v>
      </c>
      <c r="G15" s="168">
        <v>0</v>
      </c>
      <c r="H15" s="167">
        <v>0</v>
      </c>
      <c r="I15" s="167">
        <v>0</v>
      </c>
      <c r="J15" s="167">
        <v>0</v>
      </c>
      <c r="K15" s="167">
        <v>0</v>
      </c>
      <c r="L15" s="167">
        <v>0</v>
      </c>
      <c r="M15" s="167">
        <v>0</v>
      </c>
      <c r="N15" s="167">
        <v>0</v>
      </c>
      <c r="O15" s="572"/>
    </row>
    <row r="16" spans="1:15" ht="27" customHeight="1">
      <c r="A16" s="350" t="s">
        <v>297</v>
      </c>
      <c r="B16" s="350">
        <v>209789.84337000002</v>
      </c>
      <c r="C16" s="351">
        <v>120814.99906</v>
      </c>
      <c r="D16" s="351">
        <v>49715.833469999998</v>
      </c>
      <c r="E16" s="351">
        <v>0</v>
      </c>
      <c r="F16" s="351">
        <v>0</v>
      </c>
      <c r="G16" s="351">
        <v>8728.2802300000003</v>
      </c>
      <c r="H16" s="350">
        <v>816.23996</v>
      </c>
      <c r="I16" s="350">
        <v>1582.7973</v>
      </c>
      <c r="J16" s="350">
        <v>0</v>
      </c>
      <c r="K16" s="350">
        <v>1879.5416299999999</v>
      </c>
      <c r="L16" s="350">
        <v>0</v>
      </c>
      <c r="M16" s="350">
        <v>0</v>
      </c>
      <c r="N16" s="350">
        <v>977.37568999999996</v>
      </c>
      <c r="O16" s="572"/>
    </row>
    <row r="17" spans="1:15" ht="27" customHeight="1">
      <c r="A17" s="167" t="s">
        <v>293</v>
      </c>
      <c r="B17" s="167">
        <v>66755.968030000004</v>
      </c>
      <c r="C17" s="168">
        <v>31393.563389999999</v>
      </c>
      <c r="D17" s="168">
        <v>12391.018039999999</v>
      </c>
      <c r="E17" s="168">
        <v>0</v>
      </c>
      <c r="F17" s="168">
        <v>0</v>
      </c>
      <c r="G17" s="168">
        <v>1819.7211299999999</v>
      </c>
      <c r="H17" s="167">
        <v>44.365250000000003</v>
      </c>
      <c r="I17" s="167">
        <v>0</v>
      </c>
      <c r="J17" s="167">
        <v>0</v>
      </c>
      <c r="K17" s="167">
        <v>985.87472000000002</v>
      </c>
      <c r="L17" s="167">
        <v>0</v>
      </c>
      <c r="M17" s="167">
        <v>0</v>
      </c>
      <c r="N17" s="167">
        <v>787.79604000000006</v>
      </c>
      <c r="O17" s="572"/>
    </row>
    <row r="18" spans="1:15" ht="27" customHeight="1">
      <c r="A18" s="167" t="s">
        <v>294</v>
      </c>
      <c r="B18" s="167">
        <v>56191.319490000002</v>
      </c>
      <c r="C18" s="168">
        <v>27574.188570000002</v>
      </c>
      <c r="D18" s="168">
        <v>7681.2606399999995</v>
      </c>
      <c r="E18" s="168">
        <v>0</v>
      </c>
      <c r="F18" s="168">
        <v>0</v>
      </c>
      <c r="G18" s="168">
        <v>1441.05566</v>
      </c>
      <c r="H18" s="167">
        <v>44.365250000000003</v>
      </c>
      <c r="I18" s="167">
        <v>0</v>
      </c>
      <c r="J18" s="167">
        <v>0</v>
      </c>
      <c r="K18" s="167">
        <v>985.87472000000002</v>
      </c>
      <c r="L18" s="167">
        <v>0</v>
      </c>
      <c r="M18" s="167">
        <v>0</v>
      </c>
      <c r="N18" s="167">
        <v>752.24118999999996</v>
      </c>
      <c r="O18" s="572"/>
    </row>
    <row r="19" spans="1:15" ht="27" customHeight="1">
      <c r="A19" s="167" t="s">
        <v>295</v>
      </c>
      <c r="B19" s="167">
        <v>10564.648539999998</v>
      </c>
      <c r="C19" s="168">
        <v>3819.37482</v>
      </c>
      <c r="D19" s="168">
        <v>4709.7574000000004</v>
      </c>
      <c r="E19" s="168">
        <v>0</v>
      </c>
      <c r="F19" s="168">
        <v>0</v>
      </c>
      <c r="G19" s="168">
        <v>378.66546999999997</v>
      </c>
      <c r="H19" s="167">
        <v>0</v>
      </c>
      <c r="I19" s="167">
        <v>0</v>
      </c>
      <c r="J19" s="167">
        <v>0</v>
      </c>
      <c r="K19" s="167">
        <v>0</v>
      </c>
      <c r="L19" s="167">
        <v>0</v>
      </c>
      <c r="M19" s="167">
        <v>0</v>
      </c>
      <c r="N19" s="167">
        <v>35.554850000000002</v>
      </c>
      <c r="O19" s="572"/>
    </row>
    <row r="20" spans="1:15" ht="27" customHeight="1">
      <c r="A20" s="167" t="s">
        <v>296</v>
      </c>
      <c r="B20" s="167">
        <v>143033.87534</v>
      </c>
      <c r="C20" s="168">
        <v>89421.435670000006</v>
      </c>
      <c r="D20" s="168">
        <v>37324.815430000002</v>
      </c>
      <c r="E20" s="168">
        <v>0</v>
      </c>
      <c r="F20" s="168">
        <v>0</v>
      </c>
      <c r="G20" s="168">
        <v>6908.5590999999995</v>
      </c>
      <c r="H20" s="167">
        <v>771.87470999999994</v>
      </c>
      <c r="I20" s="167">
        <v>1582.7973</v>
      </c>
      <c r="J20" s="167">
        <v>0</v>
      </c>
      <c r="K20" s="167">
        <v>893.66691000000003</v>
      </c>
      <c r="L20" s="167">
        <v>0</v>
      </c>
      <c r="M20" s="167">
        <v>0</v>
      </c>
      <c r="N20" s="167">
        <v>189.57964999999999</v>
      </c>
      <c r="O20" s="572"/>
    </row>
    <row r="21" spans="1:15" ht="27" customHeight="1">
      <c r="A21" s="167" t="s">
        <v>294</v>
      </c>
      <c r="B21" s="167">
        <v>126992.63612000001</v>
      </c>
      <c r="C21" s="168">
        <v>71373.539449999997</v>
      </c>
      <c r="D21" s="168">
        <v>20692.294670000003</v>
      </c>
      <c r="E21" s="168">
        <v>0</v>
      </c>
      <c r="F21" s="168">
        <v>0</v>
      </c>
      <c r="G21" s="168">
        <v>5497.65272</v>
      </c>
      <c r="H21" s="167">
        <v>678.93029000000001</v>
      </c>
      <c r="I21" s="167">
        <v>1582.7973</v>
      </c>
      <c r="J21" s="167">
        <v>0</v>
      </c>
      <c r="K21" s="167">
        <v>870.65409999999997</v>
      </c>
      <c r="L21" s="167">
        <v>0</v>
      </c>
      <c r="M21" s="167">
        <v>0</v>
      </c>
      <c r="N21" s="167">
        <v>189.57964999999999</v>
      </c>
      <c r="O21" s="572"/>
    </row>
    <row r="22" spans="1:15" ht="27" customHeight="1">
      <c r="A22" s="167" t="s">
        <v>295</v>
      </c>
      <c r="B22" s="167">
        <v>16041.239220000001</v>
      </c>
      <c r="C22" s="168">
        <v>18047.896219999999</v>
      </c>
      <c r="D22" s="168">
        <v>16632.520759999999</v>
      </c>
      <c r="E22" s="168">
        <v>0</v>
      </c>
      <c r="F22" s="168">
        <v>0</v>
      </c>
      <c r="G22" s="168">
        <v>1410.9063799999999</v>
      </c>
      <c r="H22" s="167">
        <v>92.944419999999994</v>
      </c>
      <c r="I22" s="167">
        <v>0</v>
      </c>
      <c r="J22" s="167">
        <v>0</v>
      </c>
      <c r="K22" s="167">
        <v>23.012810000000002</v>
      </c>
      <c r="L22" s="167">
        <v>0</v>
      </c>
      <c r="M22" s="167">
        <v>0</v>
      </c>
      <c r="N22" s="167">
        <v>0</v>
      </c>
      <c r="O22" s="572"/>
    </row>
    <row r="23" spans="1:15" ht="27" customHeight="1">
      <c r="A23" s="350" t="s">
        <v>298</v>
      </c>
      <c r="B23" s="350">
        <v>280251.71135</v>
      </c>
      <c r="C23" s="351">
        <v>289280.35091000004</v>
      </c>
      <c r="D23" s="351">
        <v>192624.78326</v>
      </c>
      <c r="E23" s="351">
        <v>5522.9203899999993</v>
      </c>
      <c r="F23" s="351">
        <v>45546.813710000002</v>
      </c>
      <c r="G23" s="351">
        <v>76453.969729999997</v>
      </c>
      <c r="H23" s="350">
        <v>72092.234540000005</v>
      </c>
      <c r="I23" s="350">
        <v>71992.193859999999</v>
      </c>
      <c r="J23" s="350">
        <v>91333.068459999995</v>
      </c>
      <c r="K23" s="350">
        <v>49871.49783</v>
      </c>
      <c r="L23" s="350">
        <v>25495.066139999999</v>
      </c>
      <c r="M23" s="350">
        <v>28798.678909999999</v>
      </c>
      <c r="N23" s="350">
        <v>35627.914400000001</v>
      </c>
      <c r="O23" s="572"/>
    </row>
    <row r="24" spans="1:15" ht="27" customHeight="1">
      <c r="A24" s="167" t="s">
        <v>293</v>
      </c>
      <c r="B24" s="167">
        <v>37361.61982</v>
      </c>
      <c r="C24" s="168">
        <v>67617.161569999997</v>
      </c>
      <c r="D24" s="168">
        <v>31023.181829999998</v>
      </c>
      <c r="E24" s="168">
        <v>1285.0362500000001</v>
      </c>
      <c r="F24" s="168">
        <v>13763.208480000001</v>
      </c>
      <c r="G24" s="168">
        <v>16460.074939999999</v>
      </c>
      <c r="H24" s="167">
        <v>15880.447840000001</v>
      </c>
      <c r="I24" s="167">
        <v>15804.209409999999</v>
      </c>
      <c r="J24" s="167">
        <v>28822.12744</v>
      </c>
      <c r="K24" s="167">
        <v>14508.890210000001</v>
      </c>
      <c r="L24" s="167">
        <v>2647.61348</v>
      </c>
      <c r="M24" s="167">
        <v>1787.0553300000001</v>
      </c>
      <c r="N24" s="167">
        <v>9250.6862700000001</v>
      </c>
      <c r="O24" s="572"/>
    </row>
    <row r="25" spans="1:15" ht="27" customHeight="1">
      <c r="A25" s="167" t="s">
        <v>294</v>
      </c>
      <c r="B25" s="167">
        <v>32204.97827</v>
      </c>
      <c r="C25" s="168">
        <v>56871.54234</v>
      </c>
      <c r="D25" s="168">
        <v>23225.969089999999</v>
      </c>
      <c r="E25" s="168">
        <v>1285.0362500000001</v>
      </c>
      <c r="F25" s="168">
        <v>8920.3632100000013</v>
      </c>
      <c r="G25" s="168">
        <v>14221.57552</v>
      </c>
      <c r="H25" s="167">
        <v>12323.393550000001</v>
      </c>
      <c r="I25" s="167">
        <v>14802.528189999999</v>
      </c>
      <c r="J25" s="167">
        <v>25935.346859999998</v>
      </c>
      <c r="K25" s="167">
        <v>13597.73862</v>
      </c>
      <c r="L25" s="167">
        <v>932.76103000000001</v>
      </c>
      <c r="M25" s="167">
        <v>0</v>
      </c>
      <c r="N25" s="167">
        <v>8371.9594099999995</v>
      </c>
      <c r="O25" s="572"/>
    </row>
    <row r="26" spans="1:15" ht="27" customHeight="1">
      <c r="A26" s="167" t="s">
        <v>295</v>
      </c>
      <c r="B26" s="167">
        <v>5156.6415499999994</v>
      </c>
      <c r="C26" s="168">
        <v>10745.61923</v>
      </c>
      <c r="D26" s="168">
        <v>7797.2127399999999</v>
      </c>
      <c r="E26" s="168">
        <v>0</v>
      </c>
      <c r="F26" s="168">
        <v>4842.8452699999998</v>
      </c>
      <c r="G26" s="168">
        <v>2238.4994200000001</v>
      </c>
      <c r="H26" s="167">
        <v>3557.05429</v>
      </c>
      <c r="I26" s="167">
        <v>1001.6812199999999</v>
      </c>
      <c r="J26" s="167">
        <v>2886.7805800000001</v>
      </c>
      <c r="K26" s="167">
        <v>911.15158999999994</v>
      </c>
      <c r="L26" s="167">
        <v>1714.8524499999999</v>
      </c>
      <c r="M26" s="167">
        <v>1787.0553300000001</v>
      </c>
      <c r="N26" s="167">
        <v>878.72685999999999</v>
      </c>
      <c r="O26" s="572"/>
    </row>
    <row r="27" spans="1:15" ht="27" customHeight="1">
      <c r="A27" s="167" t="s">
        <v>296</v>
      </c>
      <c r="B27" s="167">
        <v>242890.09153000001</v>
      </c>
      <c r="C27" s="168">
        <v>221663.18934000001</v>
      </c>
      <c r="D27" s="168">
        <v>161601.60143000001</v>
      </c>
      <c r="E27" s="168">
        <v>4237.8841400000001</v>
      </c>
      <c r="F27" s="168">
        <v>31783.605230000001</v>
      </c>
      <c r="G27" s="168">
        <v>59993.894789999998</v>
      </c>
      <c r="H27" s="167">
        <v>56211.786700000004</v>
      </c>
      <c r="I27" s="167">
        <v>56187.984450000004</v>
      </c>
      <c r="J27" s="167">
        <v>62510.941020000006</v>
      </c>
      <c r="K27" s="167">
        <v>35362.607619999995</v>
      </c>
      <c r="L27" s="167">
        <v>22847.452659999999</v>
      </c>
      <c r="M27" s="167">
        <v>27011.623579999999</v>
      </c>
      <c r="N27" s="167">
        <v>26377.22813</v>
      </c>
      <c r="O27" s="572"/>
    </row>
    <row r="28" spans="1:15" ht="27" customHeight="1">
      <c r="A28" s="167" t="s">
        <v>294</v>
      </c>
      <c r="B28" s="167">
        <v>211073.11470999999</v>
      </c>
      <c r="C28" s="168">
        <v>161714.85587999999</v>
      </c>
      <c r="D28" s="168">
        <v>121800.27769</v>
      </c>
      <c r="E28" s="168">
        <v>4237.8841400000001</v>
      </c>
      <c r="F28" s="168">
        <v>19899.33207</v>
      </c>
      <c r="G28" s="168">
        <v>40733.036840000001</v>
      </c>
      <c r="H28" s="167">
        <v>35807.136479999994</v>
      </c>
      <c r="I28" s="167">
        <v>50839.71054</v>
      </c>
      <c r="J28" s="167">
        <v>53197.422920000005</v>
      </c>
      <c r="K28" s="167">
        <v>32888.415970000002</v>
      </c>
      <c r="L28" s="167">
        <v>8337.6482599999999</v>
      </c>
      <c r="M28" s="167">
        <v>26529.215090000002</v>
      </c>
      <c r="N28" s="167">
        <v>22155.544539999999</v>
      </c>
      <c r="O28" s="572"/>
    </row>
    <row r="29" spans="1:15" ht="27" customHeight="1">
      <c r="A29" s="167" t="s">
        <v>295</v>
      </c>
      <c r="B29" s="167">
        <v>31816.97682</v>
      </c>
      <c r="C29" s="168">
        <v>59948.333460000002</v>
      </c>
      <c r="D29" s="168">
        <v>39801.32374</v>
      </c>
      <c r="E29" s="168">
        <v>0</v>
      </c>
      <c r="F29" s="168">
        <v>11884.273160000001</v>
      </c>
      <c r="G29" s="168">
        <v>19260.857949999998</v>
      </c>
      <c r="H29" s="167">
        <v>20404.65022</v>
      </c>
      <c r="I29" s="167">
        <v>5348.2739099999999</v>
      </c>
      <c r="J29" s="167">
        <v>9313.5180999999993</v>
      </c>
      <c r="K29" s="167">
        <v>2474.1916499999998</v>
      </c>
      <c r="L29" s="167">
        <v>14509.804400000001</v>
      </c>
      <c r="M29" s="167">
        <v>482.40848999999997</v>
      </c>
      <c r="N29" s="167">
        <v>4221.6835899999996</v>
      </c>
      <c r="O29" s="572"/>
    </row>
    <row r="30" spans="1:15" ht="27" customHeight="1">
      <c r="A30" s="350" t="s">
        <v>299</v>
      </c>
      <c r="B30" s="350">
        <v>171265.67222000001</v>
      </c>
      <c r="C30" s="350">
        <v>62392.238279999998</v>
      </c>
      <c r="D30" s="350">
        <v>49956.824700000005</v>
      </c>
      <c r="E30" s="350">
        <v>33900.82645</v>
      </c>
      <c r="F30" s="350">
        <v>55692.494020000006</v>
      </c>
      <c r="G30" s="350">
        <v>43853.026960000003</v>
      </c>
      <c r="H30" s="350">
        <v>18874.742480000001</v>
      </c>
      <c r="I30" s="350">
        <v>38684.326609999996</v>
      </c>
      <c r="J30" s="350">
        <v>13440.813410000001</v>
      </c>
      <c r="K30" s="350">
        <v>7092.33284</v>
      </c>
      <c r="L30" s="350">
        <v>15762.86478</v>
      </c>
      <c r="M30" s="350">
        <v>9920.2560899999989</v>
      </c>
      <c r="N30" s="350">
        <v>54281.457649999997</v>
      </c>
      <c r="O30" s="572"/>
    </row>
    <row r="31" spans="1:15" ht="27" customHeight="1">
      <c r="A31" s="167" t="s">
        <v>300</v>
      </c>
      <c r="B31" s="167">
        <v>168286.72175999999</v>
      </c>
      <c r="C31" s="168">
        <v>60683.397420000001</v>
      </c>
      <c r="D31" s="168">
        <v>49956.824700000005</v>
      </c>
      <c r="E31" s="168">
        <v>27516.704369999999</v>
      </c>
      <c r="F31" s="168">
        <v>55692.494020000006</v>
      </c>
      <c r="G31" s="168">
        <v>43709.855670000004</v>
      </c>
      <c r="H31" s="167">
        <v>18546.07329</v>
      </c>
      <c r="I31" s="167">
        <v>37519.778530000003</v>
      </c>
      <c r="J31" s="167">
        <v>11875.387720000001</v>
      </c>
      <c r="K31" s="167">
        <v>398.24829999999997</v>
      </c>
      <c r="L31" s="167">
        <v>14638.360939999999</v>
      </c>
      <c r="M31" s="167">
        <v>8915.4384499999996</v>
      </c>
      <c r="N31" s="167">
        <v>45112.218479999996</v>
      </c>
      <c r="O31" s="572"/>
    </row>
    <row r="32" spans="1:15" ht="27" customHeight="1">
      <c r="A32" s="167" t="s">
        <v>301</v>
      </c>
      <c r="B32" s="167">
        <v>3710.3942000000002</v>
      </c>
      <c r="C32" s="167">
        <v>1585.82248</v>
      </c>
      <c r="D32" s="167">
        <v>0</v>
      </c>
      <c r="E32" s="167">
        <v>9791.7235899999996</v>
      </c>
      <c r="F32" s="167">
        <v>137.12327999999999</v>
      </c>
      <c r="G32" s="167">
        <v>1062.3577499999999</v>
      </c>
      <c r="H32" s="167">
        <v>59.061819999999997</v>
      </c>
      <c r="I32" s="167">
        <v>826.16034999999999</v>
      </c>
      <c r="J32" s="167">
        <v>407.52366999999998</v>
      </c>
      <c r="K32" s="167">
        <v>30.256360000000001</v>
      </c>
      <c r="L32" s="167">
        <v>0</v>
      </c>
      <c r="M32" s="167">
        <v>0</v>
      </c>
      <c r="N32" s="167">
        <v>695.97950000000003</v>
      </c>
      <c r="O32" s="572"/>
    </row>
    <row r="33" spans="1:15" ht="27" customHeight="1">
      <c r="A33" s="167" t="s">
        <v>302</v>
      </c>
      <c r="B33" s="167">
        <v>35900.288659999998</v>
      </c>
      <c r="C33" s="168">
        <v>21539.837760000002</v>
      </c>
      <c r="D33" s="168">
        <v>19822.483629999999</v>
      </c>
      <c r="E33" s="168">
        <v>11312.707279999999</v>
      </c>
      <c r="F33" s="168">
        <v>28627.824049999999</v>
      </c>
      <c r="G33" s="168">
        <v>33046.429620000003</v>
      </c>
      <c r="H33" s="167">
        <v>3139.7147999999997</v>
      </c>
      <c r="I33" s="167">
        <v>29133.839319999999</v>
      </c>
      <c r="J33" s="167">
        <v>7986.3240900000001</v>
      </c>
      <c r="K33" s="167">
        <v>325.18023999999997</v>
      </c>
      <c r="L33" s="167">
        <v>11383.00801</v>
      </c>
      <c r="M33" s="167">
        <v>8460.263640000001</v>
      </c>
      <c r="N33" s="167">
        <v>34278.04479</v>
      </c>
      <c r="O33" s="572"/>
    </row>
    <row r="34" spans="1:15" ht="27" customHeight="1">
      <c r="A34" s="167" t="s">
        <v>303</v>
      </c>
      <c r="B34" s="167">
        <v>87893.943419999996</v>
      </c>
      <c r="C34" s="168">
        <v>11217.442880000001</v>
      </c>
      <c r="D34" s="168">
        <v>11390.69858</v>
      </c>
      <c r="E34" s="168">
        <v>4936.7971100000004</v>
      </c>
      <c r="F34" s="168">
        <v>18242.94657</v>
      </c>
      <c r="G34" s="168">
        <v>4060.1355199999998</v>
      </c>
      <c r="H34" s="167">
        <v>4276.3901799999994</v>
      </c>
      <c r="I34" s="167">
        <v>2077.2310000000002</v>
      </c>
      <c r="J34" s="167">
        <v>1904.58366</v>
      </c>
      <c r="K34" s="167">
        <v>0</v>
      </c>
      <c r="L34" s="167">
        <v>1173.3467700000001</v>
      </c>
      <c r="M34" s="167">
        <v>455.17480999999998</v>
      </c>
      <c r="N34" s="167">
        <v>5030.8914299999997</v>
      </c>
      <c r="O34" s="572"/>
    </row>
    <row r="35" spans="1:15" ht="27" customHeight="1">
      <c r="A35" s="167" t="s">
        <v>304</v>
      </c>
      <c r="B35" s="167">
        <v>40782.095479999996</v>
      </c>
      <c r="C35" s="168">
        <v>26340.294300000001</v>
      </c>
      <c r="D35" s="168">
        <v>18743.642489999998</v>
      </c>
      <c r="E35" s="168">
        <v>1475.4763899999998</v>
      </c>
      <c r="F35" s="168">
        <v>8684.6001199999992</v>
      </c>
      <c r="G35" s="168">
        <v>5540.9327800000001</v>
      </c>
      <c r="H35" s="167">
        <v>11070.906489999999</v>
      </c>
      <c r="I35" s="167">
        <v>5482.5478600000006</v>
      </c>
      <c r="J35" s="167">
        <v>1576.9563000000001</v>
      </c>
      <c r="K35" s="167">
        <v>42.811699999999995</v>
      </c>
      <c r="L35" s="167">
        <v>2082.0061599999999</v>
      </c>
      <c r="M35" s="167">
        <v>0</v>
      </c>
      <c r="N35" s="167">
        <v>5107.3027599999996</v>
      </c>
      <c r="O35" s="572"/>
    </row>
    <row r="36" spans="1:15" ht="27" customHeight="1">
      <c r="A36" s="167" t="s">
        <v>21</v>
      </c>
      <c r="B36" s="167">
        <v>2150.8061400000001</v>
      </c>
      <c r="C36" s="168">
        <v>501.08767</v>
      </c>
      <c r="D36" s="168">
        <v>0</v>
      </c>
      <c r="E36" s="168">
        <v>0</v>
      </c>
      <c r="F36" s="168">
        <v>0</v>
      </c>
      <c r="G36" s="168">
        <v>143.17129</v>
      </c>
      <c r="H36" s="167">
        <v>14.87387</v>
      </c>
      <c r="I36" s="167">
        <v>804.55628000000002</v>
      </c>
      <c r="J36" s="167">
        <v>1565.42569</v>
      </c>
      <c r="K36" s="167">
        <v>5776.2501199999997</v>
      </c>
      <c r="L36" s="167">
        <v>961.86593000000005</v>
      </c>
      <c r="M36" s="167">
        <v>0</v>
      </c>
      <c r="N36" s="167">
        <v>7753.2964699999993</v>
      </c>
      <c r="O36" s="572"/>
    </row>
    <row r="37" spans="1:15" ht="27" customHeight="1">
      <c r="A37" s="167" t="s">
        <v>302</v>
      </c>
      <c r="B37" s="167">
        <v>1007.65413</v>
      </c>
      <c r="C37" s="168">
        <v>145.98251999999999</v>
      </c>
      <c r="D37" s="168">
        <v>0</v>
      </c>
      <c r="E37" s="168">
        <v>0</v>
      </c>
      <c r="F37" s="168">
        <v>0</v>
      </c>
      <c r="G37" s="168">
        <v>143.17129</v>
      </c>
      <c r="H37" s="167">
        <v>14.87387</v>
      </c>
      <c r="I37" s="167">
        <v>220.09383</v>
      </c>
      <c r="J37" s="167">
        <v>1144.6242299999999</v>
      </c>
      <c r="K37" s="167">
        <v>1280.90967</v>
      </c>
      <c r="L37" s="167">
        <v>620.79032999999993</v>
      </c>
      <c r="M37" s="167">
        <v>0</v>
      </c>
      <c r="N37" s="167">
        <v>4816.2182899999998</v>
      </c>
      <c r="O37" s="572"/>
    </row>
    <row r="38" spans="1:15" ht="27" customHeight="1">
      <c r="A38" s="167" t="s">
        <v>304</v>
      </c>
      <c r="B38" s="167">
        <v>1143.15201</v>
      </c>
      <c r="C38" s="168">
        <v>355.10515000000004</v>
      </c>
      <c r="D38" s="168">
        <v>0</v>
      </c>
      <c r="E38" s="168">
        <v>0</v>
      </c>
      <c r="F38" s="168">
        <v>0</v>
      </c>
      <c r="G38" s="168">
        <v>0</v>
      </c>
      <c r="H38" s="167">
        <v>0</v>
      </c>
      <c r="I38" s="167">
        <v>584.46244999999999</v>
      </c>
      <c r="J38" s="167">
        <v>420.80146000000002</v>
      </c>
      <c r="K38" s="167">
        <v>4495.3404500000006</v>
      </c>
      <c r="L38" s="167">
        <v>341.07559999999995</v>
      </c>
      <c r="M38" s="167">
        <v>0</v>
      </c>
      <c r="N38" s="167">
        <v>2875.6761000000001</v>
      </c>
      <c r="O38" s="572"/>
    </row>
    <row r="39" spans="1:15" ht="27" customHeight="1">
      <c r="A39" s="167" t="s">
        <v>305</v>
      </c>
      <c r="B39" s="167">
        <v>0</v>
      </c>
      <c r="C39" s="168">
        <v>0</v>
      </c>
      <c r="D39" s="168">
        <v>0</v>
      </c>
      <c r="E39" s="168">
        <v>0</v>
      </c>
      <c r="F39" s="168">
        <v>0</v>
      </c>
      <c r="G39" s="168">
        <v>0</v>
      </c>
      <c r="H39" s="167">
        <v>0</v>
      </c>
      <c r="I39" s="167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61.402080000000005</v>
      </c>
      <c r="O39" s="572"/>
    </row>
    <row r="40" spans="1:15" ht="50.25" customHeight="1">
      <c r="A40" s="352" t="s">
        <v>306</v>
      </c>
      <c r="B40" s="167">
        <v>0</v>
      </c>
      <c r="C40" s="168">
        <v>0</v>
      </c>
      <c r="D40" s="168">
        <v>0</v>
      </c>
      <c r="E40" s="168">
        <v>0</v>
      </c>
      <c r="F40" s="168">
        <v>0</v>
      </c>
      <c r="G40" s="168">
        <v>0</v>
      </c>
      <c r="H40" s="167">
        <v>0</v>
      </c>
      <c r="I40" s="167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0</v>
      </c>
      <c r="O40" s="572"/>
    </row>
    <row r="41" spans="1:15" ht="27" customHeight="1">
      <c r="A41" s="167" t="s">
        <v>302</v>
      </c>
      <c r="B41" s="167">
        <v>0</v>
      </c>
      <c r="C41" s="168">
        <v>0</v>
      </c>
      <c r="D41" s="168">
        <v>0</v>
      </c>
      <c r="E41" s="168">
        <v>0</v>
      </c>
      <c r="F41" s="168">
        <v>0</v>
      </c>
      <c r="G41" s="168">
        <v>0</v>
      </c>
      <c r="H41" s="167">
        <v>0</v>
      </c>
      <c r="I41" s="167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572"/>
    </row>
    <row r="42" spans="1:15" ht="27" customHeight="1">
      <c r="A42" s="167" t="s">
        <v>304</v>
      </c>
      <c r="B42" s="167">
        <v>0</v>
      </c>
      <c r="C42" s="168">
        <v>0</v>
      </c>
      <c r="D42" s="168">
        <v>0</v>
      </c>
      <c r="E42" s="168">
        <v>0</v>
      </c>
      <c r="F42" s="168">
        <v>0</v>
      </c>
      <c r="G42" s="168">
        <v>0</v>
      </c>
      <c r="H42" s="167">
        <v>0</v>
      </c>
      <c r="I42" s="167">
        <v>0</v>
      </c>
      <c r="J42" s="167">
        <v>0</v>
      </c>
      <c r="K42" s="167">
        <v>0</v>
      </c>
      <c r="L42" s="167">
        <v>0</v>
      </c>
      <c r="M42" s="167">
        <v>0</v>
      </c>
      <c r="N42" s="167">
        <v>0</v>
      </c>
      <c r="O42" s="572"/>
    </row>
    <row r="43" spans="1:15" ht="27" customHeight="1">
      <c r="A43" s="167" t="s">
        <v>261</v>
      </c>
      <c r="B43" s="167">
        <v>775.88846000000001</v>
      </c>
      <c r="C43" s="168">
        <v>1207.7531899999999</v>
      </c>
      <c r="D43" s="168">
        <v>0</v>
      </c>
      <c r="E43" s="168">
        <v>6384.1220800000001</v>
      </c>
      <c r="F43" s="168">
        <v>0</v>
      </c>
      <c r="G43" s="168">
        <v>0</v>
      </c>
      <c r="H43" s="167">
        <v>313.79532</v>
      </c>
      <c r="I43" s="167">
        <v>359.99180000000001</v>
      </c>
      <c r="J43" s="167">
        <v>0</v>
      </c>
      <c r="K43" s="167">
        <v>764.7246899999999</v>
      </c>
      <c r="L43" s="167">
        <v>109.18983</v>
      </c>
      <c r="M43" s="167">
        <v>1004.81764</v>
      </c>
      <c r="N43" s="167">
        <v>1415.9427000000001</v>
      </c>
      <c r="O43" s="572"/>
    </row>
    <row r="44" spans="1:15" ht="27" customHeight="1">
      <c r="A44" s="167" t="s">
        <v>301</v>
      </c>
      <c r="B44" s="167">
        <v>0</v>
      </c>
      <c r="C44" s="168">
        <v>0</v>
      </c>
      <c r="D44" s="168">
        <v>0</v>
      </c>
      <c r="E44" s="168">
        <v>1287.32891</v>
      </c>
      <c r="F44" s="168">
        <v>0</v>
      </c>
      <c r="G44" s="168">
        <v>0</v>
      </c>
      <c r="H44" s="167">
        <v>0</v>
      </c>
      <c r="I44" s="167">
        <v>0</v>
      </c>
      <c r="J44" s="167">
        <v>0</v>
      </c>
      <c r="K44" s="167">
        <v>0</v>
      </c>
      <c r="L44" s="167">
        <v>0</v>
      </c>
      <c r="M44" s="167">
        <v>0</v>
      </c>
      <c r="N44" s="167">
        <v>0</v>
      </c>
      <c r="O44" s="572"/>
    </row>
    <row r="45" spans="1:15" ht="27" customHeight="1">
      <c r="A45" s="167" t="s">
        <v>302</v>
      </c>
      <c r="B45" s="167">
        <v>363.65251000000001</v>
      </c>
      <c r="C45" s="168">
        <v>0</v>
      </c>
      <c r="D45" s="168">
        <v>0</v>
      </c>
      <c r="E45" s="168">
        <v>1143.08647</v>
      </c>
      <c r="F45" s="168">
        <v>0</v>
      </c>
      <c r="G45" s="168">
        <v>0</v>
      </c>
      <c r="H45" s="167">
        <v>313.79532</v>
      </c>
      <c r="I45" s="167">
        <v>206.86707000000001</v>
      </c>
      <c r="J45" s="167">
        <v>0</v>
      </c>
      <c r="K45" s="167">
        <v>612.72536000000002</v>
      </c>
      <c r="L45" s="167">
        <v>109.18983</v>
      </c>
      <c r="M45" s="167">
        <v>803.33228000000008</v>
      </c>
      <c r="N45" s="167">
        <v>1200.5311000000002</v>
      </c>
      <c r="O45" s="572"/>
    </row>
    <row r="46" spans="1:15" ht="27" customHeight="1">
      <c r="A46" s="167" t="s">
        <v>303</v>
      </c>
      <c r="B46" s="167">
        <v>74.405439999999999</v>
      </c>
      <c r="C46" s="168">
        <v>0</v>
      </c>
      <c r="D46" s="168">
        <v>0</v>
      </c>
      <c r="E46" s="168">
        <v>3443.1237799999999</v>
      </c>
      <c r="F46" s="168">
        <v>0</v>
      </c>
      <c r="G46" s="168">
        <v>0</v>
      </c>
      <c r="H46" s="167">
        <v>0</v>
      </c>
      <c r="I46" s="167">
        <v>153.12473</v>
      </c>
      <c r="J46" s="167">
        <v>0</v>
      </c>
      <c r="K46" s="167">
        <v>0</v>
      </c>
      <c r="L46" s="167">
        <v>0</v>
      </c>
      <c r="M46" s="167">
        <v>0</v>
      </c>
      <c r="N46" s="167">
        <v>215.41159999999999</v>
      </c>
      <c r="O46" s="572"/>
    </row>
    <row r="47" spans="1:15" ht="27" customHeight="1">
      <c r="A47" s="167" t="s">
        <v>304</v>
      </c>
      <c r="B47" s="167">
        <v>337.83051</v>
      </c>
      <c r="C47" s="168">
        <v>1207.7531899999999</v>
      </c>
      <c r="D47" s="168">
        <v>0</v>
      </c>
      <c r="E47" s="168">
        <v>510.58292</v>
      </c>
      <c r="F47" s="168">
        <v>0</v>
      </c>
      <c r="G47" s="168">
        <v>0</v>
      </c>
      <c r="H47" s="167">
        <v>0</v>
      </c>
      <c r="I47" s="167">
        <v>0</v>
      </c>
      <c r="J47" s="167">
        <v>0</v>
      </c>
      <c r="K47" s="167">
        <v>151.99932999999999</v>
      </c>
      <c r="L47" s="167">
        <v>0</v>
      </c>
      <c r="M47" s="167">
        <v>201.48535999999999</v>
      </c>
      <c r="N47" s="167">
        <v>0</v>
      </c>
      <c r="O47" s="572"/>
    </row>
    <row r="48" spans="1:15" ht="27" customHeight="1">
      <c r="A48" s="167" t="s">
        <v>23</v>
      </c>
      <c r="B48" s="167">
        <v>52.255859999999998</v>
      </c>
      <c r="C48" s="168">
        <v>0</v>
      </c>
      <c r="D48" s="168">
        <v>0</v>
      </c>
      <c r="E48" s="168">
        <v>0</v>
      </c>
      <c r="F48" s="168">
        <v>0</v>
      </c>
      <c r="G48" s="168">
        <v>0</v>
      </c>
      <c r="H48" s="167">
        <v>0</v>
      </c>
      <c r="I48" s="167">
        <v>0</v>
      </c>
      <c r="J48" s="167">
        <v>0</v>
      </c>
      <c r="K48" s="167">
        <v>153.10973000000001</v>
      </c>
      <c r="L48" s="167">
        <v>53.448080000000004</v>
      </c>
      <c r="M48" s="167">
        <v>0</v>
      </c>
      <c r="N48" s="167">
        <v>0</v>
      </c>
      <c r="O48" s="572"/>
    </row>
    <row r="49" spans="1:15" ht="27" customHeight="1">
      <c r="A49" s="167" t="s">
        <v>302</v>
      </c>
      <c r="B49" s="167">
        <v>0</v>
      </c>
      <c r="C49" s="168">
        <v>0</v>
      </c>
      <c r="D49" s="168">
        <v>0</v>
      </c>
      <c r="E49" s="168">
        <v>0</v>
      </c>
      <c r="F49" s="168">
        <v>0</v>
      </c>
      <c r="G49" s="168">
        <v>0</v>
      </c>
      <c r="H49" s="167">
        <v>0</v>
      </c>
      <c r="I49" s="167">
        <v>0</v>
      </c>
      <c r="J49" s="167">
        <v>0</v>
      </c>
      <c r="K49" s="167">
        <v>11.965879999999999</v>
      </c>
      <c r="L49" s="167">
        <v>53.448080000000004</v>
      </c>
      <c r="M49" s="167">
        <v>0</v>
      </c>
      <c r="N49" s="167">
        <v>0</v>
      </c>
      <c r="O49" s="572"/>
    </row>
    <row r="50" spans="1:15" ht="27" customHeight="1">
      <c r="A50" s="167" t="s">
        <v>304</v>
      </c>
      <c r="B50" s="167">
        <v>52.255859999999998</v>
      </c>
      <c r="C50" s="168">
        <v>0</v>
      </c>
      <c r="D50" s="168">
        <v>0</v>
      </c>
      <c r="E50" s="168">
        <v>0</v>
      </c>
      <c r="F50" s="168">
        <v>0</v>
      </c>
      <c r="G50" s="168">
        <v>0</v>
      </c>
      <c r="H50" s="167">
        <v>0</v>
      </c>
      <c r="I50" s="167">
        <v>0</v>
      </c>
      <c r="J50" s="167">
        <v>0</v>
      </c>
      <c r="K50" s="167">
        <v>141.14385000000001</v>
      </c>
      <c r="L50" s="167">
        <v>0</v>
      </c>
      <c r="M50" s="167">
        <v>0</v>
      </c>
      <c r="N50" s="167">
        <v>0</v>
      </c>
      <c r="O50" s="572"/>
    </row>
    <row r="51" spans="1:15" ht="27" customHeight="1">
      <c r="A51" s="167" t="s">
        <v>305</v>
      </c>
      <c r="B51" s="167">
        <v>0</v>
      </c>
      <c r="C51" s="168">
        <v>0</v>
      </c>
      <c r="D51" s="168">
        <v>0</v>
      </c>
      <c r="E51" s="168">
        <v>0</v>
      </c>
      <c r="F51" s="168">
        <v>0</v>
      </c>
      <c r="G51" s="168">
        <v>0</v>
      </c>
      <c r="H51" s="167">
        <v>0</v>
      </c>
      <c r="I51" s="167">
        <v>0</v>
      </c>
      <c r="J51" s="167">
        <v>0</v>
      </c>
      <c r="K51" s="167">
        <v>0</v>
      </c>
      <c r="L51" s="167">
        <v>0</v>
      </c>
      <c r="M51" s="167">
        <v>0</v>
      </c>
      <c r="N51" s="167">
        <v>0</v>
      </c>
      <c r="O51" s="572"/>
    </row>
    <row r="52" spans="1:15" ht="27" customHeight="1">
      <c r="A52" s="350" t="s">
        <v>307</v>
      </c>
      <c r="B52" s="350">
        <v>423211.35245999997</v>
      </c>
      <c r="C52" s="351">
        <v>198773.68852000003</v>
      </c>
      <c r="D52" s="351">
        <v>71823.555800000002</v>
      </c>
      <c r="E52" s="351">
        <v>56452.413829999998</v>
      </c>
      <c r="F52" s="351">
        <v>32179.646820000002</v>
      </c>
      <c r="G52" s="351">
        <v>86217.565359999993</v>
      </c>
      <c r="H52" s="350">
        <v>59522.860460000004</v>
      </c>
      <c r="I52" s="350">
        <v>29819.30341</v>
      </c>
      <c r="J52" s="350">
        <v>34583.294959999999</v>
      </c>
      <c r="K52" s="350">
        <v>35117.047079999997</v>
      </c>
      <c r="L52" s="350">
        <v>29874.719679999998</v>
      </c>
      <c r="M52" s="350">
        <v>17003.842120000001</v>
      </c>
      <c r="N52" s="350">
        <v>55235.243119999999</v>
      </c>
      <c r="O52" s="572"/>
    </row>
    <row r="53" spans="1:15" ht="27" customHeight="1">
      <c r="A53" s="167" t="s">
        <v>308</v>
      </c>
      <c r="B53" s="167">
        <v>0</v>
      </c>
      <c r="C53" s="168">
        <v>0</v>
      </c>
      <c r="D53" s="168">
        <v>0</v>
      </c>
      <c r="E53" s="168">
        <v>0</v>
      </c>
      <c r="F53" s="168">
        <v>0</v>
      </c>
      <c r="G53" s="168">
        <v>0</v>
      </c>
      <c r="H53" s="167">
        <v>0</v>
      </c>
      <c r="I53" s="167">
        <v>0</v>
      </c>
      <c r="J53" s="167">
        <v>0</v>
      </c>
      <c r="K53" s="167">
        <v>0</v>
      </c>
      <c r="L53" s="167">
        <v>0</v>
      </c>
      <c r="M53" s="167">
        <v>0</v>
      </c>
      <c r="N53" s="167">
        <v>0</v>
      </c>
      <c r="O53" s="572"/>
    </row>
    <row r="54" spans="1:15" ht="27" customHeight="1">
      <c r="A54" s="167" t="s">
        <v>309</v>
      </c>
      <c r="B54" s="167">
        <v>171116.30772000001</v>
      </c>
      <c r="C54" s="168">
        <v>80751.969440000001</v>
      </c>
      <c r="D54" s="168">
        <v>327.24757</v>
      </c>
      <c r="E54" s="168">
        <v>1088.1415900000002</v>
      </c>
      <c r="F54" s="168">
        <v>31602.822749999999</v>
      </c>
      <c r="G54" s="168">
        <v>1759.72777</v>
      </c>
      <c r="H54" s="167">
        <v>11756.456980000001</v>
      </c>
      <c r="I54" s="167">
        <v>7811.1179199999997</v>
      </c>
      <c r="J54" s="167">
        <v>3207.36942</v>
      </c>
      <c r="K54" s="167">
        <v>745.18306999999993</v>
      </c>
      <c r="L54" s="167">
        <v>0</v>
      </c>
      <c r="M54" s="167">
        <v>0</v>
      </c>
      <c r="N54" s="167">
        <v>23127.102350000001</v>
      </c>
      <c r="O54" s="572"/>
    </row>
    <row r="55" spans="1:15" ht="27" customHeight="1">
      <c r="A55" s="167" t="s">
        <v>310</v>
      </c>
      <c r="B55" s="167">
        <v>219515.46622</v>
      </c>
      <c r="C55" s="168">
        <v>118021.71908</v>
      </c>
      <c r="D55" s="168">
        <v>71463.563640000008</v>
      </c>
      <c r="E55" s="168">
        <v>55364.272240000006</v>
      </c>
      <c r="F55" s="168">
        <v>576.82406999999989</v>
      </c>
      <c r="G55" s="168">
        <v>84457.83759000001</v>
      </c>
      <c r="H55" s="167">
        <v>47766.403479999994</v>
      </c>
      <c r="I55" s="167">
        <v>22008.18549</v>
      </c>
      <c r="J55" s="167">
        <v>31375.92554</v>
      </c>
      <c r="K55" s="167">
        <v>34371.864009999998</v>
      </c>
      <c r="L55" s="167">
        <v>29874.719679999998</v>
      </c>
      <c r="M55" s="167">
        <v>17003.842120000001</v>
      </c>
      <c r="N55" s="167">
        <v>32108.140769999998</v>
      </c>
      <c r="O55" s="572"/>
    </row>
    <row r="56" spans="1:15" ht="27" customHeight="1">
      <c r="A56" s="167" t="s">
        <v>311</v>
      </c>
      <c r="B56" s="167">
        <v>32579.578519999999</v>
      </c>
      <c r="C56" s="168">
        <v>0</v>
      </c>
      <c r="D56" s="168">
        <v>32.744590000000002</v>
      </c>
      <c r="E56" s="168">
        <v>0</v>
      </c>
      <c r="F56" s="168">
        <v>0</v>
      </c>
      <c r="G56" s="168">
        <v>0</v>
      </c>
      <c r="H56" s="167">
        <v>0</v>
      </c>
      <c r="I56" s="167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572"/>
    </row>
    <row r="57" spans="1:15" s="433" customFormat="1" ht="24" customHeight="1">
      <c r="A57" s="470" t="s">
        <v>236</v>
      </c>
      <c r="B57" s="471">
        <v>1088155.95374</v>
      </c>
      <c r="C57" s="471">
        <v>671261.27677</v>
      </c>
      <c r="D57" s="471">
        <v>364120.99723000004</v>
      </c>
      <c r="E57" s="471">
        <v>95876.160669999997</v>
      </c>
      <c r="F57" s="471">
        <v>133418.95454999999</v>
      </c>
      <c r="G57" s="471">
        <v>215252.84228000001</v>
      </c>
      <c r="H57" s="471">
        <v>151306.07743999999</v>
      </c>
      <c r="I57" s="471">
        <v>142078.62118000002</v>
      </c>
      <c r="J57" s="471">
        <v>139357.17683000001</v>
      </c>
      <c r="K57" s="471">
        <v>93960.419379999992</v>
      </c>
      <c r="L57" s="471">
        <v>71132.650599999994</v>
      </c>
      <c r="M57" s="471">
        <v>55722.777119999999</v>
      </c>
      <c r="N57" s="471">
        <v>146121.99086000002</v>
      </c>
    </row>
    <row r="58" spans="1:15" ht="27" customHeight="1">
      <c r="A58" s="204"/>
      <c r="B58" s="198"/>
      <c r="C58" s="198"/>
      <c r="D58" s="198"/>
      <c r="E58" s="198"/>
      <c r="F58" s="198"/>
      <c r="G58" s="198"/>
      <c r="H58" s="198"/>
      <c r="I58" s="198"/>
      <c r="J58" s="198"/>
      <c r="K58" s="198"/>
      <c r="L58" s="198"/>
      <c r="M58" s="198"/>
      <c r="N58" s="198"/>
      <c r="O58" s="572"/>
    </row>
    <row r="59" spans="1:15" ht="8.25" customHeight="1" thickBot="1">
      <c r="A59" s="205"/>
      <c r="B59" s="206"/>
      <c r="C59" s="207"/>
      <c r="D59" s="207"/>
      <c r="E59" s="207"/>
      <c r="F59" s="207"/>
      <c r="G59" s="207"/>
      <c r="H59" s="208"/>
      <c r="I59" s="208"/>
      <c r="J59" s="208"/>
      <c r="K59" s="208"/>
      <c r="L59" s="208"/>
      <c r="M59" s="208"/>
      <c r="N59" s="208"/>
      <c r="O59" s="572"/>
    </row>
    <row r="60" spans="1:15" ht="15" customHeight="1" thickTop="1">
      <c r="A60" s="216" t="s">
        <v>338</v>
      </c>
      <c r="B60" s="179"/>
      <c r="C60" s="211"/>
      <c r="D60" s="211"/>
      <c r="E60" s="211"/>
      <c r="F60" s="211"/>
      <c r="G60" s="211"/>
      <c r="H60" s="212"/>
      <c r="I60" s="212"/>
      <c r="J60" s="212"/>
      <c r="K60" s="212"/>
      <c r="L60" s="212"/>
      <c r="M60" s="212"/>
      <c r="N60" s="212"/>
      <c r="O60" s="572"/>
    </row>
    <row r="61" spans="1:15" ht="9" customHeight="1"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572"/>
    </row>
    <row r="62" spans="1:15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572"/>
    </row>
    <row r="63" spans="1:15" ht="9" customHeight="1">
      <c r="A63" s="188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572"/>
    </row>
    <row r="64" spans="1:15" ht="9" customHeight="1">
      <c r="A64" s="22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572"/>
    </row>
    <row r="65" spans="1:15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572"/>
    </row>
    <row r="66" spans="1:15" ht="9" customHeight="1">
      <c r="A66" s="22"/>
      <c r="B66" s="215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572"/>
    </row>
    <row r="67" spans="1:15" ht="9" customHeight="1">
      <c r="A67" s="22"/>
      <c r="B67" s="215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572"/>
    </row>
    <row r="68" spans="1:15" ht="9" customHeight="1">
      <c r="A68" s="22"/>
      <c r="B68" s="215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572"/>
    </row>
    <row r="69" spans="1:15" ht="9" customHeight="1">
      <c r="A69" s="185"/>
      <c r="B69" s="215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572"/>
    </row>
    <row r="70" spans="1:15" ht="9" customHeight="1">
      <c r="A70" s="22"/>
      <c r="B70" s="215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572"/>
    </row>
    <row r="71" spans="1:15" ht="9" customHeight="1">
      <c r="A71" s="22"/>
      <c r="B71" s="215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572"/>
    </row>
    <row r="72" spans="1:15" ht="9" customHeight="1">
      <c r="A72" s="22"/>
      <c r="B72" s="215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572"/>
    </row>
    <row r="73" spans="1:15" ht="9" customHeight="1">
      <c r="A73" s="22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572"/>
    </row>
    <row r="74" spans="1:15" ht="9" customHeight="1">
      <c r="A74" s="22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572"/>
    </row>
    <row r="75" spans="1:15" ht="9" customHeight="1">
      <c r="A75" s="185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572"/>
    </row>
    <row r="76" spans="1:15" ht="9" customHeight="1">
      <c r="A76" s="22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572"/>
    </row>
    <row r="77" spans="1:15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572"/>
    </row>
    <row r="78" spans="1:15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572"/>
    </row>
    <row r="79" spans="1:15" ht="9" customHeight="1">
      <c r="A79" s="22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572"/>
    </row>
    <row r="80" spans="1:15" ht="9" customHeight="1">
      <c r="A80" s="22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572"/>
    </row>
    <row r="81" spans="1:15" ht="9" customHeight="1">
      <c r="A81" s="185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572"/>
    </row>
    <row r="82" spans="1:15" ht="9" customHeight="1">
      <c r="A82" s="22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572"/>
    </row>
    <row r="83" spans="1:15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572"/>
    </row>
    <row r="84" spans="1:15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572"/>
    </row>
    <row r="85" spans="1:15" ht="9" customHeight="1">
      <c r="A85" s="22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572"/>
    </row>
    <row r="86" spans="1:15" ht="9" customHeight="1">
      <c r="A86" s="185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572"/>
    </row>
    <row r="87" spans="1:15" ht="9" customHeight="1">
      <c r="A87" s="186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572"/>
    </row>
    <row r="88" spans="1:15" ht="9" customHeight="1">
      <c r="A88" s="186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572"/>
    </row>
    <row r="89" spans="1:15" ht="9" customHeight="1">
      <c r="A89" s="186"/>
      <c r="C89" s="24"/>
      <c r="D89" s="24"/>
      <c r="E89" s="24"/>
      <c r="F89" s="24"/>
      <c r="G89" s="24"/>
      <c r="H89" s="23"/>
      <c r="I89" s="23"/>
      <c r="J89" s="23"/>
      <c r="K89" s="23"/>
      <c r="L89" s="23"/>
      <c r="M89" s="23"/>
      <c r="N89" s="23"/>
      <c r="O89" s="572"/>
    </row>
    <row r="90" spans="1:15" ht="9" customHeight="1">
      <c r="A90" s="186"/>
      <c r="C90" s="24"/>
      <c r="D90" s="24"/>
      <c r="E90" s="24"/>
      <c r="F90" s="24"/>
      <c r="G90" s="24"/>
      <c r="H90" s="23"/>
      <c r="I90" s="23"/>
      <c r="J90" s="23"/>
      <c r="K90" s="23"/>
      <c r="L90" s="23"/>
      <c r="M90" s="23"/>
      <c r="N90" s="23"/>
      <c r="O90" s="572"/>
    </row>
    <row r="91" spans="1:15" ht="9" customHeight="1">
      <c r="A91" s="187"/>
      <c r="C91" s="24"/>
      <c r="D91" s="24"/>
      <c r="E91" s="24"/>
      <c r="F91" s="24"/>
      <c r="G91" s="24"/>
      <c r="H91" s="23"/>
      <c r="I91" s="23"/>
      <c r="J91" s="23"/>
      <c r="K91" s="23"/>
      <c r="L91" s="23"/>
      <c r="M91" s="23"/>
      <c r="N91" s="23"/>
      <c r="O91" s="572"/>
    </row>
    <row r="92" spans="1:15" ht="9" customHeight="1">
      <c r="A92" s="187"/>
      <c r="C92" s="24"/>
      <c r="D92" s="24"/>
      <c r="E92" s="24"/>
      <c r="F92" s="24"/>
      <c r="G92" s="24"/>
      <c r="H92" s="23"/>
      <c r="I92" s="23"/>
      <c r="J92" s="23"/>
      <c r="K92" s="23"/>
      <c r="L92" s="23"/>
      <c r="M92" s="23"/>
      <c r="N92" s="23"/>
      <c r="O92" s="572"/>
    </row>
    <row r="93" spans="1:15" ht="9" customHeight="1">
      <c r="A93" s="188"/>
      <c r="C93" s="24"/>
      <c r="D93" s="24"/>
      <c r="E93" s="24"/>
      <c r="F93" s="24"/>
      <c r="G93" s="24"/>
      <c r="H93" s="23"/>
      <c r="I93" s="23"/>
      <c r="J93" s="23"/>
      <c r="K93" s="23"/>
      <c r="L93" s="23"/>
      <c r="M93" s="23"/>
      <c r="N93" s="23"/>
      <c r="O93" s="572"/>
    </row>
    <row r="94" spans="1:15" ht="9" customHeight="1">
      <c r="A94" s="22"/>
      <c r="C94" s="24"/>
      <c r="D94" s="24"/>
      <c r="E94" s="24"/>
      <c r="F94" s="24"/>
      <c r="G94" s="24"/>
      <c r="H94" s="23"/>
      <c r="I94" s="23"/>
      <c r="J94" s="23"/>
      <c r="K94" s="23"/>
      <c r="L94" s="23"/>
      <c r="M94" s="23"/>
      <c r="N94" s="23"/>
      <c r="O94" s="572"/>
    </row>
    <row r="95" spans="1:15" ht="9" customHeight="1">
      <c r="A95" s="22"/>
      <c r="C95" s="24"/>
      <c r="D95" s="24"/>
      <c r="E95" s="24"/>
      <c r="F95" s="24"/>
      <c r="G95" s="24"/>
      <c r="H95" s="23"/>
      <c r="I95" s="23"/>
      <c r="J95" s="23"/>
      <c r="K95" s="23"/>
      <c r="L95" s="23"/>
      <c r="M95" s="23"/>
      <c r="N95" s="23"/>
      <c r="O95" s="572"/>
    </row>
    <row r="96" spans="1:15" ht="9" customHeight="1">
      <c r="A96" s="22"/>
      <c r="C96" s="24"/>
      <c r="D96" s="24"/>
      <c r="E96" s="24"/>
      <c r="F96" s="24"/>
      <c r="G96" s="24"/>
      <c r="H96" s="23"/>
      <c r="I96" s="23"/>
      <c r="J96" s="23"/>
      <c r="K96" s="23"/>
      <c r="L96" s="23"/>
      <c r="M96" s="23"/>
      <c r="N96" s="23"/>
      <c r="O96" s="572"/>
    </row>
    <row r="97" spans="1:15" ht="9" customHeight="1">
      <c r="A97" s="22"/>
      <c r="C97" s="24"/>
      <c r="D97" s="24"/>
      <c r="E97" s="24"/>
      <c r="F97" s="24"/>
      <c r="G97" s="24"/>
      <c r="H97" s="23"/>
      <c r="I97" s="23"/>
      <c r="J97" s="23"/>
      <c r="K97" s="23"/>
      <c r="L97" s="23"/>
      <c r="M97" s="23"/>
      <c r="N97" s="23"/>
      <c r="O97" s="572"/>
    </row>
    <row r="98" spans="1:15" ht="9" customHeight="1">
      <c r="A98" s="186"/>
      <c r="C98" s="24"/>
      <c r="D98" s="24"/>
      <c r="E98" s="24"/>
      <c r="F98" s="24"/>
      <c r="G98" s="24"/>
      <c r="H98" s="23"/>
      <c r="I98" s="23"/>
      <c r="J98" s="23"/>
      <c r="K98" s="23"/>
      <c r="L98" s="23"/>
      <c r="M98" s="23"/>
      <c r="N98" s="23"/>
      <c r="O98" s="572"/>
    </row>
    <row r="99" spans="1:15" ht="9" customHeight="1">
      <c r="A99" s="188"/>
      <c r="C99" s="24"/>
      <c r="D99" s="24"/>
      <c r="E99" s="24"/>
      <c r="F99" s="24"/>
      <c r="G99" s="24"/>
      <c r="H99" s="23"/>
      <c r="I99" s="23"/>
      <c r="J99" s="23"/>
      <c r="K99" s="23"/>
      <c r="L99" s="23"/>
      <c r="M99" s="23"/>
      <c r="N99" s="23"/>
      <c r="O99" s="572"/>
    </row>
    <row r="100" spans="1:15" ht="9" customHeight="1">
      <c r="A100" s="22"/>
      <c r="C100" s="24"/>
      <c r="D100" s="24"/>
      <c r="E100" s="24"/>
      <c r="F100" s="24"/>
      <c r="G100" s="24"/>
      <c r="H100" s="23"/>
      <c r="I100" s="23"/>
      <c r="J100" s="23"/>
      <c r="K100" s="23"/>
      <c r="L100" s="23"/>
      <c r="M100" s="23"/>
      <c r="N100" s="23"/>
      <c r="O100" s="572"/>
    </row>
    <row r="101" spans="1:15" ht="9" customHeight="1">
      <c r="A101" s="22"/>
      <c r="C101" s="24"/>
      <c r="D101" s="24"/>
      <c r="E101" s="24"/>
      <c r="F101" s="24"/>
      <c r="G101" s="24"/>
      <c r="H101" s="23"/>
      <c r="I101" s="23"/>
      <c r="J101" s="23"/>
      <c r="K101" s="23"/>
      <c r="L101" s="23"/>
      <c r="M101" s="23"/>
      <c r="N101" s="23"/>
      <c r="O101" s="572"/>
    </row>
    <row r="102" spans="1:15" ht="9" customHeight="1">
      <c r="A102" s="22"/>
      <c r="C102" s="24"/>
      <c r="D102" s="24"/>
      <c r="E102" s="24"/>
      <c r="F102" s="24"/>
      <c r="G102" s="24"/>
      <c r="H102" s="23"/>
      <c r="I102" s="23"/>
      <c r="J102" s="23"/>
      <c r="K102" s="23"/>
      <c r="L102" s="23"/>
      <c r="M102" s="23"/>
      <c r="N102" s="23"/>
      <c r="O102" s="572"/>
    </row>
    <row r="103" spans="1:15" ht="9" customHeight="1">
      <c r="A103" s="22"/>
      <c r="C103" s="24"/>
      <c r="D103" s="24"/>
      <c r="E103" s="24"/>
      <c r="F103" s="24"/>
      <c r="G103" s="24"/>
      <c r="H103" s="23"/>
      <c r="I103" s="23"/>
      <c r="J103" s="23"/>
      <c r="K103" s="23"/>
      <c r="L103" s="23"/>
      <c r="M103" s="23"/>
      <c r="N103" s="23"/>
      <c r="O103" s="572"/>
    </row>
    <row r="104" spans="1:15" ht="9" customHeight="1">
      <c r="A104" s="186"/>
      <c r="C104" s="24"/>
      <c r="D104" s="24"/>
      <c r="E104" s="24"/>
      <c r="F104" s="24"/>
      <c r="G104" s="24"/>
      <c r="H104" s="23"/>
      <c r="I104" s="23"/>
      <c r="J104" s="23"/>
      <c r="K104" s="23"/>
      <c r="L104" s="23"/>
      <c r="M104" s="23"/>
      <c r="N104" s="23"/>
      <c r="O104" s="572"/>
    </row>
    <row r="105" spans="1:15" ht="9" customHeight="1">
      <c r="A105" s="188"/>
      <c r="C105" s="24"/>
      <c r="D105" s="24"/>
      <c r="E105" s="24"/>
      <c r="F105" s="24"/>
      <c r="G105" s="24"/>
      <c r="H105" s="23"/>
      <c r="I105" s="23"/>
      <c r="J105" s="23"/>
      <c r="K105" s="23"/>
      <c r="L105" s="23"/>
      <c r="M105" s="23"/>
      <c r="N105" s="23"/>
      <c r="O105" s="572"/>
    </row>
    <row r="106" spans="1:15" ht="9" customHeight="1">
      <c r="A106" s="22"/>
      <c r="C106" s="24"/>
      <c r="D106" s="24"/>
      <c r="E106" s="24"/>
      <c r="F106" s="24"/>
      <c r="G106" s="24"/>
      <c r="H106" s="23"/>
      <c r="I106" s="23"/>
      <c r="J106" s="23"/>
      <c r="K106" s="23"/>
      <c r="L106" s="23"/>
      <c r="M106" s="23"/>
      <c r="N106" s="23"/>
      <c r="O106" s="572"/>
    </row>
    <row r="107" spans="1:15" ht="9" customHeight="1">
      <c r="A107" s="22"/>
      <c r="C107" s="24"/>
      <c r="D107" s="24"/>
      <c r="E107" s="24"/>
      <c r="F107" s="24"/>
      <c r="G107" s="24"/>
      <c r="H107" s="23"/>
      <c r="I107" s="23"/>
      <c r="J107" s="23"/>
      <c r="K107" s="23"/>
      <c r="L107" s="23"/>
      <c r="M107" s="23"/>
      <c r="N107" s="23"/>
      <c r="O107" s="572"/>
    </row>
    <row r="108" spans="1:15" ht="9" customHeight="1">
      <c r="A108" s="22"/>
      <c r="C108" s="48"/>
      <c r="D108" s="48"/>
      <c r="E108" s="48"/>
      <c r="F108" s="48"/>
      <c r="G108" s="48"/>
      <c r="O108" s="572"/>
    </row>
    <row r="109" spans="1:15" ht="9" customHeight="1">
      <c r="A109" s="22"/>
      <c r="C109" s="48"/>
      <c r="D109" s="48"/>
      <c r="E109" s="48"/>
      <c r="F109" s="48"/>
      <c r="G109" s="48"/>
      <c r="O109" s="572"/>
    </row>
    <row r="110" spans="1:15" ht="9" customHeight="1">
      <c r="A110" s="22"/>
      <c r="C110" s="48"/>
      <c r="D110" s="48"/>
      <c r="E110" s="48"/>
      <c r="F110" s="48"/>
      <c r="G110" s="48"/>
      <c r="O110" s="572"/>
    </row>
    <row r="111" spans="1:15" ht="9" customHeight="1">
      <c r="A111" s="22"/>
      <c r="C111" s="48"/>
      <c r="D111" s="48"/>
      <c r="E111" s="48"/>
      <c r="F111" s="48"/>
      <c r="G111" s="48"/>
      <c r="O111" s="572"/>
    </row>
    <row r="112" spans="1:15" ht="9" customHeight="1">
      <c r="A112" s="22"/>
      <c r="C112" s="48"/>
      <c r="D112" s="48"/>
      <c r="E112" s="48"/>
      <c r="F112" s="48"/>
      <c r="G112" s="48"/>
      <c r="O112" s="572"/>
    </row>
    <row r="113" spans="1:15" ht="9" customHeight="1">
      <c r="A113" s="22"/>
      <c r="C113" s="48"/>
      <c r="D113" s="48"/>
      <c r="E113" s="48"/>
      <c r="F113" s="48"/>
      <c r="G113" s="48"/>
      <c r="O113" s="572"/>
    </row>
    <row r="114" spans="1:15" ht="9" customHeight="1">
      <c r="A114" s="186"/>
      <c r="C114" s="48"/>
      <c r="D114" s="48"/>
      <c r="E114" s="48"/>
      <c r="F114" s="48"/>
      <c r="G114" s="48"/>
      <c r="O114" s="572"/>
    </row>
    <row r="115" spans="1:15" ht="9" customHeight="1">
      <c r="A115" s="188"/>
      <c r="C115" s="48"/>
      <c r="D115" s="48"/>
      <c r="E115" s="48"/>
      <c r="F115" s="48"/>
      <c r="G115" s="48"/>
      <c r="O115" s="572"/>
    </row>
    <row r="116" spans="1:15" ht="9" customHeight="1">
      <c r="A116" s="22"/>
      <c r="C116" s="48"/>
      <c r="D116" s="48"/>
      <c r="E116" s="48"/>
      <c r="F116" s="48"/>
      <c r="G116" s="48"/>
      <c r="O116" s="572"/>
    </row>
    <row r="117" spans="1:15" ht="9" customHeight="1">
      <c r="A117" s="22"/>
      <c r="C117" s="48"/>
      <c r="D117" s="48"/>
      <c r="E117" s="48"/>
      <c r="F117" s="48"/>
      <c r="G117" s="48"/>
      <c r="O117" s="572"/>
    </row>
    <row r="118" spans="1:15" ht="9" customHeight="1">
      <c r="A118" s="22"/>
      <c r="C118" s="48"/>
      <c r="D118" s="48"/>
      <c r="E118" s="48"/>
      <c r="F118" s="48"/>
      <c r="G118" s="48"/>
      <c r="O118" s="572"/>
    </row>
    <row r="119" spans="1:15" ht="9" customHeight="1">
      <c r="A119" s="22"/>
      <c r="C119" s="48"/>
      <c r="D119" s="48"/>
      <c r="E119" s="48"/>
      <c r="F119" s="48"/>
      <c r="G119" s="48"/>
      <c r="O119" s="572"/>
    </row>
    <row r="120" spans="1:15" ht="9" customHeight="1">
      <c r="A120" s="22"/>
      <c r="C120" s="48"/>
      <c r="D120" s="48"/>
      <c r="E120" s="48"/>
      <c r="F120" s="48"/>
      <c r="G120" s="48"/>
      <c r="O120" s="572"/>
    </row>
    <row r="121" spans="1:15" ht="9" customHeight="1">
      <c r="A121" s="22"/>
      <c r="C121" s="48"/>
      <c r="D121" s="48"/>
      <c r="E121" s="48"/>
      <c r="F121" s="48"/>
      <c r="G121" s="48"/>
      <c r="O121" s="572"/>
    </row>
    <row r="122" spans="1:15" ht="9" customHeight="1">
      <c r="A122" s="22"/>
      <c r="C122" s="48"/>
      <c r="D122" s="48"/>
      <c r="E122" s="48"/>
      <c r="F122" s="48"/>
      <c r="G122" s="48"/>
      <c r="O122" s="572"/>
    </row>
    <row r="123" spans="1:15" ht="9" customHeight="1">
      <c r="A123" s="22"/>
      <c r="C123" s="48"/>
      <c r="D123" s="48"/>
      <c r="E123" s="48"/>
      <c r="F123" s="48"/>
      <c r="G123" s="48"/>
      <c r="O123" s="572"/>
    </row>
    <row r="124" spans="1:15" ht="9" customHeight="1">
      <c r="A124" s="22"/>
      <c r="C124" s="48"/>
      <c r="D124" s="48"/>
      <c r="E124" s="48"/>
      <c r="F124" s="48"/>
      <c r="G124" s="48"/>
      <c r="O124" s="572"/>
    </row>
    <row r="125" spans="1:15" ht="9" customHeight="1">
      <c r="A125" s="188"/>
      <c r="C125" s="48"/>
      <c r="D125" s="48"/>
      <c r="E125" s="48"/>
      <c r="F125" s="48"/>
      <c r="G125" s="48"/>
      <c r="O125" s="572"/>
    </row>
    <row r="126" spans="1:15" ht="9" customHeight="1">
      <c r="A126" s="22"/>
      <c r="C126" s="48"/>
      <c r="D126" s="48"/>
      <c r="E126" s="48"/>
      <c r="F126" s="48"/>
      <c r="G126" s="48"/>
      <c r="O126" s="572"/>
    </row>
    <row r="127" spans="1:15" ht="9" customHeight="1">
      <c r="A127" s="22"/>
      <c r="C127" s="48"/>
      <c r="D127" s="48"/>
      <c r="E127" s="48"/>
      <c r="F127" s="48"/>
      <c r="G127" s="48"/>
      <c r="O127" s="572"/>
    </row>
    <row r="128" spans="1:15" ht="9" customHeight="1">
      <c r="A128" s="22"/>
      <c r="C128" s="48"/>
      <c r="D128" s="48"/>
      <c r="E128" s="48"/>
      <c r="F128" s="48"/>
      <c r="G128" s="48"/>
      <c r="O128" s="572"/>
    </row>
    <row r="129" spans="1:15">
      <c r="A129" s="189"/>
      <c r="C129" s="48"/>
      <c r="D129" s="48"/>
      <c r="E129" s="48"/>
      <c r="F129" s="48"/>
      <c r="G129" s="48"/>
      <c r="O129" s="572"/>
    </row>
    <row r="130" spans="1:15">
      <c r="A130" s="189"/>
      <c r="C130" s="48"/>
      <c r="D130" s="48"/>
      <c r="E130" s="48"/>
      <c r="F130" s="48"/>
      <c r="G130" s="48"/>
      <c r="O130" s="572"/>
    </row>
    <row r="131" spans="1:15">
      <c r="A131" s="189"/>
      <c r="C131" s="48"/>
      <c r="D131" s="48"/>
      <c r="E131" s="48"/>
      <c r="F131" s="48"/>
      <c r="G131" s="48"/>
      <c r="O131" s="572"/>
    </row>
    <row r="132" spans="1:15">
      <c r="A132" s="189"/>
      <c r="C132" s="48"/>
      <c r="D132" s="48"/>
      <c r="E132" s="48"/>
      <c r="F132" s="48"/>
      <c r="G132" s="48"/>
      <c r="O132" s="572"/>
    </row>
    <row r="133" spans="1:15">
      <c r="A133" s="189"/>
      <c r="C133" s="48"/>
      <c r="D133" s="48"/>
      <c r="E133" s="48"/>
      <c r="F133" s="48"/>
      <c r="G133" s="48"/>
      <c r="O133" s="572"/>
    </row>
    <row r="134" spans="1:15">
      <c r="A134" s="189"/>
      <c r="C134" s="48"/>
      <c r="D134" s="48"/>
      <c r="E134" s="48"/>
      <c r="F134" s="48"/>
      <c r="G134" s="48"/>
      <c r="O134" s="572"/>
    </row>
    <row r="135" spans="1:15">
      <c r="A135" s="189"/>
      <c r="C135" s="48"/>
      <c r="D135" s="48"/>
      <c r="E135" s="48"/>
      <c r="F135" s="48"/>
      <c r="G135" s="48"/>
      <c r="O135" s="572"/>
    </row>
    <row r="136" spans="1:15" ht="15.75">
      <c r="A136" s="190"/>
      <c r="C136" s="48"/>
      <c r="D136" s="48"/>
      <c r="E136" s="48"/>
      <c r="F136" s="48"/>
      <c r="G136" s="48"/>
      <c r="O136" s="572"/>
    </row>
    <row r="137" spans="1:15" ht="15.75">
      <c r="A137" s="190"/>
      <c r="C137" s="48"/>
      <c r="D137" s="48"/>
      <c r="E137" s="48"/>
      <c r="F137" s="48"/>
      <c r="G137" s="48"/>
      <c r="O137" s="572"/>
    </row>
    <row r="138" spans="1:15" ht="15.75">
      <c r="A138" s="190"/>
      <c r="C138" s="48"/>
      <c r="D138" s="48"/>
      <c r="E138" s="48"/>
      <c r="F138" s="48"/>
      <c r="G138" s="48"/>
      <c r="O138" s="572"/>
    </row>
    <row r="139" spans="1:15" ht="15.75">
      <c r="A139" s="190"/>
      <c r="C139" s="48"/>
      <c r="D139" s="48"/>
      <c r="E139" s="48"/>
      <c r="F139" s="48"/>
      <c r="G139" s="48"/>
      <c r="O139" s="572"/>
    </row>
    <row r="140" spans="1:15" ht="15.75">
      <c r="A140" s="190"/>
      <c r="C140" s="48"/>
      <c r="D140" s="48"/>
      <c r="E140" s="48"/>
      <c r="F140" s="48"/>
      <c r="G140" s="48"/>
      <c r="O140" s="572"/>
    </row>
    <row r="141" spans="1:15" ht="15.75">
      <c r="A141" s="190"/>
      <c r="C141" s="48"/>
      <c r="D141" s="48"/>
      <c r="E141" s="48"/>
      <c r="F141" s="48"/>
      <c r="G141" s="48"/>
      <c r="O141" s="572"/>
    </row>
    <row r="142" spans="1:15" ht="15.75">
      <c r="A142" s="190"/>
      <c r="C142" s="48"/>
      <c r="D142" s="48"/>
      <c r="E142" s="48"/>
      <c r="F142" s="48"/>
      <c r="G142" s="48"/>
      <c r="O142" s="572"/>
    </row>
    <row r="143" spans="1:15" ht="15.75">
      <c r="A143" s="190"/>
      <c r="C143" s="48"/>
      <c r="D143" s="48"/>
      <c r="E143" s="48"/>
      <c r="F143" s="48"/>
      <c r="G143" s="48"/>
      <c r="O143" s="572"/>
    </row>
    <row r="144" spans="1:15" ht="15.75">
      <c r="A144" s="190"/>
      <c r="C144" s="48"/>
      <c r="D144" s="48"/>
      <c r="E144" s="48"/>
      <c r="F144" s="48"/>
      <c r="G144" s="48"/>
      <c r="O144" s="572"/>
    </row>
    <row r="145" spans="1:15" ht="15.75">
      <c r="A145" s="190"/>
      <c r="C145" s="48"/>
      <c r="D145" s="48"/>
      <c r="E145" s="48"/>
      <c r="F145" s="48"/>
      <c r="G145" s="48"/>
      <c r="O145" s="572"/>
    </row>
    <row r="146" spans="1:15" ht="15.75">
      <c r="A146" s="190"/>
      <c r="C146" s="48"/>
      <c r="D146" s="48"/>
      <c r="E146" s="48"/>
      <c r="F146" s="48"/>
      <c r="G146" s="48"/>
      <c r="O146" s="572"/>
    </row>
    <row r="147" spans="1:15" ht="15.75">
      <c r="A147" s="190"/>
      <c r="C147" s="48"/>
      <c r="D147" s="48"/>
      <c r="E147" s="48"/>
      <c r="F147" s="48"/>
      <c r="G147" s="48"/>
      <c r="O147" s="572"/>
    </row>
    <row r="148" spans="1:15" ht="15.75">
      <c r="A148" s="190"/>
      <c r="C148" s="48"/>
      <c r="D148" s="48"/>
      <c r="E148" s="48"/>
      <c r="F148" s="48"/>
      <c r="G148" s="48"/>
      <c r="O148" s="572"/>
    </row>
    <row r="149" spans="1:15" ht="15.75">
      <c r="A149" s="190"/>
      <c r="C149" s="48"/>
      <c r="D149" s="48"/>
      <c r="E149" s="48"/>
      <c r="F149" s="48"/>
      <c r="G149" s="48"/>
      <c r="O149" s="572"/>
    </row>
    <row r="150" spans="1:15" ht="15.75">
      <c r="A150" s="190"/>
      <c r="C150" s="48"/>
      <c r="D150" s="48"/>
      <c r="E150" s="48"/>
      <c r="F150" s="48"/>
      <c r="G150" s="48"/>
      <c r="O150" s="572"/>
    </row>
    <row r="151" spans="1:15" ht="15.75">
      <c r="A151" s="190"/>
      <c r="C151" s="48"/>
      <c r="D151" s="48"/>
      <c r="E151" s="48"/>
      <c r="F151" s="48"/>
      <c r="G151" s="48"/>
      <c r="O151" s="572"/>
    </row>
    <row r="152" spans="1:15" ht="15.75">
      <c r="A152" s="190"/>
      <c r="C152" s="48"/>
      <c r="D152" s="48"/>
      <c r="E152" s="48"/>
      <c r="F152" s="48"/>
      <c r="G152" s="48"/>
      <c r="O152" s="572"/>
    </row>
    <row r="153" spans="1:15" ht="15.75">
      <c r="A153" s="190"/>
      <c r="C153" s="48"/>
      <c r="D153" s="48"/>
      <c r="E153" s="48"/>
      <c r="F153" s="48"/>
      <c r="G153" s="48"/>
      <c r="O153" s="572"/>
    </row>
    <row r="154" spans="1:15" ht="15.75">
      <c r="A154" s="190"/>
      <c r="C154" s="48"/>
      <c r="D154" s="48"/>
      <c r="E154" s="48"/>
      <c r="F154" s="48"/>
      <c r="G154" s="48"/>
      <c r="O154" s="572"/>
    </row>
    <row r="155" spans="1:15" ht="15.75">
      <c r="A155" s="190"/>
      <c r="C155" s="48"/>
      <c r="D155" s="48"/>
      <c r="E155" s="48"/>
      <c r="F155" s="48"/>
      <c r="G155" s="48"/>
      <c r="O155" s="572"/>
    </row>
    <row r="156" spans="1:15" ht="15.75">
      <c r="A156" s="190"/>
      <c r="C156" s="48"/>
      <c r="D156" s="48"/>
      <c r="E156" s="48"/>
      <c r="F156" s="48"/>
      <c r="G156" s="48"/>
      <c r="O156" s="572"/>
    </row>
    <row r="157" spans="1:15" ht="15.75">
      <c r="A157" s="190"/>
      <c r="C157" s="48"/>
      <c r="D157" s="48"/>
      <c r="E157" s="48"/>
      <c r="F157" s="48"/>
      <c r="G157" s="48"/>
      <c r="O157" s="572"/>
    </row>
    <row r="158" spans="1:15" ht="15.75">
      <c r="A158" s="190"/>
      <c r="C158" s="48"/>
      <c r="D158" s="48"/>
      <c r="E158" s="48"/>
      <c r="F158" s="48"/>
      <c r="G158" s="48"/>
      <c r="O158" s="572"/>
    </row>
    <row r="159" spans="1:15" ht="15.75">
      <c r="A159" s="190"/>
      <c r="C159" s="48"/>
      <c r="D159" s="48"/>
      <c r="E159" s="48"/>
      <c r="F159" s="48"/>
      <c r="G159" s="48"/>
      <c r="O159" s="572"/>
    </row>
    <row r="160" spans="1:15" ht="15.75">
      <c r="A160" s="190"/>
      <c r="C160" s="48"/>
      <c r="D160" s="48"/>
      <c r="E160" s="48"/>
      <c r="F160" s="48"/>
      <c r="G160" s="48"/>
      <c r="O160" s="572"/>
    </row>
    <row r="161" spans="1:15" ht="15.75">
      <c r="A161" s="190"/>
      <c r="C161" s="48"/>
      <c r="D161" s="48"/>
      <c r="E161" s="48"/>
      <c r="F161" s="48"/>
      <c r="G161" s="48"/>
      <c r="O161" s="572"/>
    </row>
    <row r="162" spans="1:15" ht="15.75">
      <c r="A162" s="190"/>
      <c r="C162" s="48"/>
      <c r="D162" s="48"/>
      <c r="E162" s="48"/>
      <c r="F162" s="48"/>
      <c r="G162" s="48"/>
      <c r="O162" s="572"/>
    </row>
    <row r="163" spans="1:15" ht="15.75">
      <c r="A163" s="190"/>
      <c r="C163" s="48"/>
      <c r="D163" s="48"/>
      <c r="E163" s="48"/>
      <c r="F163" s="48"/>
      <c r="G163" s="48"/>
      <c r="O163" s="572"/>
    </row>
    <row r="164" spans="1:15" ht="15.75">
      <c r="A164" s="190"/>
      <c r="C164" s="48"/>
      <c r="D164" s="48"/>
      <c r="E164" s="48"/>
      <c r="F164" s="48"/>
      <c r="G164" s="48"/>
      <c r="O164" s="572"/>
    </row>
    <row r="165" spans="1:15" ht="15.75">
      <c r="A165" s="190"/>
      <c r="C165" s="48"/>
      <c r="D165" s="48"/>
      <c r="E165" s="48"/>
      <c r="F165" s="48"/>
      <c r="G165" s="48"/>
      <c r="O165" s="572"/>
    </row>
    <row r="166" spans="1:15" ht="15.75">
      <c r="A166" s="190"/>
      <c r="C166" s="48"/>
      <c r="D166" s="48"/>
      <c r="E166" s="48"/>
      <c r="F166" s="48"/>
      <c r="G166" s="48"/>
      <c r="O166" s="572"/>
    </row>
    <row r="167" spans="1:15" ht="15.75">
      <c r="A167" s="190"/>
      <c r="C167" s="48"/>
      <c r="D167" s="48"/>
      <c r="E167" s="48"/>
      <c r="F167" s="48"/>
      <c r="G167" s="48"/>
      <c r="O167" s="572"/>
    </row>
    <row r="168" spans="1:15" ht="15.75">
      <c r="A168" s="190"/>
      <c r="C168" s="48"/>
      <c r="D168" s="48"/>
      <c r="E168" s="48"/>
      <c r="F168" s="48"/>
      <c r="G168" s="48"/>
      <c r="O168" s="572"/>
    </row>
    <row r="169" spans="1:15" ht="15.75">
      <c r="A169" s="190"/>
      <c r="C169" s="48"/>
      <c r="D169" s="48"/>
      <c r="E169" s="48"/>
      <c r="F169" s="48"/>
      <c r="G169" s="48"/>
      <c r="O169" s="572"/>
    </row>
    <row r="170" spans="1:15" ht="15.75">
      <c r="A170" s="190"/>
      <c r="C170" s="48"/>
      <c r="D170" s="48"/>
      <c r="E170" s="48"/>
      <c r="F170" s="48"/>
      <c r="G170" s="48"/>
      <c r="O170" s="572"/>
    </row>
    <row r="171" spans="1:15" ht="15.75">
      <c r="A171" s="190"/>
      <c r="C171" s="48"/>
      <c r="D171" s="48"/>
      <c r="E171" s="48"/>
      <c r="F171" s="48"/>
      <c r="G171" s="48"/>
      <c r="O171" s="572"/>
    </row>
    <row r="172" spans="1:15" ht="15.75">
      <c r="A172" s="190"/>
      <c r="C172" s="48"/>
      <c r="D172" s="48"/>
      <c r="E172" s="48"/>
      <c r="F172" s="48"/>
      <c r="G172" s="48"/>
      <c r="O172" s="572"/>
    </row>
    <row r="173" spans="1:15" ht="15.75">
      <c r="A173" s="190"/>
      <c r="C173" s="48"/>
      <c r="D173" s="48"/>
      <c r="E173" s="48"/>
      <c r="F173" s="48"/>
      <c r="G173" s="48"/>
      <c r="O173" s="572"/>
    </row>
    <row r="174" spans="1:15" ht="15.75">
      <c r="A174" s="190"/>
      <c r="C174" s="48"/>
      <c r="D174" s="48"/>
      <c r="E174" s="48"/>
      <c r="F174" s="48"/>
      <c r="G174" s="48"/>
      <c r="O174" s="572"/>
    </row>
    <row r="175" spans="1:15" ht="15.75">
      <c r="A175" s="190"/>
      <c r="C175" s="48"/>
      <c r="D175" s="48"/>
      <c r="E175" s="48"/>
      <c r="F175" s="48"/>
      <c r="G175" s="48"/>
      <c r="O175" s="572"/>
    </row>
    <row r="176" spans="1:15" ht="15.75">
      <c r="A176" s="190"/>
      <c r="C176" s="48"/>
      <c r="D176" s="48"/>
      <c r="E176" s="48"/>
      <c r="F176" s="48"/>
      <c r="G176" s="48"/>
      <c r="O176" s="572"/>
    </row>
    <row r="177" spans="1:15" ht="15.75">
      <c r="A177" s="190"/>
      <c r="C177" s="48"/>
      <c r="D177" s="48"/>
      <c r="E177" s="48"/>
      <c r="F177" s="48"/>
      <c r="G177" s="48"/>
      <c r="O177" s="572"/>
    </row>
    <row r="178" spans="1:15" ht="15.75">
      <c r="A178" s="190"/>
      <c r="C178" s="48"/>
      <c r="D178" s="48"/>
      <c r="E178" s="48"/>
      <c r="F178" s="48"/>
      <c r="G178" s="48"/>
      <c r="O178" s="572"/>
    </row>
    <row r="179" spans="1:15" ht="15.75">
      <c r="A179" s="190"/>
      <c r="C179" s="48"/>
      <c r="D179" s="48"/>
      <c r="E179" s="48"/>
      <c r="F179" s="48"/>
      <c r="G179" s="48"/>
      <c r="O179" s="572"/>
    </row>
    <row r="180" spans="1:15" ht="15.75">
      <c r="A180" s="190"/>
      <c r="C180" s="48"/>
      <c r="D180" s="48"/>
      <c r="E180" s="48"/>
      <c r="F180" s="48"/>
      <c r="G180" s="48"/>
      <c r="O180" s="572"/>
    </row>
    <row r="181" spans="1:15" ht="15.75">
      <c r="A181" s="190"/>
      <c r="C181" s="48"/>
      <c r="D181" s="48"/>
      <c r="E181" s="48"/>
      <c r="F181" s="48"/>
      <c r="G181" s="48"/>
      <c r="O181" s="572"/>
    </row>
    <row r="182" spans="1:15" ht="15.75">
      <c r="A182" s="190"/>
      <c r="C182" s="48"/>
      <c r="D182" s="48"/>
      <c r="E182" s="48"/>
      <c r="F182" s="48"/>
      <c r="G182" s="48"/>
      <c r="O182" s="572"/>
    </row>
    <row r="183" spans="1:15" ht="15.75">
      <c r="A183" s="190"/>
      <c r="C183" s="48"/>
      <c r="D183" s="48"/>
      <c r="E183" s="48"/>
      <c r="F183" s="48"/>
      <c r="G183" s="48"/>
      <c r="O183" s="572"/>
    </row>
    <row r="184" spans="1:15" ht="15.75">
      <c r="A184" s="190"/>
      <c r="C184" s="48"/>
      <c r="D184" s="48"/>
      <c r="E184" s="48"/>
      <c r="F184" s="48"/>
      <c r="G184" s="48"/>
      <c r="O184" s="572"/>
    </row>
    <row r="185" spans="1:15" ht="15.75">
      <c r="A185" s="190"/>
      <c r="C185" s="48"/>
      <c r="D185" s="48"/>
      <c r="E185" s="48"/>
      <c r="F185" s="48"/>
      <c r="G185" s="48"/>
      <c r="O185" s="572"/>
    </row>
    <row r="186" spans="1:15" ht="15.75">
      <c r="A186" s="190"/>
      <c r="C186" s="48"/>
      <c r="D186" s="48"/>
      <c r="E186" s="48"/>
      <c r="F186" s="48"/>
      <c r="G186" s="48"/>
      <c r="O186" s="572"/>
    </row>
    <row r="187" spans="1:15" ht="15.75">
      <c r="A187" s="190"/>
      <c r="C187" s="48"/>
      <c r="D187" s="48"/>
      <c r="E187" s="48"/>
      <c r="F187" s="48"/>
      <c r="G187" s="48"/>
      <c r="O187" s="572"/>
    </row>
    <row r="188" spans="1:15" ht="15.75">
      <c r="A188" s="190"/>
      <c r="C188" s="48"/>
      <c r="D188" s="48"/>
      <c r="E188" s="48"/>
      <c r="F188" s="48"/>
      <c r="G188" s="48"/>
      <c r="O188" s="572"/>
    </row>
    <row r="189" spans="1:15" ht="15.75">
      <c r="A189" s="190"/>
      <c r="C189" s="48"/>
      <c r="D189" s="48"/>
      <c r="E189" s="48"/>
      <c r="F189" s="48"/>
      <c r="G189" s="48"/>
      <c r="O189" s="572"/>
    </row>
    <row r="190" spans="1:15" ht="15.75">
      <c r="A190" s="190"/>
      <c r="C190" s="48"/>
      <c r="D190" s="48"/>
      <c r="E190" s="48"/>
      <c r="F190" s="48"/>
      <c r="G190" s="48"/>
      <c r="O190" s="572"/>
    </row>
    <row r="191" spans="1:15" ht="15.75">
      <c r="A191" s="190"/>
      <c r="C191" s="48"/>
      <c r="D191" s="48"/>
      <c r="E191" s="48"/>
      <c r="F191" s="48"/>
      <c r="G191" s="48"/>
      <c r="O191" s="572"/>
    </row>
    <row r="192" spans="1:15" ht="15.75">
      <c r="A192" s="190"/>
      <c r="C192" s="48"/>
      <c r="D192" s="48"/>
      <c r="E192" s="48"/>
      <c r="F192" s="48"/>
      <c r="G192" s="48"/>
      <c r="O192" s="572"/>
    </row>
    <row r="193" spans="1:15" ht="15.75">
      <c r="A193" s="190"/>
      <c r="C193" s="48"/>
      <c r="D193" s="48"/>
      <c r="E193" s="48"/>
      <c r="F193" s="48"/>
      <c r="G193" s="48"/>
      <c r="O193" s="572"/>
    </row>
    <row r="194" spans="1:15" ht="15.75">
      <c r="A194" s="190"/>
      <c r="C194" s="48"/>
      <c r="D194" s="48"/>
      <c r="E194" s="48"/>
      <c r="F194" s="48"/>
      <c r="G194" s="48"/>
      <c r="O194" s="572"/>
    </row>
    <row r="195" spans="1:15" ht="15.75">
      <c r="A195" s="190"/>
      <c r="C195" s="48"/>
      <c r="D195" s="48"/>
      <c r="E195" s="48"/>
      <c r="F195" s="48"/>
      <c r="G195" s="48"/>
      <c r="O195" s="572"/>
    </row>
    <row r="196" spans="1:15" ht="15.75">
      <c r="A196" s="190"/>
      <c r="C196" s="48"/>
      <c r="D196" s="48"/>
      <c r="E196" s="48"/>
      <c r="F196" s="48"/>
      <c r="G196" s="48"/>
      <c r="O196" s="572"/>
    </row>
    <row r="197" spans="1:15" ht="15.75">
      <c r="A197" s="190"/>
      <c r="C197" s="48"/>
      <c r="D197" s="48"/>
      <c r="E197" s="48"/>
      <c r="F197" s="48"/>
      <c r="G197" s="48"/>
      <c r="O197" s="572"/>
    </row>
    <row r="198" spans="1:15" ht="15.75">
      <c r="A198" s="190"/>
      <c r="C198" s="48"/>
      <c r="D198" s="48"/>
      <c r="E198" s="48"/>
      <c r="F198" s="48"/>
      <c r="G198" s="48"/>
      <c r="O198" s="572"/>
    </row>
    <row r="199" spans="1:15" ht="15.75">
      <c r="A199" s="190"/>
      <c r="C199" s="48"/>
      <c r="D199" s="48"/>
      <c r="E199" s="48"/>
      <c r="F199" s="48"/>
      <c r="G199" s="48"/>
      <c r="O199" s="572"/>
    </row>
    <row r="200" spans="1:15" ht="15.75">
      <c r="A200" s="190"/>
      <c r="C200" s="48"/>
      <c r="D200" s="48"/>
      <c r="E200" s="48"/>
      <c r="F200" s="48"/>
      <c r="G200" s="48"/>
      <c r="O200" s="572"/>
    </row>
    <row r="201" spans="1:15" ht="15.75">
      <c r="A201" s="190"/>
      <c r="C201" s="48"/>
      <c r="D201" s="48"/>
      <c r="E201" s="48"/>
      <c r="F201" s="48"/>
      <c r="G201" s="48"/>
      <c r="O201" s="572"/>
    </row>
    <row r="202" spans="1:15" ht="15.75">
      <c r="A202" s="190"/>
      <c r="C202" s="48"/>
      <c r="D202" s="48"/>
      <c r="E202" s="48"/>
      <c r="F202" s="48"/>
      <c r="G202" s="48"/>
      <c r="O202" s="572"/>
    </row>
    <row r="203" spans="1:15" ht="15.75">
      <c r="A203" s="190"/>
      <c r="C203" s="48"/>
      <c r="D203" s="48"/>
      <c r="E203" s="48"/>
      <c r="F203" s="48"/>
      <c r="G203" s="48"/>
      <c r="O203" s="572"/>
    </row>
    <row r="204" spans="1:15" ht="15.75">
      <c r="A204" s="190"/>
      <c r="C204" s="48"/>
      <c r="D204" s="48"/>
      <c r="E204" s="48"/>
      <c r="F204" s="48"/>
      <c r="G204" s="48"/>
      <c r="O204" s="572"/>
    </row>
    <row r="205" spans="1:15" ht="15.75">
      <c r="A205" s="190"/>
      <c r="C205" s="48"/>
      <c r="D205" s="48"/>
      <c r="E205" s="48"/>
      <c r="F205" s="48"/>
      <c r="G205" s="48"/>
      <c r="O205" s="572"/>
    </row>
    <row r="206" spans="1:15" ht="15.75">
      <c r="A206" s="190"/>
      <c r="C206" s="48"/>
      <c r="D206" s="48"/>
      <c r="E206" s="48"/>
      <c r="F206" s="48"/>
      <c r="G206" s="48"/>
      <c r="O206" s="572"/>
    </row>
    <row r="207" spans="1:15" ht="15.75">
      <c r="A207" s="190"/>
      <c r="C207" s="48"/>
      <c r="D207" s="48"/>
      <c r="E207" s="48"/>
      <c r="F207" s="48"/>
      <c r="G207" s="48"/>
      <c r="O207" s="572"/>
    </row>
    <row r="208" spans="1:15" ht="15.75">
      <c r="A208" s="190"/>
      <c r="C208" s="48"/>
      <c r="D208" s="48"/>
      <c r="E208" s="48"/>
      <c r="F208" s="48"/>
      <c r="G208" s="48"/>
      <c r="O208" s="572"/>
    </row>
    <row r="209" spans="1:15" ht="15.75">
      <c r="A209" s="190"/>
      <c r="C209" s="48"/>
      <c r="D209" s="48"/>
      <c r="E209" s="48"/>
      <c r="F209" s="48"/>
      <c r="G209" s="48"/>
      <c r="O209" s="572"/>
    </row>
    <row r="210" spans="1:15" ht="15.75">
      <c r="A210" s="190"/>
      <c r="C210" s="48"/>
      <c r="D210" s="48"/>
      <c r="E210" s="48"/>
      <c r="F210" s="48"/>
      <c r="G210" s="48"/>
      <c r="O210" s="572"/>
    </row>
    <row r="211" spans="1:15" ht="15.75">
      <c r="A211" s="190"/>
      <c r="C211" s="48"/>
      <c r="D211" s="48"/>
      <c r="E211" s="48"/>
      <c r="F211" s="48"/>
      <c r="G211" s="48"/>
      <c r="O211" s="572"/>
    </row>
    <row r="212" spans="1:15" ht="15.75">
      <c r="A212" s="190"/>
      <c r="C212" s="48"/>
      <c r="D212" s="48"/>
      <c r="E212" s="48"/>
      <c r="F212" s="48"/>
      <c r="G212" s="48"/>
      <c r="O212" s="572"/>
    </row>
    <row r="213" spans="1:15" ht="15.75">
      <c r="A213" s="190"/>
      <c r="C213" s="48"/>
      <c r="D213" s="48"/>
      <c r="E213" s="48"/>
      <c r="F213" s="48"/>
      <c r="G213" s="48"/>
      <c r="O213" s="572"/>
    </row>
    <row r="214" spans="1:15" ht="15.75">
      <c r="A214" s="190"/>
      <c r="C214" s="48"/>
      <c r="D214" s="48"/>
      <c r="E214" s="48"/>
      <c r="F214" s="48"/>
      <c r="G214" s="48"/>
      <c r="O214" s="572"/>
    </row>
    <row r="215" spans="1:15" ht="15.75">
      <c r="A215" s="190"/>
      <c r="C215" s="48"/>
      <c r="D215" s="48"/>
      <c r="E215" s="48"/>
      <c r="F215" s="48"/>
      <c r="G215" s="48"/>
      <c r="O215" s="572"/>
    </row>
    <row r="216" spans="1:15" ht="15.75">
      <c r="A216" s="190"/>
      <c r="C216" s="48"/>
      <c r="D216" s="48"/>
      <c r="E216" s="48"/>
      <c r="F216" s="48"/>
      <c r="G216" s="48"/>
      <c r="O216" s="572"/>
    </row>
    <row r="217" spans="1:15" ht="15.75">
      <c r="A217" s="190"/>
      <c r="C217" s="48"/>
      <c r="D217" s="48"/>
      <c r="E217" s="48"/>
      <c r="F217" s="48"/>
      <c r="G217" s="48"/>
      <c r="O217" s="572"/>
    </row>
    <row r="218" spans="1:15" ht="15.75">
      <c r="A218" s="190"/>
      <c r="C218" s="48"/>
      <c r="D218" s="48"/>
      <c r="E218" s="48"/>
      <c r="F218" s="48"/>
      <c r="G218" s="48"/>
      <c r="O218" s="572"/>
    </row>
    <row r="219" spans="1:15" ht="15.75">
      <c r="A219" s="190"/>
      <c r="C219" s="48"/>
      <c r="D219" s="48"/>
      <c r="E219" s="48"/>
      <c r="F219" s="48"/>
      <c r="G219" s="48"/>
    </row>
    <row r="220" spans="1:15" ht="15.75">
      <c r="A220" s="190"/>
      <c r="C220" s="48"/>
      <c r="D220" s="48"/>
      <c r="E220" s="48"/>
      <c r="F220" s="48"/>
      <c r="G220" s="48"/>
    </row>
    <row r="221" spans="1:15" ht="15.75">
      <c r="A221" s="190"/>
      <c r="C221" s="48"/>
      <c r="D221" s="48"/>
      <c r="E221" s="48"/>
      <c r="F221" s="48"/>
      <c r="G221" s="48"/>
    </row>
    <row r="222" spans="1:15" ht="15.75">
      <c r="A222" s="190"/>
      <c r="C222" s="48"/>
      <c r="D222" s="48"/>
      <c r="E222" s="48"/>
      <c r="F222" s="48"/>
      <c r="G222" s="48"/>
    </row>
    <row r="223" spans="1:15" ht="15.75">
      <c r="A223" s="190"/>
      <c r="C223" s="48"/>
      <c r="D223" s="48"/>
      <c r="E223" s="48"/>
      <c r="F223" s="48"/>
      <c r="G223" s="48"/>
    </row>
    <row r="224" spans="1:15" ht="15.75">
      <c r="A224" s="190"/>
      <c r="C224" s="48"/>
      <c r="D224" s="48"/>
      <c r="E224" s="48"/>
      <c r="F224" s="48"/>
      <c r="G224" s="48"/>
    </row>
    <row r="225" spans="1:7" ht="15.75">
      <c r="A225" s="190"/>
      <c r="C225" s="48"/>
      <c r="D225" s="48"/>
      <c r="E225" s="48"/>
      <c r="F225" s="48"/>
      <c r="G225" s="48"/>
    </row>
    <row r="226" spans="1:7" ht="15.75">
      <c r="A226" s="190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  <c r="C282" s="48"/>
      <c r="D282" s="48"/>
      <c r="E282" s="48"/>
      <c r="F282" s="48"/>
      <c r="G282" s="48"/>
    </row>
    <row r="283" spans="1:7" ht="15.75">
      <c r="A283" s="25"/>
      <c r="C283" s="48"/>
      <c r="D283" s="48"/>
      <c r="E283" s="48"/>
      <c r="F283" s="48"/>
      <c r="G283" s="48"/>
    </row>
    <row r="284" spans="1:7" ht="15.75">
      <c r="A284" s="25"/>
      <c r="C284" s="48"/>
      <c r="D284" s="48"/>
      <c r="E284" s="48"/>
      <c r="F284" s="48"/>
      <c r="G284" s="48"/>
    </row>
    <row r="285" spans="1:7" ht="15.75">
      <c r="A285" s="25"/>
      <c r="C285" s="48"/>
      <c r="D285" s="48"/>
      <c r="E285" s="48"/>
      <c r="F285" s="48"/>
      <c r="G285" s="48"/>
    </row>
    <row r="286" spans="1:7" ht="15.75">
      <c r="A286" s="25"/>
      <c r="C286" s="48"/>
      <c r="D286" s="48"/>
      <c r="E286" s="48"/>
      <c r="F286" s="48"/>
      <c r="G286" s="48"/>
    </row>
    <row r="287" spans="1:7" ht="15.75">
      <c r="A287" s="25"/>
      <c r="C287" s="48"/>
      <c r="D287" s="48"/>
      <c r="E287" s="48"/>
      <c r="F287" s="48"/>
      <c r="G287" s="48"/>
    </row>
    <row r="288" spans="1:7" ht="15.75">
      <c r="A288" s="25"/>
      <c r="C288" s="48"/>
      <c r="D288" s="48"/>
      <c r="E288" s="48"/>
      <c r="F288" s="48"/>
      <c r="G288" s="48"/>
    </row>
    <row r="289" spans="1:7" ht="15.75">
      <c r="A289" s="25"/>
      <c r="C289" s="48"/>
      <c r="D289" s="48"/>
      <c r="E289" s="48"/>
      <c r="F289" s="48"/>
      <c r="G289" s="48"/>
    </row>
    <row r="290" spans="1:7" ht="15.75">
      <c r="A290" s="25"/>
      <c r="C290" s="48"/>
      <c r="D290" s="48"/>
      <c r="E290" s="48"/>
      <c r="F290" s="48"/>
      <c r="G290" s="48"/>
    </row>
    <row r="291" spans="1:7" ht="15.75">
      <c r="A291" s="25"/>
      <c r="C291" s="48"/>
      <c r="D291" s="48"/>
      <c r="E291" s="48"/>
      <c r="F291" s="48"/>
      <c r="G291" s="48"/>
    </row>
    <row r="292" spans="1:7" ht="15.75">
      <c r="A292" s="25"/>
      <c r="C292" s="48"/>
      <c r="D292" s="48"/>
      <c r="E292" s="48"/>
      <c r="F292" s="48"/>
      <c r="G292" s="48"/>
    </row>
    <row r="293" spans="1:7" ht="15.75">
      <c r="A293" s="25"/>
      <c r="C293" s="48"/>
      <c r="D293" s="48"/>
      <c r="E293" s="48"/>
      <c r="F293" s="48"/>
      <c r="G293" s="48"/>
    </row>
    <row r="294" spans="1:7" ht="15.75">
      <c r="A294" s="25"/>
      <c r="C294" s="48"/>
      <c r="D294" s="48"/>
      <c r="E294" s="48"/>
      <c r="F294" s="48"/>
      <c r="G294" s="48"/>
    </row>
    <row r="295" spans="1:7" ht="15.75">
      <c r="A295" s="25"/>
      <c r="C295" s="48"/>
      <c r="D295" s="48"/>
      <c r="E295" s="48"/>
      <c r="F295" s="48"/>
      <c r="G295" s="48"/>
    </row>
    <row r="296" spans="1:7" ht="15.75">
      <c r="A296" s="25"/>
      <c r="C296" s="48"/>
      <c r="D296" s="48"/>
      <c r="E296" s="48"/>
      <c r="F296" s="48"/>
      <c r="G296" s="48"/>
    </row>
    <row r="297" spans="1:7" ht="15.75">
      <c r="A297" s="25"/>
      <c r="C297" s="48"/>
      <c r="D297" s="48"/>
      <c r="E297" s="48"/>
      <c r="F297" s="48"/>
      <c r="G297" s="48"/>
    </row>
    <row r="298" spans="1:7" ht="15.75">
      <c r="A298" s="25"/>
      <c r="C298" s="48"/>
      <c r="D298" s="48"/>
      <c r="E298" s="48"/>
      <c r="F298" s="48"/>
      <c r="G298" s="48"/>
    </row>
    <row r="299" spans="1:7" ht="15.75">
      <c r="A299" s="25"/>
    </row>
    <row r="300" spans="1:7" ht="15.75">
      <c r="A300" s="25"/>
    </row>
    <row r="301" spans="1:7" ht="15.75">
      <c r="A301" s="25"/>
    </row>
    <row r="302" spans="1:7" ht="15.75">
      <c r="A302" s="25"/>
    </row>
    <row r="303" spans="1:7" ht="15.75">
      <c r="A303" s="25"/>
    </row>
    <row r="304" spans="1:7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  <row r="675" spans="1:1" ht="15.75">
      <c r="A675" s="25"/>
    </row>
    <row r="676" spans="1:1" ht="15.75">
      <c r="A676" s="25"/>
    </row>
    <row r="677" spans="1:1" ht="15.75">
      <c r="A677" s="25"/>
    </row>
    <row r="678" spans="1:1" ht="15.75">
      <c r="A678" s="25"/>
    </row>
    <row r="679" spans="1:1" ht="15.75">
      <c r="A679" s="25"/>
    </row>
    <row r="680" spans="1:1" ht="15.75">
      <c r="A680" s="25"/>
    </row>
    <row r="681" spans="1:1" ht="15.75">
      <c r="A681" s="25"/>
    </row>
    <row r="682" spans="1:1" ht="15.75">
      <c r="A682" s="25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82"/>
  <sheetViews>
    <sheetView topLeftCell="A2" zoomScale="70" zoomScaleNormal="70" workbookViewId="0">
      <selection activeCell="O14" sqref="O14"/>
    </sheetView>
  </sheetViews>
  <sheetFormatPr defaultRowHeight="15"/>
  <cols>
    <col min="1" max="1" width="51.140625" style="26" customWidth="1"/>
    <col min="2" max="14" width="10.7109375" style="572" customWidth="1"/>
    <col min="15" max="15" width="12" style="572" customWidth="1"/>
    <col min="16" max="16" width="6.140625" style="572" customWidth="1"/>
    <col min="17" max="17" width="2.5703125" style="191" customWidth="1"/>
    <col min="18" max="256" width="9.140625" style="572"/>
    <col min="257" max="257" width="51.140625" style="572" customWidth="1"/>
    <col min="258" max="270" width="10.7109375" style="572" customWidth="1"/>
    <col min="271" max="271" width="12" style="572" customWidth="1"/>
    <col min="272" max="272" width="6.140625" style="572" customWidth="1"/>
    <col min="273" max="273" width="2.5703125" style="572" customWidth="1"/>
    <col min="274" max="512" width="9.140625" style="572"/>
    <col min="513" max="513" width="51.140625" style="572" customWidth="1"/>
    <col min="514" max="526" width="10.7109375" style="572" customWidth="1"/>
    <col min="527" max="527" width="12" style="572" customWidth="1"/>
    <col min="528" max="528" width="6.140625" style="572" customWidth="1"/>
    <col min="529" max="529" width="2.5703125" style="572" customWidth="1"/>
    <col min="530" max="768" width="9.140625" style="572"/>
    <col min="769" max="769" width="51.140625" style="572" customWidth="1"/>
    <col min="770" max="782" width="10.7109375" style="572" customWidth="1"/>
    <col min="783" max="783" width="12" style="572" customWidth="1"/>
    <col min="784" max="784" width="6.140625" style="572" customWidth="1"/>
    <col min="785" max="785" width="2.5703125" style="572" customWidth="1"/>
    <col min="786" max="1024" width="9.140625" style="572"/>
    <col min="1025" max="1025" width="51.140625" style="572" customWidth="1"/>
    <col min="1026" max="1038" width="10.7109375" style="572" customWidth="1"/>
    <col min="1039" max="1039" width="12" style="572" customWidth="1"/>
    <col min="1040" max="1040" width="6.140625" style="572" customWidth="1"/>
    <col min="1041" max="1041" width="2.5703125" style="572" customWidth="1"/>
    <col min="1042" max="1280" width="9.140625" style="572"/>
    <col min="1281" max="1281" width="51.140625" style="572" customWidth="1"/>
    <col min="1282" max="1294" width="10.7109375" style="572" customWidth="1"/>
    <col min="1295" max="1295" width="12" style="572" customWidth="1"/>
    <col min="1296" max="1296" width="6.140625" style="572" customWidth="1"/>
    <col min="1297" max="1297" width="2.5703125" style="572" customWidth="1"/>
    <col min="1298" max="1536" width="9.140625" style="572"/>
    <col min="1537" max="1537" width="51.140625" style="572" customWidth="1"/>
    <col min="1538" max="1550" width="10.7109375" style="572" customWidth="1"/>
    <col min="1551" max="1551" width="12" style="572" customWidth="1"/>
    <col min="1552" max="1552" width="6.140625" style="572" customWidth="1"/>
    <col min="1553" max="1553" width="2.5703125" style="572" customWidth="1"/>
    <col min="1554" max="1792" width="9.140625" style="572"/>
    <col min="1793" max="1793" width="51.140625" style="572" customWidth="1"/>
    <col min="1794" max="1806" width="10.7109375" style="572" customWidth="1"/>
    <col min="1807" max="1807" width="12" style="572" customWidth="1"/>
    <col min="1808" max="1808" width="6.140625" style="572" customWidth="1"/>
    <col min="1809" max="1809" width="2.5703125" style="572" customWidth="1"/>
    <col min="1810" max="2048" width="9.140625" style="572"/>
    <col min="2049" max="2049" width="51.140625" style="572" customWidth="1"/>
    <col min="2050" max="2062" width="10.7109375" style="572" customWidth="1"/>
    <col min="2063" max="2063" width="12" style="572" customWidth="1"/>
    <col min="2064" max="2064" width="6.140625" style="572" customWidth="1"/>
    <col min="2065" max="2065" width="2.5703125" style="572" customWidth="1"/>
    <col min="2066" max="2304" width="9.140625" style="572"/>
    <col min="2305" max="2305" width="51.140625" style="572" customWidth="1"/>
    <col min="2306" max="2318" width="10.7109375" style="572" customWidth="1"/>
    <col min="2319" max="2319" width="12" style="572" customWidth="1"/>
    <col min="2320" max="2320" width="6.140625" style="572" customWidth="1"/>
    <col min="2321" max="2321" width="2.5703125" style="572" customWidth="1"/>
    <col min="2322" max="2560" width="9.140625" style="572"/>
    <col min="2561" max="2561" width="51.140625" style="572" customWidth="1"/>
    <col min="2562" max="2574" width="10.7109375" style="572" customWidth="1"/>
    <col min="2575" max="2575" width="12" style="572" customWidth="1"/>
    <col min="2576" max="2576" width="6.140625" style="572" customWidth="1"/>
    <col min="2577" max="2577" width="2.5703125" style="572" customWidth="1"/>
    <col min="2578" max="2816" width="9.140625" style="572"/>
    <col min="2817" max="2817" width="51.140625" style="572" customWidth="1"/>
    <col min="2818" max="2830" width="10.7109375" style="572" customWidth="1"/>
    <col min="2831" max="2831" width="12" style="572" customWidth="1"/>
    <col min="2832" max="2832" width="6.140625" style="572" customWidth="1"/>
    <col min="2833" max="2833" width="2.5703125" style="572" customWidth="1"/>
    <col min="2834" max="3072" width="9.140625" style="572"/>
    <col min="3073" max="3073" width="51.140625" style="572" customWidth="1"/>
    <col min="3074" max="3086" width="10.7109375" style="572" customWidth="1"/>
    <col min="3087" max="3087" width="12" style="572" customWidth="1"/>
    <col min="3088" max="3088" width="6.140625" style="572" customWidth="1"/>
    <col min="3089" max="3089" width="2.5703125" style="572" customWidth="1"/>
    <col min="3090" max="3328" width="9.140625" style="572"/>
    <col min="3329" max="3329" width="51.140625" style="572" customWidth="1"/>
    <col min="3330" max="3342" width="10.7109375" style="572" customWidth="1"/>
    <col min="3343" max="3343" width="12" style="572" customWidth="1"/>
    <col min="3344" max="3344" width="6.140625" style="572" customWidth="1"/>
    <col min="3345" max="3345" width="2.5703125" style="572" customWidth="1"/>
    <col min="3346" max="3584" width="9.140625" style="572"/>
    <col min="3585" max="3585" width="51.140625" style="572" customWidth="1"/>
    <col min="3586" max="3598" width="10.7109375" style="572" customWidth="1"/>
    <col min="3599" max="3599" width="12" style="572" customWidth="1"/>
    <col min="3600" max="3600" width="6.140625" style="572" customWidth="1"/>
    <col min="3601" max="3601" width="2.5703125" style="572" customWidth="1"/>
    <col min="3602" max="3840" width="9.140625" style="572"/>
    <col min="3841" max="3841" width="51.140625" style="572" customWidth="1"/>
    <col min="3842" max="3854" width="10.7109375" style="572" customWidth="1"/>
    <col min="3855" max="3855" width="12" style="572" customWidth="1"/>
    <col min="3856" max="3856" width="6.140625" style="572" customWidth="1"/>
    <col min="3857" max="3857" width="2.5703125" style="572" customWidth="1"/>
    <col min="3858" max="4096" width="9.140625" style="572"/>
    <col min="4097" max="4097" width="51.140625" style="572" customWidth="1"/>
    <col min="4098" max="4110" width="10.7109375" style="572" customWidth="1"/>
    <col min="4111" max="4111" width="12" style="572" customWidth="1"/>
    <col min="4112" max="4112" width="6.140625" style="572" customWidth="1"/>
    <col min="4113" max="4113" width="2.5703125" style="572" customWidth="1"/>
    <col min="4114" max="4352" width="9.140625" style="572"/>
    <col min="4353" max="4353" width="51.140625" style="572" customWidth="1"/>
    <col min="4354" max="4366" width="10.7109375" style="572" customWidth="1"/>
    <col min="4367" max="4367" width="12" style="572" customWidth="1"/>
    <col min="4368" max="4368" width="6.140625" style="572" customWidth="1"/>
    <col min="4369" max="4369" width="2.5703125" style="572" customWidth="1"/>
    <col min="4370" max="4608" width="9.140625" style="572"/>
    <col min="4609" max="4609" width="51.140625" style="572" customWidth="1"/>
    <col min="4610" max="4622" width="10.7109375" style="572" customWidth="1"/>
    <col min="4623" max="4623" width="12" style="572" customWidth="1"/>
    <col min="4624" max="4624" width="6.140625" style="572" customWidth="1"/>
    <col min="4625" max="4625" width="2.5703125" style="572" customWidth="1"/>
    <col min="4626" max="4864" width="9.140625" style="572"/>
    <col min="4865" max="4865" width="51.140625" style="572" customWidth="1"/>
    <col min="4866" max="4878" width="10.7109375" style="572" customWidth="1"/>
    <col min="4879" max="4879" width="12" style="572" customWidth="1"/>
    <col min="4880" max="4880" width="6.140625" style="572" customWidth="1"/>
    <col min="4881" max="4881" width="2.5703125" style="572" customWidth="1"/>
    <col min="4882" max="5120" width="9.140625" style="572"/>
    <col min="5121" max="5121" width="51.140625" style="572" customWidth="1"/>
    <col min="5122" max="5134" width="10.7109375" style="572" customWidth="1"/>
    <col min="5135" max="5135" width="12" style="572" customWidth="1"/>
    <col min="5136" max="5136" width="6.140625" style="572" customWidth="1"/>
    <col min="5137" max="5137" width="2.5703125" style="572" customWidth="1"/>
    <col min="5138" max="5376" width="9.140625" style="572"/>
    <col min="5377" max="5377" width="51.140625" style="572" customWidth="1"/>
    <col min="5378" max="5390" width="10.7109375" style="572" customWidth="1"/>
    <col min="5391" max="5391" width="12" style="572" customWidth="1"/>
    <col min="5392" max="5392" width="6.140625" style="572" customWidth="1"/>
    <col min="5393" max="5393" width="2.5703125" style="572" customWidth="1"/>
    <col min="5394" max="5632" width="9.140625" style="572"/>
    <col min="5633" max="5633" width="51.140625" style="572" customWidth="1"/>
    <col min="5634" max="5646" width="10.7109375" style="572" customWidth="1"/>
    <col min="5647" max="5647" width="12" style="572" customWidth="1"/>
    <col min="5648" max="5648" width="6.140625" style="572" customWidth="1"/>
    <col min="5649" max="5649" width="2.5703125" style="572" customWidth="1"/>
    <col min="5650" max="5888" width="9.140625" style="572"/>
    <col min="5889" max="5889" width="51.140625" style="572" customWidth="1"/>
    <col min="5890" max="5902" width="10.7109375" style="572" customWidth="1"/>
    <col min="5903" max="5903" width="12" style="572" customWidth="1"/>
    <col min="5904" max="5904" width="6.140625" style="572" customWidth="1"/>
    <col min="5905" max="5905" width="2.5703125" style="572" customWidth="1"/>
    <col min="5906" max="6144" width="9.140625" style="572"/>
    <col min="6145" max="6145" width="51.140625" style="572" customWidth="1"/>
    <col min="6146" max="6158" width="10.7109375" style="572" customWidth="1"/>
    <col min="6159" max="6159" width="12" style="572" customWidth="1"/>
    <col min="6160" max="6160" width="6.140625" style="572" customWidth="1"/>
    <col min="6161" max="6161" width="2.5703125" style="572" customWidth="1"/>
    <col min="6162" max="6400" width="9.140625" style="572"/>
    <col min="6401" max="6401" width="51.140625" style="572" customWidth="1"/>
    <col min="6402" max="6414" width="10.7109375" style="572" customWidth="1"/>
    <col min="6415" max="6415" width="12" style="572" customWidth="1"/>
    <col min="6416" max="6416" width="6.140625" style="572" customWidth="1"/>
    <col min="6417" max="6417" width="2.5703125" style="572" customWidth="1"/>
    <col min="6418" max="6656" width="9.140625" style="572"/>
    <col min="6657" max="6657" width="51.140625" style="572" customWidth="1"/>
    <col min="6658" max="6670" width="10.7109375" style="572" customWidth="1"/>
    <col min="6671" max="6671" width="12" style="572" customWidth="1"/>
    <col min="6672" max="6672" width="6.140625" style="572" customWidth="1"/>
    <col min="6673" max="6673" width="2.5703125" style="572" customWidth="1"/>
    <col min="6674" max="6912" width="9.140625" style="572"/>
    <col min="6913" max="6913" width="51.140625" style="572" customWidth="1"/>
    <col min="6914" max="6926" width="10.7109375" style="572" customWidth="1"/>
    <col min="6927" max="6927" width="12" style="572" customWidth="1"/>
    <col min="6928" max="6928" width="6.140625" style="572" customWidth="1"/>
    <col min="6929" max="6929" width="2.5703125" style="572" customWidth="1"/>
    <col min="6930" max="7168" width="9.140625" style="572"/>
    <col min="7169" max="7169" width="51.140625" style="572" customWidth="1"/>
    <col min="7170" max="7182" width="10.7109375" style="572" customWidth="1"/>
    <col min="7183" max="7183" width="12" style="572" customWidth="1"/>
    <col min="7184" max="7184" width="6.140625" style="572" customWidth="1"/>
    <col min="7185" max="7185" width="2.5703125" style="572" customWidth="1"/>
    <col min="7186" max="7424" width="9.140625" style="572"/>
    <col min="7425" max="7425" width="51.140625" style="572" customWidth="1"/>
    <col min="7426" max="7438" width="10.7109375" style="572" customWidth="1"/>
    <col min="7439" max="7439" width="12" style="572" customWidth="1"/>
    <col min="7440" max="7440" width="6.140625" style="572" customWidth="1"/>
    <col min="7441" max="7441" width="2.5703125" style="572" customWidth="1"/>
    <col min="7442" max="7680" width="9.140625" style="572"/>
    <col min="7681" max="7681" width="51.140625" style="572" customWidth="1"/>
    <col min="7682" max="7694" width="10.7109375" style="572" customWidth="1"/>
    <col min="7695" max="7695" width="12" style="572" customWidth="1"/>
    <col min="7696" max="7696" width="6.140625" style="572" customWidth="1"/>
    <col min="7697" max="7697" width="2.5703125" style="572" customWidth="1"/>
    <col min="7698" max="7936" width="9.140625" style="572"/>
    <col min="7937" max="7937" width="51.140625" style="572" customWidth="1"/>
    <col min="7938" max="7950" width="10.7109375" style="572" customWidth="1"/>
    <col min="7951" max="7951" width="12" style="572" customWidth="1"/>
    <col min="7952" max="7952" width="6.140625" style="572" customWidth="1"/>
    <col min="7953" max="7953" width="2.5703125" style="572" customWidth="1"/>
    <col min="7954" max="8192" width="9.140625" style="572"/>
    <col min="8193" max="8193" width="51.140625" style="572" customWidth="1"/>
    <col min="8194" max="8206" width="10.7109375" style="572" customWidth="1"/>
    <col min="8207" max="8207" width="12" style="572" customWidth="1"/>
    <col min="8208" max="8208" width="6.140625" style="572" customWidth="1"/>
    <col min="8209" max="8209" width="2.5703125" style="572" customWidth="1"/>
    <col min="8210" max="8448" width="9.140625" style="572"/>
    <col min="8449" max="8449" width="51.140625" style="572" customWidth="1"/>
    <col min="8450" max="8462" width="10.7109375" style="572" customWidth="1"/>
    <col min="8463" max="8463" width="12" style="572" customWidth="1"/>
    <col min="8464" max="8464" width="6.140625" style="572" customWidth="1"/>
    <col min="8465" max="8465" width="2.5703125" style="572" customWidth="1"/>
    <col min="8466" max="8704" width="9.140625" style="572"/>
    <col min="8705" max="8705" width="51.140625" style="572" customWidth="1"/>
    <col min="8706" max="8718" width="10.7109375" style="572" customWidth="1"/>
    <col min="8719" max="8719" width="12" style="572" customWidth="1"/>
    <col min="8720" max="8720" width="6.140625" style="572" customWidth="1"/>
    <col min="8721" max="8721" width="2.5703125" style="572" customWidth="1"/>
    <col min="8722" max="8960" width="9.140625" style="572"/>
    <col min="8961" max="8961" width="51.140625" style="572" customWidth="1"/>
    <col min="8962" max="8974" width="10.7109375" style="572" customWidth="1"/>
    <col min="8975" max="8975" width="12" style="572" customWidth="1"/>
    <col min="8976" max="8976" width="6.140625" style="572" customWidth="1"/>
    <col min="8977" max="8977" width="2.5703125" style="572" customWidth="1"/>
    <col min="8978" max="9216" width="9.140625" style="572"/>
    <col min="9217" max="9217" width="51.140625" style="572" customWidth="1"/>
    <col min="9218" max="9230" width="10.7109375" style="572" customWidth="1"/>
    <col min="9231" max="9231" width="12" style="572" customWidth="1"/>
    <col min="9232" max="9232" width="6.140625" style="572" customWidth="1"/>
    <col min="9233" max="9233" width="2.5703125" style="572" customWidth="1"/>
    <col min="9234" max="9472" width="9.140625" style="572"/>
    <col min="9473" max="9473" width="51.140625" style="572" customWidth="1"/>
    <col min="9474" max="9486" width="10.7109375" style="572" customWidth="1"/>
    <col min="9487" max="9487" width="12" style="572" customWidth="1"/>
    <col min="9488" max="9488" width="6.140625" style="572" customWidth="1"/>
    <col min="9489" max="9489" width="2.5703125" style="572" customWidth="1"/>
    <col min="9490" max="9728" width="9.140625" style="572"/>
    <col min="9729" max="9729" width="51.140625" style="572" customWidth="1"/>
    <col min="9730" max="9742" width="10.7109375" style="572" customWidth="1"/>
    <col min="9743" max="9743" width="12" style="572" customWidth="1"/>
    <col min="9744" max="9744" width="6.140625" style="572" customWidth="1"/>
    <col min="9745" max="9745" width="2.5703125" style="572" customWidth="1"/>
    <col min="9746" max="9984" width="9.140625" style="572"/>
    <col min="9985" max="9985" width="51.140625" style="572" customWidth="1"/>
    <col min="9986" max="9998" width="10.7109375" style="572" customWidth="1"/>
    <col min="9999" max="9999" width="12" style="572" customWidth="1"/>
    <col min="10000" max="10000" width="6.140625" style="572" customWidth="1"/>
    <col min="10001" max="10001" width="2.5703125" style="572" customWidth="1"/>
    <col min="10002" max="10240" width="9.140625" style="572"/>
    <col min="10241" max="10241" width="51.140625" style="572" customWidth="1"/>
    <col min="10242" max="10254" width="10.7109375" style="572" customWidth="1"/>
    <col min="10255" max="10255" width="12" style="572" customWidth="1"/>
    <col min="10256" max="10256" width="6.140625" style="572" customWidth="1"/>
    <col min="10257" max="10257" width="2.5703125" style="572" customWidth="1"/>
    <col min="10258" max="10496" width="9.140625" style="572"/>
    <col min="10497" max="10497" width="51.140625" style="572" customWidth="1"/>
    <col min="10498" max="10510" width="10.7109375" style="572" customWidth="1"/>
    <col min="10511" max="10511" width="12" style="572" customWidth="1"/>
    <col min="10512" max="10512" width="6.140625" style="572" customWidth="1"/>
    <col min="10513" max="10513" width="2.5703125" style="572" customWidth="1"/>
    <col min="10514" max="10752" width="9.140625" style="572"/>
    <col min="10753" max="10753" width="51.140625" style="572" customWidth="1"/>
    <col min="10754" max="10766" width="10.7109375" style="572" customWidth="1"/>
    <col min="10767" max="10767" width="12" style="572" customWidth="1"/>
    <col min="10768" max="10768" width="6.140625" style="572" customWidth="1"/>
    <col min="10769" max="10769" width="2.5703125" style="572" customWidth="1"/>
    <col min="10770" max="11008" width="9.140625" style="572"/>
    <col min="11009" max="11009" width="51.140625" style="572" customWidth="1"/>
    <col min="11010" max="11022" width="10.7109375" style="572" customWidth="1"/>
    <col min="11023" max="11023" width="12" style="572" customWidth="1"/>
    <col min="11024" max="11024" width="6.140625" style="572" customWidth="1"/>
    <col min="11025" max="11025" width="2.5703125" style="572" customWidth="1"/>
    <col min="11026" max="11264" width="9.140625" style="572"/>
    <col min="11265" max="11265" width="51.140625" style="572" customWidth="1"/>
    <col min="11266" max="11278" width="10.7109375" style="572" customWidth="1"/>
    <col min="11279" max="11279" width="12" style="572" customWidth="1"/>
    <col min="11280" max="11280" width="6.140625" style="572" customWidth="1"/>
    <col min="11281" max="11281" width="2.5703125" style="572" customWidth="1"/>
    <col min="11282" max="11520" width="9.140625" style="572"/>
    <col min="11521" max="11521" width="51.140625" style="572" customWidth="1"/>
    <col min="11522" max="11534" width="10.7109375" style="572" customWidth="1"/>
    <col min="11535" max="11535" width="12" style="572" customWidth="1"/>
    <col min="11536" max="11536" width="6.140625" style="572" customWidth="1"/>
    <col min="11537" max="11537" width="2.5703125" style="572" customWidth="1"/>
    <col min="11538" max="11776" width="9.140625" style="572"/>
    <col min="11777" max="11777" width="51.140625" style="572" customWidth="1"/>
    <col min="11778" max="11790" width="10.7109375" style="572" customWidth="1"/>
    <col min="11791" max="11791" width="12" style="572" customWidth="1"/>
    <col min="11792" max="11792" width="6.140625" style="572" customWidth="1"/>
    <col min="11793" max="11793" width="2.5703125" style="572" customWidth="1"/>
    <col min="11794" max="12032" width="9.140625" style="572"/>
    <col min="12033" max="12033" width="51.140625" style="572" customWidth="1"/>
    <col min="12034" max="12046" width="10.7109375" style="572" customWidth="1"/>
    <col min="12047" max="12047" width="12" style="572" customWidth="1"/>
    <col min="12048" max="12048" width="6.140625" style="572" customWidth="1"/>
    <col min="12049" max="12049" width="2.5703125" style="572" customWidth="1"/>
    <col min="12050" max="12288" width="9.140625" style="572"/>
    <col min="12289" max="12289" width="51.140625" style="572" customWidth="1"/>
    <col min="12290" max="12302" width="10.7109375" style="572" customWidth="1"/>
    <col min="12303" max="12303" width="12" style="572" customWidth="1"/>
    <col min="12304" max="12304" width="6.140625" style="572" customWidth="1"/>
    <col min="12305" max="12305" width="2.5703125" style="572" customWidth="1"/>
    <col min="12306" max="12544" width="9.140625" style="572"/>
    <col min="12545" max="12545" width="51.140625" style="572" customWidth="1"/>
    <col min="12546" max="12558" width="10.7109375" style="572" customWidth="1"/>
    <col min="12559" max="12559" width="12" style="572" customWidth="1"/>
    <col min="12560" max="12560" width="6.140625" style="572" customWidth="1"/>
    <col min="12561" max="12561" width="2.5703125" style="572" customWidth="1"/>
    <col min="12562" max="12800" width="9.140625" style="572"/>
    <col min="12801" max="12801" width="51.140625" style="572" customWidth="1"/>
    <col min="12802" max="12814" width="10.7109375" style="572" customWidth="1"/>
    <col min="12815" max="12815" width="12" style="572" customWidth="1"/>
    <col min="12816" max="12816" width="6.140625" style="572" customWidth="1"/>
    <col min="12817" max="12817" width="2.5703125" style="572" customWidth="1"/>
    <col min="12818" max="13056" width="9.140625" style="572"/>
    <col min="13057" max="13057" width="51.140625" style="572" customWidth="1"/>
    <col min="13058" max="13070" width="10.7109375" style="572" customWidth="1"/>
    <col min="13071" max="13071" width="12" style="572" customWidth="1"/>
    <col min="13072" max="13072" width="6.140625" style="572" customWidth="1"/>
    <col min="13073" max="13073" width="2.5703125" style="572" customWidth="1"/>
    <col min="13074" max="13312" width="9.140625" style="572"/>
    <col min="13313" max="13313" width="51.140625" style="572" customWidth="1"/>
    <col min="13314" max="13326" width="10.7109375" style="572" customWidth="1"/>
    <col min="13327" max="13327" width="12" style="572" customWidth="1"/>
    <col min="13328" max="13328" width="6.140625" style="572" customWidth="1"/>
    <col min="13329" max="13329" width="2.5703125" style="572" customWidth="1"/>
    <col min="13330" max="13568" width="9.140625" style="572"/>
    <col min="13569" max="13569" width="51.140625" style="572" customWidth="1"/>
    <col min="13570" max="13582" width="10.7109375" style="572" customWidth="1"/>
    <col min="13583" max="13583" width="12" style="572" customWidth="1"/>
    <col min="13584" max="13584" width="6.140625" style="572" customWidth="1"/>
    <col min="13585" max="13585" width="2.5703125" style="572" customWidth="1"/>
    <col min="13586" max="13824" width="9.140625" style="572"/>
    <col min="13825" max="13825" width="51.140625" style="572" customWidth="1"/>
    <col min="13826" max="13838" width="10.7109375" style="572" customWidth="1"/>
    <col min="13839" max="13839" width="12" style="572" customWidth="1"/>
    <col min="13840" max="13840" width="6.140625" style="572" customWidth="1"/>
    <col min="13841" max="13841" width="2.5703125" style="572" customWidth="1"/>
    <col min="13842" max="14080" width="9.140625" style="572"/>
    <col min="14081" max="14081" width="51.140625" style="572" customWidth="1"/>
    <col min="14082" max="14094" width="10.7109375" style="572" customWidth="1"/>
    <col min="14095" max="14095" width="12" style="572" customWidth="1"/>
    <col min="14096" max="14096" width="6.140625" style="572" customWidth="1"/>
    <col min="14097" max="14097" width="2.5703125" style="572" customWidth="1"/>
    <col min="14098" max="14336" width="9.140625" style="572"/>
    <col min="14337" max="14337" width="51.140625" style="572" customWidth="1"/>
    <col min="14338" max="14350" width="10.7109375" style="572" customWidth="1"/>
    <col min="14351" max="14351" width="12" style="572" customWidth="1"/>
    <col min="14352" max="14352" width="6.140625" style="572" customWidth="1"/>
    <col min="14353" max="14353" width="2.5703125" style="572" customWidth="1"/>
    <col min="14354" max="14592" width="9.140625" style="572"/>
    <col min="14593" max="14593" width="51.140625" style="572" customWidth="1"/>
    <col min="14594" max="14606" width="10.7109375" style="572" customWidth="1"/>
    <col min="14607" max="14607" width="12" style="572" customWidth="1"/>
    <col min="14608" max="14608" width="6.140625" style="572" customWidth="1"/>
    <col min="14609" max="14609" width="2.5703125" style="572" customWidth="1"/>
    <col min="14610" max="14848" width="9.140625" style="572"/>
    <col min="14849" max="14849" width="51.140625" style="572" customWidth="1"/>
    <col min="14850" max="14862" width="10.7109375" style="572" customWidth="1"/>
    <col min="14863" max="14863" width="12" style="572" customWidth="1"/>
    <col min="14864" max="14864" width="6.140625" style="572" customWidth="1"/>
    <col min="14865" max="14865" width="2.5703125" style="572" customWidth="1"/>
    <col min="14866" max="15104" width="9.140625" style="572"/>
    <col min="15105" max="15105" width="51.140625" style="572" customWidth="1"/>
    <col min="15106" max="15118" width="10.7109375" style="572" customWidth="1"/>
    <col min="15119" max="15119" width="12" style="572" customWidth="1"/>
    <col min="15120" max="15120" width="6.140625" style="572" customWidth="1"/>
    <col min="15121" max="15121" width="2.5703125" style="572" customWidth="1"/>
    <col min="15122" max="15360" width="9.140625" style="572"/>
    <col min="15361" max="15361" width="51.140625" style="572" customWidth="1"/>
    <col min="15362" max="15374" width="10.7109375" style="572" customWidth="1"/>
    <col min="15375" max="15375" width="12" style="572" customWidth="1"/>
    <col min="15376" max="15376" width="6.140625" style="572" customWidth="1"/>
    <col min="15377" max="15377" width="2.5703125" style="572" customWidth="1"/>
    <col min="15378" max="15616" width="9.140625" style="572"/>
    <col min="15617" max="15617" width="51.140625" style="572" customWidth="1"/>
    <col min="15618" max="15630" width="10.7109375" style="572" customWidth="1"/>
    <col min="15631" max="15631" width="12" style="572" customWidth="1"/>
    <col min="15632" max="15632" width="6.140625" style="572" customWidth="1"/>
    <col min="15633" max="15633" width="2.5703125" style="572" customWidth="1"/>
    <col min="15634" max="15872" width="9.140625" style="572"/>
    <col min="15873" max="15873" width="51.140625" style="572" customWidth="1"/>
    <col min="15874" max="15886" width="10.7109375" style="572" customWidth="1"/>
    <col min="15887" max="15887" width="12" style="572" customWidth="1"/>
    <col min="15888" max="15888" width="6.140625" style="572" customWidth="1"/>
    <col min="15889" max="15889" width="2.5703125" style="572" customWidth="1"/>
    <col min="15890" max="16128" width="9.140625" style="572"/>
    <col min="16129" max="16129" width="51.140625" style="572" customWidth="1"/>
    <col min="16130" max="16142" width="10.7109375" style="572" customWidth="1"/>
    <col min="16143" max="16143" width="12" style="572" customWidth="1"/>
    <col min="16144" max="16144" width="6.140625" style="572" customWidth="1"/>
    <col min="16145" max="16145" width="2.5703125" style="572" customWidth="1"/>
    <col min="16146" max="16384" width="9.140625" style="572"/>
  </cols>
  <sheetData>
    <row r="1" spans="1:22" s="1" customFormat="1" ht="3.75" hidden="1" customHeight="1">
      <c r="A1" s="466"/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  <c r="P1" s="467"/>
      <c r="Q1" s="217"/>
    </row>
    <row r="2" spans="1:22" s="1" customFormat="1" ht="39" customHeight="1">
      <c r="A2" s="698" t="s">
        <v>352</v>
      </c>
      <c r="B2" s="698"/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  <c r="P2" s="482"/>
      <c r="Q2" s="217"/>
    </row>
    <row r="3" spans="1:22" s="1" customFormat="1" ht="24.75" customHeight="1">
      <c r="A3" s="698" t="s">
        <v>290</v>
      </c>
      <c r="B3" s="698"/>
      <c r="C3" s="698"/>
      <c r="D3" s="698"/>
      <c r="E3" s="698"/>
      <c r="F3" s="698"/>
      <c r="G3" s="698"/>
      <c r="H3" s="698"/>
      <c r="I3" s="698"/>
      <c r="J3" s="698"/>
      <c r="K3" s="698"/>
      <c r="L3" s="698"/>
      <c r="M3" s="698"/>
      <c r="N3" s="698"/>
      <c r="O3" s="698"/>
      <c r="P3" s="482"/>
      <c r="Q3" s="217"/>
    </row>
    <row r="4" spans="1:22" s="1" customFormat="1" ht="20.25" customHeight="1">
      <c r="A4" s="698" t="s">
        <v>877</v>
      </c>
      <c r="B4" s="698"/>
      <c r="C4" s="698"/>
      <c r="D4" s="698"/>
      <c r="E4" s="698"/>
      <c r="F4" s="698"/>
      <c r="G4" s="698"/>
      <c r="H4" s="698"/>
      <c r="I4" s="698"/>
      <c r="J4" s="698"/>
      <c r="K4" s="698"/>
      <c r="L4" s="698"/>
      <c r="M4" s="698"/>
      <c r="N4" s="698"/>
      <c r="O4" s="698"/>
      <c r="P4" s="482"/>
      <c r="Q4" s="217"/>
    </row>
    <row r="5" spans="1:22" s="1" customFormat="1" ht="39" customHeight="1">
      <c r="A5" s="738" t="s">
        <v>2</v>
      </c>
      <c r="B5" s="738"/>
      <c r="C5" s="738"/>
      <c r="D5" s="738"/>
      <c r="E5" s="738"/>
      <c r="F5" s="738"/>
      <c r="G5" s="738"/>
      <c r="H5" s="738"/>
      <c r="I5" s="738"/>
      <c r="J5" s="738"/>
      <c r="K5" s="738"/>
      <c r="L5" s="738"/>
      <c r="M5" s="738"/>
      <c r="N5" s="738"/>
      <c r="O5" s="738"/>
      <c r="P5" s="483"/>
      <c r="Q5" s="217"/>
    </row>
    <row r="6" spans="1:22" ht="7.5" customHeight="1">
      <c r="A6" s="159"/>
      <c r="P6" s="21"/>
    </row>
    <row r="7" spans="1:22" ht="25.5" customHeight="1">
      <c r="A7" s="160"/>
      <c r="B7" s="194"/>
      <c r="C7" s="161"/>
      <c r="D7" s="161"/>
      <c r="E7" s="161"/>
      <c r="F7" s="161"/>
      <c r="G7" s="161"/>
      <c r="H7" s="161"/>
      <c r="I7" s="161"/>
      <c r="J7" s="162"/>
      <c r="K7" s="162"/>
      <c r="L7" s="162"/>
      <c r="M7" s="162"/>
      <c r="N7" s="162"/>
      <c r="O7" s="162"/>
      <c r="P7" s="484"/>
      <c r="Q7" s="218"/>
      <c r="R7" s="23"/>
      <c r="S7" s="23"/>
      <c r="T7" s="23"/>
      <c r="U7" s="23"/>
      <c r="V7" s="23"/>
    </row>
    <row r="8" spans="1:22" ht="34.5" customHeight="1">
      <c r="A8" s="196"/>
      <c r="B8" s="196" t="s">
        <v>97</v>
      </c>
      <c r="C8" s="196" t="s">
        <v>99</v>
      </c>
      <c r="D8" s="196" t="s">
        <v>96</v>
      </c>
      <c r="E8" s="196" t="s">
        <v>108</v>
      </c>
      <c r="F8" s="196" t="s">
        <v>107</v>
      </c>
      <c r="G8" s="196" t="s">
        <v>106</v>
      </c>
      <c r="H8" s="196" t="s">
        <v>104</v>
      </c>
      <c r="I8" s="196" t="s">
        <v>105</v>
      </c>
      <c r="J8" s="196" t="s">
        <v>90</v>
      </c>
      <c r="K8" s="196" t="s">
        <v>98</v>
      </c>
      <c r="L8" s="196" t="s">
        <v>102</v>
      </c>
      <c r="M8" s="196" t="s">
        <v>87</v>
      </c>
      <c r="N8" s="196" t="s">
        <v>109</v>
      </c>
      <c r="O8" s="196" t="s">
        <v>179</v>
      </c>
      <c r="P8" s="485"/>
      <c r="Q8" s="218">
        <v>1</v>
      </c>
    </row>
    <row r="9" spans="1:22" ht="27" customHeight="1">
      <c r="A9" s="350" t="s">
        <v>292</v>
      </c>
      <c r="B9" s="350">
        <v>0</v>
      </c>
      <c r="C9" s="351">
        <v>0</v>
      </c>
      <c r="D9" s="351">
        <v>0</v>
      </c>
      <c r="E9" s="351">
        <v>0</v>
      </c>
      <c r="F9" s="351">
        <v>0</v>
      </c>
      <c r="G9" s="351">
        <v>0</v>
      </c>
      <c r="H9" s="351">
        <v>0</v>
      </c>
      <c r="I9" s="351">
        <v>0</v>
      </c>
      <c r="J9" s="350">
        <v>0</v>
      </c>
      <c r="K9" s="350">
        <v>0</v>
      </c>
      <c r="L9" s="350">
        <v>0</v>
      </c>
      <c r="M9" s="350">
        <v>0</v>
      </c>
      <c r="N9" s="350">
        <v>0</v>
      </c>
      <c r="O9" s="350">
        <v>3637.3743399999998</v>
      </c>
      <c r="P9" s="198"/>
      <c r="Q9" s="402"/>
      <c r="R9" s="23"/>
      <c r="S9" s="23"/>
      <c r="T9" s="23"/>
      <c r="U9" s="23"/>
      <c r="V9" s="23"/>
    </row>
    <row r="10" spans="1:22" ht="27" customHeight="1">
      <c r="A10" s="167" t="s">
        <v>293</v>
      </c>
      <c r="B10" s="167">
        <v>0</v>
      </c>
      <c r="C10" s="168">
        <v>0</v>
      </c>
      <c r="D10" s="168">
        <v>0</v>
      </c>
      <c r="E10" s="168">
        <v>0</v>
      </c>
      <c r="F10" s="168">
        <v>0</v>
      </c>
      <c r="G10" s="168">
        <v>0</v>
      </c>
      <c r="H10" s="168">
        <v>0</v>
      </c>
      <c r="I10" s="168">
        <v>0</v>
      </c>
      <c r="J10" s="167">
        <v>0</v>
      </c>
      <c r="K10" s="167">
        <v>0</v>
      </c>
      <c r="L10" s="167">
        <v>0</v>
      </c>
      <c r="M10" s="167">
        <v>0</v>
      </c>
      <c r="N10" s="167">
        <v>0</v>
      </c>
      <c r="O10" s="167">
        <v>3637.3743399999998</v>
      </c>
      <c r="P10" s="198"/>
      <c r="Q10" s="402"/>
      <c r="R10" s="23"/>
      <c r="S10" s="23"/>
      <c r="T10" s="23"/>
      <c r="U10" s="23"/>
      <c r="V10" s="23"/>
    </row>
    <row r="11" spans="1:22" ht="27" customHeight="1">
      <c r="A11" s="167" t="s">
        <v>294</v>
      </c>
      <c r="B11" s="167">
        <v>0</v>
      </c>
      <c r="C11" s="168">
        <v>0</v>
      </c>
      <c r="D11" s="168">
        <v>0</v>
      </c>
      <c r="E11" s="168">
        <v>0</v>
      </c>
      <c r="F11" s="168">
        <v>0</v>
      </c>
      <c r="G11" s="168">
        <v>0</v>
      </c>
      <c r="H11" s="168">
        <v>0</v>
      </c>
      <c r="I11" s="168">
        <v>0</v>
      </c>
      <c r="J11" s="167">
        <v>0</v>
      </c>
      <c r="K11" s="167">
        <v>0</v>
      </c>
      <c r="L11" s="167">
        <v>0</v>
      </c>
      <c r="M11" s="167">
        <v>0</v>
      </c>
      <c r="N11" s="167">
        <v>0</v>
      </c>
      <c r="O11" s="167">
        <v>3357.54619</v>
      </c>
      <c r="P11" s="198"/>
      <c r="Q11" s="402"/>
      <c r="R11" s="23"/>
      <c r="S11" s="23"/>
      <c r="T11" s="23"/>
      <c r="U11" s="23"/>
      <c r="V11" s="23"/>
    </row>
    <row r="12" spans="1:22" ht="27" customHeight="1">
      <c r="A12" s="167" t="s">
        <v>295</v>
      </c>
      <c r="B12" s="167">
        <v>0</v>
      </c>
      <c r="C12" s="168">
        <v>0</v>
      </c>
      <c r="D12" s="168">
        <v>0</v>
      </c>
      <c r="E12" s="168">
        <v>0</v>
      </c>
      <c r="F12" s="168">
        <v>0</v>
      </c>
      <c r="G12" s="168">
        <v>0</v>
      </c>
      <c r="H12" s="168">
        <v>0</v>
      </c>
      <c r="I12" s="168">
        <v>0</v>
      </c>
      <c r="J12" s="167">
        <v>0</v>
      </c>
      <c r="K12" s="167">
        <v>0</v>
      </c>
      <c r="L12" s="167">
        <v>0</v>
      </c>
      <c r="M12" s="167">
        <v>0</v>
      </c>
      <c r="N12" s="167">
        <v>0</v>
      </c>
      <c r="O12" s="167">
        <v>279.82815000000005</v>
      </c>
      <c r="P12" s="198"/>
      <c r="Q12" s="402"/>
      <c r="R12" s="23"/>
      <c r="S12" s="23"/>
      <c r="T12" s="23"/>
      <c r="U12" s="23"/>
      <c r="V12" s="23"/>
    </row>
    <row r="13" spans="1:22" ht="27" customHeight="1">
      <c r="A13" s="167" t="s">
        <v>296</v>
      </c>
      <c r="B13" s="167">
        <v>0</v>
      </c>
      <c r="C13" s="168">
        <v>0</v>
      </c>
      <c r="D13" s="168">
        <v>0</v>
      </c>
      <c r="E13" s="168">
        <v>0</v>
      </c>
      <c r="F13" s="168">
        <v>0</v>
      </c>
      <c r="G13" s="168">
        <v>0</v>
      </c>
      <c r="H13" s="168">
        <v>0</v>
      </c>
      <c r="I13" s="168">
        <v>0</v>
      </c>
      <c r="J13" s="167">
        <v>0</v>
      </c>
      <c r="K13" s="167">
        <v>0</v>
      </c>
      <c r="L13" s="167">
        <v>0</v>
      </c>
      <c r="M13" s="167">
        <v>0</v>
      </c>
      <c r="N13" s="167">
        <v>0</v>
      </c>
      <c r="O13" s="167">
        <v>0</v>
      </c>
      <c r="P13" s="198"/>
      <c r="Q13" s="402"/>
      <c r="R13" s="23"/>
      <c r="S13" s="23"/>
      <c r="T13" s="23"/>
      <c r="U13" s="23"/>
      <c r="V13" s="23"/>
    </row>
    <row r="14" spans="1:22" ht="27" customHeight="1">
      <c r="A14" s="167" t="s">
        <v>294</v>
      </c>
      <c r="B14" s="167">
        <v>0</v>
      </c>
      <c r="C14" s="168">
        <v>0</v>
      </c>
      <c r="D14" s="168">
        <v>0</v>
      </c>
      <c r="E14" s="168">
        <v>0</v>
      </c>
      <c r="F14" s="168">
        <v>0</v>
      </c>
      <c r="G14" s="168">
        <v>0</v>
      </c>
      <c r="H14" s="168">
        <v>0</v>
      </c>
      <c r="I14" s="168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98"/>
      <c r="Q14" s="402"/>
      <c r="R14" s="23"/>
      <c r="S14" s="23"/>
      <c r="T14" s="23"/>
      <c r="U14" s="23"/>
      <c r="V14" s="23"/>
    </row>
    <row r="15" spans="1:22" ht="27" customHeight="1">
      <c r="A15" s="167" t="s">
        <v>295</v>
      </c>
      <c r="B15" s="167">
        <v>0</v>
      </c>
      <c r="C15" s="168">
        <v>0</v>
      </c>
      <c r="D15" s="168">
        <v>0</v>
      </c>
      <c r="E15" s="168">
        <v>0</v>
      </c>
      <c r="F15" s="168">
        <v>0</v>
      </c>
      <c r="G15" s="168">
        <v>0</v>
      </c>
      <c r="H15" s="168">
        <v>0</v>
      </c>
      <c r="I15" s="168">
        <v>0</v>
      </c>
      <c r="J15" s="167">
        <v>0</v>
      </c>
      <c r="K15" s="167">
        <v>0</v>
      </c>
      <c r="L15" s="167">
        <v>0</v>
      </c>
      <c r="M15" s="167">
        <v>0</v>
      </c>
      <c r="N15" s="167">
        <v>0</v>
      </c>
      <c r="O15" s="167">
        <v>0</v>
      </c>
      <c r="P15" s="198"/>
      <c r="Q15" s="402"/>
      <c r="R15" s="23"/>
      <c r="S15" s="23"/>
      <c r="T15" s="23"/>
      <c r="U15" s="23"/>
      <c r="V15" s="23"/>
    </row>
    <row r="16" spans="1:22" ht="27" customHeight="1">
      <c r="A16" s="350" t="s">
        <v>297</v>
      </c>
      <c r="B16" s="350">
        <v>0</v>
      </c>
      <c r="C16" s="351">
        <v>0</v>
      </c>
      <c r="D16" s="351">
        <v>0</v>
      </c>
      <c r="E16" s="351">
        <v>0</v>
      </c>
      <c r="F16" s="351">
        <v>0</v>
      </c>
      <c r="G16" s="351">
        <v>0</v>
      </c>
      <c r="H16" s="351">
        <v>1669.6548</v>
      </c>
      <c r="I16" s="351">
        <v>0</v>
      </c>
      <c r="J16" s="350">
        <v>2230.5799900000002</v>
      </c>
      <c r="K16" s="350">
        <v>0</v>
      </c>
      <c r="L16" s="350">
        <v>0</v>
      </c>
      <c r="M16" s="350">
        <v>24575.736550000001</v>
      </c>
      <c r="N16" s="350">
        <v>0</v>
      </c>
      <c r="O16" s="350">
        <v>422780.88205000001</v>
      </c>
      <c r="P16" s="198"/>
      <c r="Q16" s="402"/>
      <c r="R16" s="23"/>
      <c r="S16" s="23"/>
      <c r="T16" s="23"/>
      <c r="U16" s="23"/>
      <c r="V16" s="23"/>
    </row>
    <row r="17" spans="1:22" ht="27" customHeight="1">
      <c r="A17" s="167" t="s">
        <v>293</v>
      </c>
      <c r="B17" s="167">
        <v>0</v>
      </c>
      <c r="C17" s="168">
        <v>0</v>
      </c>
      <c r="D17" s="168">
        <v>0</v>
      </c>
      <c r="E17" s="168">
        <v>0</v>
      </c>
      <c r="F17" s="168">
        <v>0</v>
      </c>
      <c r="G17" s="168">
        <v>0</v>
      </c>
      <c r="H17" s="168">
        <v>1028.27235</v>
      </c>
      <c r="I17" s="168">
        <v>0</v>
      </c>
      <c r="J17" s="167">
        <v>711.78242</v>
      </c>
      <c r="K17" s="167">
        <v>0</v>
      </c>
      <c r="L17" s="167">
        <v>0</v>
      </c>
      <c r="M17" s="167">
        <v>7611.4278700000004</v>
      </c>
      <c r="N17" s="167">
        <v>0</v>
      </c>
      <c r="O17" s="167">
        <v>123529.78924</v>
      </c>
      <c r="P17" s="198"/>
      <c r="Q17" s="402"/>
      <c r="R17" s="23"/>
      <c r="S17" s="23"/>
      <c r="T17" s="23"/>
      <c r="U17" s="23"/>
      <c r="V17" s="23"/>
    </row>
    <row r="18" spans="1:22" ht="27" customHeight="1">
      <c r="A18" s="167" t="s">
        <v>294</v>
      </c>
      <c r="B18" s="167">
        <v>0</v>
      </c>
      <c r="C18" s="168">
        <v>0</v>
      </c>
      <c r="D18" s="168">
        <v>0</v>
      </c>
      <c r="E18" s="168">
        <v>0</v>
      </c>
      <c r="F18" s="168">
        <v>0</v>
      </c>
      <c r="G18" s="168">
        <v>0</v>
      </c>
      <c r="H18" s="168">
        <v>910.34382999999991</v>
      </c>
      <c r="I18" s="168">
        <v>0</v>
      </c>
      <c r="J18" s="167">
        <v>624.48246999999992</v>
      </c>
      <c r="K18" s="167">
        <v>0</v>
      </c>
      <c r="L18" s="167">
        <v>0</v>
      </c>
      <c r="M18" s="167">
        <v>4645.3490400000001</v>
      </c>
      <c r="N18" s="167">
        <v>0</v>
      </c>
      <c r="O18" s="167">
        <v>100850.48086</v>
      </c>
      <c r="P18" s="198"/>
      <c r="Q18" s="402"/>
      <c r="R18" s="23"/>
      <c r="S18" s="23"/>
      <c r="T18" s="23"/>
      <c r="U18" s="23"/>
      <c r="V18" s="23"/>
    </row>
    <row r="19" spans="1:22" ht="27" customHeight="1">
      <c r="A19" s="167" t="s">
        <v>295</v>
      </c>
      <c r="B19" s="167">
        <v>0</v>
      </c>
      <c r="C19" s="168">
        <v>0</v>
      </c>
      <c r="D19" s="168">
        <v>0</v>
      </c>
      <c r="E19" s="168">
        <v>0</v>
      </c>
      <c r="F19" s="168">
        <v>0</v>
      </c>
      <c r="G19" s="168">
        <v>0</v>
      </c>
      <c r="H19" s="168">
        <v>117.92852000000001</v>
      </c>
      <c r="I19" s="168">
        <v>0</v>
      </c>
      <c r="J19" s="167">
        <v>87.299949999999995</v>
      </c>
      <c r="K19" s="167">
        <v>0</v>
      </c>
      <c r="L19" s="167">
        <v>0</v>
      </c>
      <c r="M19" s="167">
        <v>2966.0788299999999</v>
      </c>
      <c r="N19" s="167">
        <v>0</v>
      </c>
      <c r="O19" s="167">
        <v>22679.308379999999</v>
      </c>
      <c r="P19" s="198"/>
      <c r="Q19" s="402"/>
      <c r="R19" s="23"/>
      <c r="S19" s="23"/>
      <c r="T19" s="23"/>
      <c r="U19" s="23"/>
      <c r="V19" s="23"/>
    </row>
    <row r="20" spans="1:22" ht="27" customHeight="1">
      <c r="A20" s="167" t="s">
        <v>296</v>
      </c>
      <c r="B20" s="167">
        <v>0</v>
      </c>
      <c r="C20" s="168">
        <v>0</v>
      </c>
      <c r="D20" s="168">
        <v>0</v>
      </c>
      <c r="E20" s="168">
        <v>0</v>
      </c>
      <c r="F20" s="168">
        <v>0</v>
      </c>
      <c r="G20" s="168">
        <v>0</v>
      </c>
      <c r="H20" s="168">
        <v>641.38244999999995</v>
      </c>
      <c r="I20" s="168">
        <v>0</v>
      </c>
      <c r="J20" s="167">
        <v>1518.7975700000002</v>
      </c>
      <c r="K20" s="167">
        <v>0</v>
      </c>
      <c r="L20" s="167">
        <v>0</v>
      </c>
      <c r="M20" s="167">
        <v>16964.308679999998</v>
      </c>
      <c r="N20" s="167">
        <v>0</v>
      </c>
      <c r="O20" s="167">
        <v>299251.09281</v>
      </c>
      <c r="P20" s="198"/>
      <c r="Q20" s="402"/>
      <c r="R20" s="23"/>
      <c r="S20" s="23"/>
      <c r="T20" s="23"/>
      <c r="U20" s="23"/>
      <c r="V20" s="23"/>
    </row>
    <row r="21" spans="1:22" ht="27" customHeight="1">
      <c r="A21" s="167" t="s">
        <v>294</v>
      </c>
      <c r="B21" s="167">
        <v>0</v>
      </c>
      <c r="C21" s="168">
        <v>0</v>
      </c>
      <c r="D21" s="168">
        <v>0</v>
      </c>
      <c r="E21" s="168">
        <v>0</v>
      </c>
      <c r="F21" s="168">
        <v>0</v>
      </c>
      <c r="G21" s="168">
        <v>0</v>
      </c>
      <c r="H21" s="168">
        <v>512.34069999999997</v>
      </c>
      <c r="I21" s="168">
        <v>0</v>
      </c>
      <c r="J21" s="167">
        <v>1349.9519499999999</v>
      </c>
      <c r="K21" s="167">
        <v>0</v>
      </c>
      <c r="L21" s="167">
        <v>0</v>
      </c>
      <c r="M21" s="167">
        <v>12380.900669999999</v>
      </c>
      <c r="N21" s="167">
        <v>0</v>
      </c>
      <c r="O21" s="167">
        <v>242121.27762000001</v>
      </c>
      <c r="P21" s="198"/>
      <c r="Q21" s="402"/>
      <c r="R21" s="23"/>
      <c r="S21" s="23"/>
      <c r="T21" s="23"/>
      <c r="U21" s="23"/>
      <c r="V21" s="23"/>
    </row>
    <row r="22" spans="1:22" ht="27" customHeight="1">
      <c r="A22" s="167" t="s">
        <v>295</v>
      </c>
      <c r="B22" s="167">
        <v>0</v>
      </c>
      <c r="C22" s="168">
        <v>0</v>
      </c>
      <c r="D22" s="168">
        <v>0</v>
      </c>
      <c r="E22" s="168">
        <v>0</v>
      </c>
      <c r="F22" s="168">
        <v>0</v>
      </c>
      <c r="G22" s="168">
        <v>0</v>
      </c>
      <c r="H22" s="168">
        <v>129.04175000000001</v>
      </c>
      <c r="I22" s="168">
        <v>0</v>
      </c>
      <c r="J22" s="167">
        <v>168.84562</v>
      </c>
      <c r="K22" s="167">
        <v>0</v>
      </c>
      <c r="L22" s="167">
        <v>0</v>
      </c>
      <c r="M22" s="167">
        <v>4583.4080100000001</v>
      </c>
      <c r="N22" s="167">
        <v>0</v>
      </c>
      <c r="O22" s="167">
        <v>57129.815190000001</v>
      </c>
      <c r="P22" s="198"/>
      <c r="Q22" s="402"/>
      <c r="R22" s="23"/>
      <c r="S22" s="23"/>
      <c r="T22" s="23"/>
      <c r="U22" s="23"/>
      <c r="V22" s="23"/>
    </row>
    <row r="23" spans="1:22" ht="27" customHeight="1">
      <c r="A23" s="350" t="s">
        <v>298</v>
      </c>
      <c r="B23" s="350">
        <v>41250.320599999999</v>
      </c>
      <c r="C23" s="351">
        <v>36148.563679999999</v>
      </c>
      <c r="D23" s="351">
        <v>8601.6564600000002</v>
      </c>
      <c r="E23" s="351">
        <v>16279.8228</v>
      </c>
      <c r="F23" s="351">
        <v>12702.989890000001</v>
      </c>
      <c r="G23" s="351">
        <v>26516.919260000002</v>
      </c>
      <c r="H23" s="351">
        <v>10772.612779999999</v>
      </c>
      <c r="I23" s="351">
        <v>19279.181639999999</v>
      </c>
      <c r="J23" s="350">
        <v>27728.585520000001</v>
      </c>
      <c r="K23" s="350">
        <v>36322.561430000002</v>
      </c>
      <c r="L23" s="350">
        <v>22488.517920000002</v>
      </c>
      <c r="M23" s="350">
        <v>101428.85976000001</v>
      </c>
      <c r="N23" s="350">
        <v>27016.815460000002</v>
      </c>
      <c r="O23" s="350">
        <v>1651428.61069</v>
      </c>
      <c r="P23" s="198"/>
      <c r="Q23" s="402"/>
      <c r="R23" s="23"/>
      <c r="S23" s="23"/>
      <c r="T23" s="23"/>
      <c r="U23" s="23"/>
      <c r="V23" s="23"/>
    </row>
    <row r="24" spans="1:22" ht="27" customHeight="1">
      <c r="A24" s="167" t="s">
        <v>293</v>
      </c>
      <c r="B24" s="167">
        <v>25529.731940000001</v>
      </c>
      <c r="C24" s="168">
        <v>22566.787079999998</v>
      </c>
      <c r="D24" s="168">
        <v>4276.6684500000001</v>
      </c>
      <c r="E24" s="168">
        <v>4993.3507099999997</v>
      </c>
      <c r="F24" s="168">
        <v>1244.68947</v>
      </c>
      <c r="G24" s="168">
        <v>4798.1871799999999</v>
      </c>
      <c r="H24" s="168">
        <v>2383.3571099999999</v>
      </c>
      <c r="I24" s="168">
        <v>4152.3388299999997</v>
      </c>
      <c r="J24" s="167">
        <v>4218.1440499999999</v>
      </c>
      <c r="K24" s="167">
        <v>10621.255009999999</v>
      </c>
      <c r="L24" s="167">
        <v>3821.5011400000003</v>
      </c>
      <c r="M24" s="167">
        <v>34006.99078</v>
      </c>
      <c r="N24" s="167">
        <v>4160.5848100000003</v>
      </c>
      <c r="O24" s="167">
        <v>382984.89942999999</v>
      </c>
      <c r="P24" s="198"/>
      <c r="Q24" s="402"/>
      <c r="R24" s="23"/>
      <c r="S24" s="23"/>
      <c r="T24" s="23"/>
      <c r="U24" s="23"/>
      <c r="V24" s="23"/>
    </row>
    <row r="25" spans="1:22" ht="27" customHeight="1">
      <c r="A25" s="167" t="s">
        <v>294</v>
      </c>
      <c r="B25" s="167">
        <v>23051.28256</v>
      </c>
      <c r="C25" s="168">
        <v>21184.517219999998</v>
      </c>
      <c r="D25" s="168">
        <v>1886.0333999999998</v>
      </c>
      <c r="E25" s="168">
        <v>4970.7879000000003</v>
      </c>
      <c r="F25" s="168">
        <v>817.03142000000003</v>
      </c>
      <c r="G25" s="168">
        <v>3368.3235800000002</v>
      </c>
      <c r="H25" s="168">
        <v>1716.7376499999998</v>
      </c>
      <c r="I25" s="168">
        <v>2240.5779600000001</v>
      </c>
      <c r="J25" s="167">
        <v>4082.0479999999998</v>
      </c>
      <c r="K25" s="167">
        <v>7475.1199299999998</v>
      </c>
      <c r="L25" s="167">
        <v>2278.9135299999998</v>
      </c>
      <c r="M25" s="167">
        <v>25720.198769999999</v>
      </c>
      <c r="N25" s="167">
        <v>3589.5119</v>
      </c>
      <c r="O25" s="167">
        <v>315074.27616000001</v>
      </c>
      <c r="P25" s="198"/>
      <c r="Q25" s="402"/>
      <c r="R25" s="23"/>
      <c r="S25" s="23"/>
      <c r="T25" s="23"/>
      <c r="U25" s="23"/>
      <c r="V25" s="23"/>
    </row>
    <row r="26" spans="1:22" ht="27" customHeight="1">
      <c r="A26" s="167" t="s">
        <v>295</v>
      </c>
      <c r="B26" s="167">
        <v>2478.44938</v>
      </c>
      <c r="C26" s="168">
        <v>1382.2698600000001</v>
      </c>
      <c r="D26" s="168">
        <v>2390.6350499999999</v>
      </c>
      <c r="E26" s="168">
        <v>22.562810000000002</v>
      </c>
      <c r="F26" s="168">
        <v>427.65805</v>
      </c>
      <c r="G26" s="168">
        <v>1429.8636000000001</v>
      </c>
      <c r="H26" s="168">
        <v>666.61946</v>
      </c>
      <c r="I26" s="168">
        <v>1911.7608700000001</v>
      </c>
      <c r="J26" s="167">
        <v>136.09604999999999</v>
      </c>
      <c r="K26" s="167">
        <v>3146.13508</v>
      </c>
      <c r="L26" s="167">
        <v>1542.58761</v>
      </c>
      <c r="M26" s="167">
        <v>8286.7920099999992</v>
      </c>
      <c r="N26" s="167">
        <v>571.07290999999998</v>
      </c>
      <c r="O26" s="167">
        <v>67910.623269999996</v>
      </c>
      <c r="P26" s="198"/>
      <c r="Q26" s="402"/>
      <c r="R26" s="23"/>
      <c r="S26" s="23"/>
      <c r="T26" s="23"/>
      <c r="U26" s="23"/>
      <c r="V26" s="23"/>
    </row>
    <row r="27" spans="1:22" ht="27" customHeight="1">
      <c r="A27" s="167" t="s">
        <v>296</v>
      </c>
      <c r="B27" s="167">
        <v>15720.588659999999</v>
      </c>
      <c r="C27" s="168">
        <v>13581.776599999999</v>
      </c>
      <c r="D27" s="168">
        <v>4324.98801</v>
      </c>
      <c r="E27" s="168">
        <v>11286.472089999999</v>
      </c>
      <c r="F27" s="168">
        <v>11458.30042</v>
      </c>
      <c r="G27" s="168">
        <v>21718.732079999998</v>
      </c>
      <c r="H27" s="168">
        <v>8389.2556700000005</v>
      </c>
      <c r="I27" s="168">
        <v>15126.84281</v>
      </c>
      <c r="J27" s="167">
        <v>23510.441469999998</v>
      </c>
      <c r="K27" s="167">
        <v>25701.306420000001</v>
      </c>
      <c r="L27" s="167">
        <v>18667.016780000002</v>
      </c>
      <c r="M27" s="167">
        <v>67421.868979999999</v>
      </c>
      <c r="N27" s="167">
        <v>22856.230649999998</v>
      </c>
      <c r="O27" s="167">
        <v>1268443.71126</v>
      </c>
      <c r="P27" s="198"/>
      <c r="Q27" s="402"/>
      <c r="R27" s="23"/>
      <c r="S27" s="23"/>
      <c r="T27" s="23"/>
      <c r="U27" s="23"/>
      <c r="V27" s="23"/>
    </row>
    <row r="28" spans="1:22" ht="27" customHeight="1">
      <c r="A28" s="167" t="s">
        <v>294</v>
      </c>
      <c r="B28" s="167">
        <v>14675.71833</v>
      </c>
      <c r="C28" s="168">
        <v>13277.90796</v>
      </c>
      <c r="D28" s="168">
        <v>2674.1775299999999</v>
      </c>
      <c r="E28" s="168">
        <v>11191.388550000001</v>
      </c>
      <c r="F28" s="168">
        <v>10382.896429999999</v>
      </c>
      <c r="G28" s="168">
        <v>16532.639199999998</v>
      </c>
      <c r="H28" s="168">
        <v>6784.9914800000006</v>
      </c>
      <c r="I28" s="168">
        <v>11514.43749</v>
      </c>
      <c r="J28" s="167">
        <v>22770.113129999998</v>
      </c>
      <c r="K28" s="167">
        <v>22559.157139999999</v>
      </c>
      <c r="L28" s="167">
        <v>15252.646480000001</v>
      </c>
      <c r="M28" s="167">
        <v>54664.590590000007</v>
      </c>
      <c r="N28" s="167">
        <v>21514.746629999998</v>
      </c>
      <c r="O28" s="167">
        <v>1013009.00607</v>
      </c>
      <c r="P28" s="198"/>
      <c r="Q28" s="402"/>
      <c r="R28" s="23"/>
      <c r="S28" s="23"/>
      <c r="T28" s="23"/>
      <c r="U28" s="23"/>
      <c r="V28" s="23"/>
    </row>
    <row r="29" spans="1:22" ht="27" customHeight="1">
      <c r="A29" s="167" t="s">
        <v>295</v>
      </c>
      <c r="B29" s="167">
        <v>1044.87033</v>
      </c>
      <c r="C29" s="168">
        <v>303.86864000000003</v>
      </c>
      <c r="D29" s="168">
        <v>1650.8104799999999</v>
      </c>
      <c r="E29" s="168">
        <v>95.083539999999999</v>
      </c>
      <c r="F29" s="168">
        <v>1075.40399</v>
      </c>
      <c r="G29" s="168">
        <v>5186.0928800000002</v>
      </c>
      <c r="H29" s="168">
        <v>1604.2641899999999</v>
      </c>
      <c r="I29" s="168">
        <v>3612.4053199999998</v>
      </c>
      <c r="J29" s="167">
        <v>740.32833999999991</v>
      </c>
      <c r="K29" s="167">
        <v>3142.1492799999996</v>
      </c>
      <c r="L29" s="167">
        <v>3414.3702999999996</v>
      </c>
      <c r="M29" s="167">
        <v>12757.278390000001</v>
      </c>
      <c r="N29" s="167">
        <v>1341.4840200000001</v>
      </c>
      <c r="O29" s="167">
        <v>255434.70519000001</v>
      </c>
      <c r="P29" s="198"/>
      <c r="Q29" s="402"/>
      <c r="R29" s="23"/>
      <c r="S29" s="23"/>
      <c r="T29" s="23"/>
      <c r="U29" s="23"/>
      <c r="V29" s="23"/>
    </row>
    <row r="30" spans="1:22" ht="27" customHeight="1">
      <c r="A30" s="350" t="s">
        <v>299</v>
      </c>
      <c r="B30" s="350">
        <v>22486.275859999998</v>
      </c>
      <c r="C30" s="351">
        <v>14410.150880000001</v>
      </c>
      <c r="D30" s="351">
        <v>12626.11874</v>
      </c>
      <c r="E30" s="351">
        <v>19396.742719999998</v>
      </c>
      <c r="F30" s="351">
        <v>11937.72141</v>
      </c>
      <c r="G30" s="351">
        <v>8372.0628099999994</v>
      </c>
      <c r="H30" s="351">
        <v>84037.071100000001</v>
      </c>
      <c r="I30" s="351">
        <v>50376.228270000007</v>
      </c>
      <c r="J30" s="350">
        <v>10440.415010000001</v>
      </c>
      <c r="K30" s="350">
        <v>22110.56955</v>
      </c>
      <c r="L30" s="350">
        <v>4451.6465799999996</v>
      </c>
      <c r="M30" s="350">
        <v>46060.634310000001</v>
      </c>
      <c r="N30" s="350">
        <v>22093.008460000001</v>
      </c>
      <c r="O30" s="350">
        <v>903916.52219000005</v>
      </c>
      <c r="P30" s="198"/>
      <c r="Q30" s="402"/>
      <c r="R30" s="23"/>
      <c r="S30" s="23"/>
      <c r="T30" s="23"/>
      <c r="U30" s="23"/>
      <c r="V30" s="23"/>
    </row>
    <row r="31" spans="1:22" ht="27" customHeight="1">
      <c r="A31" s="167" t="s">
        <v>300</v>
      </c>
      <c r="B31" s="167">
        <v>21176.157030000002</v>
      </c>
      <c r="C31" s="168">
        <v>14381.003630000001</v>
      </c>
      <c r="D31" s="168">
        <v>11180.683570000001</v>
      </c>
      <c r="E31" s="168">
        <v>18033.130649999999</v>
      </c>
      <c r="F31" s="168">
        <v>8570.6454000000012</v>
      </c>
      <c r="G31" s="168">
        <v>7444.5757300000005</v>
      </c>
      <c r="H31" s="168">
        <v>71531.787360000002</v>
      </c>
      <c r="I31" s="168">
        <v>46967.892270000004</v>
      </c>
      <c r="J31" s="167">
        <v>9916.1452799999988</v>
      </c>
      <c r="K31" s="167">
        <v>16289.731400000001</v>
      </c>
      <c r="L31" s="167">
        <v>4135.4603500000003</v>
      </c>
      <c r="M31" s="167">
        <v>45114.499619999995</v>
      </c>
      <c r="N31" s="167">
        <v>20523.017309999999</v>
      </c>
      <c r="O31" s="167">
        <v>838116.23325000005</v>
      </c>
      <c r="P31" s="198"/>
      <c r="Q31" s="402"/>
      <c r="R31" s="23"/>
      <c r="S31" s="23"/>
      <c r="T31" s="23"/>
      <c r="U31" s="23"/>
      <c r="V31" s="23"/>
    </row>
    <row r="32" spans="1:22" ht="27" customHeight="1">
      <c r="A32" s="167" t="s">
        <v>301</v>
      </c>
      <c r="B32" s="167">
        <v>145.70636999999999</v>
      </c>
      <c r="C32" s="168">
        <v>43.979080000000003</v>
      </c>
      <c r="D32" s="168">
        <v>187.25877</v>
      </c>
      <c r="E32" s="168">
        <v>100.39578999999999</v>
      </c>
      <c r="F32" s="168">
        <v>130.62842000000001</v>
      </c>
      <c r="G32" s="168">
        <v>0</v>
      </c>
      <c r="H32" s="168">
        <v>1645.6261200000001</v>
      </c>
      <c r="I32" s="168">
        <v>0</v>
      </c>
      <c r="J32" s="167">
        <v>279.47163</v>
      </c>
      <c r="K32" s="167">
        <v>319.57384999999999</v>
      </c>
      <c r="L32" s="167">
        <v>341.71853000000004</v>
      </c>
      <c r="M32" s="167">
        <v>859.52668999999992</v>
      </c>
      <c r="N32" s="167">
        <v>107.84461</v>
      </c>
      <c r="O32" s="167">
        <v>22468.132859999998</v>
      </c>
      <c r="P32" s="198"/>
      <c r="Q32" s="402"/>
      <c r="R32" s="23"/>
      <c r="S32" s="23"/>
      <c r="T32" s="23"/>
      <c r="U32" s="23"/>
      <c r="V32" s="23"/>
    </row>
    <row r="33" spans="1:22" ht="27" customHeight="1">
      <c r="A33" s="167" t="s">
        <v>302</v>
      </c>
      <c r="B33" s="167">
        <v>11365.115970000001</v>
      </c>
      <c r="C33" s="168">
        <v>9718.3742300000013</v>
      </c>
      <c r="D33" s="168">
        <v>5065.1858700000003</v>
      </c>
      <c r="E33" s="168">
        <v>16268.407810000001</v>
      </c>
      <c r="F33" s="168">
        <v>7721.0248499999998</v>
      </c>
      <c r="G33" s="168">
        <v>5137.3931900000007</v>
      </c>
      <c r="H33" s="168">
        <v>50029.64286</v>
      </c>
      <c r="I33" s="168">
        <v>40267.621180000002</v>
      </c>
      <c r="J33" s="167">
        <v>5178.04612</v>
      </c>
      <c r="K33" s="167">
        <v>10090.142109999999</v>
      </c>
      <c r="L33" s="167">
        <v>2886.6995099999999</v>
      </c>
      <c r="M33" s="167">
        <v>12347.153900000001</v>
      </c>
      <c r="N33" s="167">
        <v>7862.5484299999998</v>
      </c>
      <c r="O33" s="167">
        <v>428893.30192</v>
      </c>
      <c r="P33" s="198"/>
      <c r="Q33" s="402"/>
      <c r="R33" s="23"/>
      <c r="S33" s="23"/>
      <c r="T33" s="23"/>
      <c r="U33" s="23"/>
      <c r="V33" s="23"/>
    </row>
    <row r="34" spans="1:22" ht="27" customHeight="1">
      <c r="A34" s="167" t="s">
        <v>303</v>
      </c>
      <c r="B34" s="167">
        <v>4770.0628699999997</v>
      </c>
      <c r="C34" s="168">
        <v>2698.14977</v>
      </c>
      <c r="D34" s="168">
        <v>1993.0203100000001</v>
      </c>
      <c r="E34" s="168">
        <v>1215.0599199999999</v>
      </c>
      <c r="F34" s="168">
        <v>0</v>
      </c>
      <c r="G34" s="168">
        <v>0</v>
      </c>
      <c r="H34" s="168">
        <v>16496.371650000001</v>
      </c>
      <c r="I34" s="168">
        <v>3575.1954999999998</v>
      </c>
      <c r="J34" s="167">
        <v>551.74519999999995</v>
      </c>
      <c r="K34" s="167">
        <v>3054.5422599999997</v>
      </c>
      <c r="L34" s="167">
        <v>504.73184000000003</v>
      </c>
      <c r="M34" s="167">
        <v>14049.228720000001</v>
      </c>
      <c r="N34" s="167">
        <v>1398.7977800000001</v>
      </c>
      <c r="O34" s="167">
        <v>202966.48775</v>
      </c>
      <c r="P34" s="198"/>
      <c r="Q34" s="402"/>
      <c r="R34" s="23"/>
      <c r="S34" s="23"/>
      <c r="T34" s="23"/>
      <c r="U34" s="23"/>
      <c r="V34" s="23"/>
    </row>
    <row r="35" spans="1:22" ht="27" customHeight="1">
      <c r="A35" s="167" t="s">
        <v>304</v>
      </c>
      <c r="B35" s="167">
        <v>4895.2718199999999</v>
      </c>
      <c r="C35" s="168">
        <v>1920.50055</v>
      </c>
      <c r="D35" s="168">
        <v>3935.2186200000001</v>
      </c>
      <c r="E35" s="168">
        <v>449.26713000000001</v>
      </c>
      <c r="F35" s="168">
        <v>718.99212999999997</v>
      </c>
      <c r="G35" s="168">
        <v>2307.1825400000002</v>
      </c>
      <c r="H35" s="168">
        <v>3360.1467299999999</v>
      </c>
      <c r="I35" s="168">
        <v>3125.0755899999999</v>
      </c>
      <c r="J35" s="167">
        <v>3906.8823299999999</v>
      </c>
      <c r="K35" s="167">
        <v>2825.47318</v>
      </c>
      <c r="L35" s="167">
        <v>402.31046999999995</v>
      </c>
      <c r="M35" s="167">
        <v>17858.59031</v>
      </c>
      <c r="N35" s="167">
        <v>11153.826489999999</v>
      </c>
      <c r="O35" s="167">
        <v>183788.31072000001</v>
      </c>
      <c r="P35" s="198"/>
      <c r="Q35" s="402"/>
      <c r="R35" s="23"/>
      <c r="S35" s="23"/>
      <c r="T35" s="23"/>
      <c r="U35" s="23"/>
      <c r="V35" s="23"/>
    </row>
    <row r="36" spans="1:22" ht="27" customHeight="1">
      <c r="A36" s="167" t="s">
        <v>21</v>
      </c>
      <c r="B36" s="167">
        <v>646.04962</v>
      </c>
      <c r="C36" s="168">
        <v>29.14725</v>
      </c>
      <c r="D36" s="168">
        <v>48.579250000000002</v>
      </c>
      <c r="E36" s="168">
        <v>1363.6120700000001</v>
      </c>
      <c r="F36" s="168">
        <v>2030.8961200000001</v>
      </c>
      <c r="G36" s="168">
        <v>828.68124</v>
      </c>
      <c r="H36" s="168">
        <v>0</v>
      </c>
      <c r="I36" s="168">
        <v>0</v>
      </c>
      <c r="J36" s="167">
        <v>321.33807000000002</v>
      </c>
      <c r="K36" s="167">
        <v>61.54054</v>
      </c>
      <c r="L36" s="167">
        <v>185.89261999999999</v>
      </c>
      <c r="M36" s="167">
        <v>286.37380999999999</v>
      </c>
      <c r="N36" s="167">
        <v>1445.9066200000002</v>
      </c>
      <c r="O36" s="167">
        <v>26919.350670000003</v>
      </c>
      <c r="P36" s="198"/>
      <c r="Q36" s="402"/>
      <c r="R36" s="23"/>
      <c r="S36" s="23"/>
      <c r="T36" s="23"/>
      <c r="U36" s="23"/>
      <c r="V36" s="23"/>
    </row>
    <row r="37" spans="1:22" ht="27" customHeight="1">
      <c r="A37" s="167" t="s">
        <v>302</v>
      </c>
      <c r="B37" s="167">
        <v>449.06319999999999</v>
      </c>
      <c r="C37" s="168">
        <v>10.402610000000001</v>
      </c>
      <c r="D37" s="168">
        <v>22.664870000000001</v>
      </c>
      <c r="E37" s="168">
        <v>946.29522999999995</v>
      </c>
      <c r="F37" s="168">
        <v>1445.3774099999998</v>
      </c>
      <c r="G37" s="168">
        <v>329.54194000000001</v>
      </c>
      <c r="H37" s="168">
        <v>0</v>
      </c>
      <c r="I37" s="168">
        <v>0</v>
      </c>
      <c r="J37" s="167">
        <v>177.99612999999999</v>
      </c>
      <c r="K37" s="167">
        <v>30.94491</v>
      </c>
      <c r="L37" s="167">
        <v>44.585760000000001</v>
      </c>
      <c r="M37" s="167">
        <v>69.985300000000009</v>
      </c>
      <c r="N37" s="167">
        <v>235.18100000000001</v>
      </c>
      <c r="O37" s="167">
        <v>13156.356519999999</v>
      </c>
      <c r="P37" s="198"/>
      <c r="Q37" s="402"/>
      <c r="R37" s="23"/>
      <c r="S37" s="23"/>
      <c r="T37" s="23"/>
      <c r="U37" s="23"/>
      <c r="V37" s="23"/>
    </row>
    <row r="38" spans="1:22" ht="27" customHeight="1">
      <c r="A38" s="167" t="s">
        <v>304</v>
      </c>
      <c r="B38" s="167">
        <v>196.98642000000001</v>
      </c>
      <c r="C38" s="168">
        <v>18.74464</v>
      </c>
      <c r="D38" s="168">
        <v>25.914380000000001</v>
      </c>
      <c r="E38" s="168">
        <v>417.31684000000001</v>
      </c>
      <c r="F38" s="168">
        <v>527.68142</v>
      </c>
      <c r="G38" s="168">
        <v>499.13929999999999</v>
      </c>
      <c r="H38" s="168">
        <v>0</v>
      </c>
      <c r="I38" s="168">
        <v>0</v>
      </c>
      <c r="J38" s="167">
        <v>143.34193999999999</v>
      </c>
      <c r="K38" s="167">
        <v>30.59563</v>
      </c>
      <c r="L38" s="167">
        <v>141.30685999999997</v>
      </c>
      <c r="M38" s="167">
        <v>216.38851</v>
      </c>
      <c r="N38" s="167">
        <v>1210.7256200000002</v>
      </c>
      <c r="O38" s="167">
        <v>13643.754779999999</v>
      </c>
      <c r="P38" s="198"/>
      <c r="Q38" s="402"/>
      <c r="R38" s="23"/>
      <c r="S38" s="23"/>
      <c r="T38" s="23"/>
      <c r="U38" s="23"/>
      <c r="V38" s="23"/>
    </row>
    <row r="39" spans="1:22" ht="27" customHeight="1">
      <c r="A39" s="167" t="s">
        <v>305</v>
      </c>
      <c r="B39" s="167">
        <v>0</v>
      </c>
      <c r="C39" s="168">
        <v>0</v>
      </c>
      <c r="D39" s="168">
        <v>0</v>
      </c>
      <c r="E39" s="168">
        <v>0</v>
      </c>
      <c r="F39" s="168">
        <v>57.837290000000003</v>
      </c>
      <c r="G39" s="168">
        <v>0</v>
      </c>
      <c r="H39" s="168">
        <v>0</v>
      </c>
      <c r="I39" s="168">
        <v>0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119.23936999999999</v>
      </c>
      <c r="P39" s="198"/>
      <c r="Q39" s="402"/>
      <c r="R39" s="23"/>
      <c r="S39" s="23"/>
      <c r="T39" s="23"/>
      <c r="U39" s="23"/>
      <c r="V39" s="23"/>
    </row>
    <row r="40" spans="1:22" ht="51" customHeight="1">
      <c r="A40" s="352" t="s">
        <v>306</v>
      </c>
      <c r="B40" s="167">
        <v>0</v>
      </c>
      <c r="C40" s="168">
        <v>0</v>
      </c>
      <c r="D40" s="168">
        <v>0</v>
      </c>
      <c r="E40" s="168">
        <v>0</v>
      </c>
      <c r="F40" s="168">
        <v>0</v>
      </c>
      <c r="G40" s="168">
        <v>0</v>
      </c>
      <c r="H40" s="168">
        <v>506.02303999999998</v>
      </c>
      <c r="I40" s="168">
        <v>0</v>
      </c>
      <c r="J40" s="167">
        <v>0</v>
      </c>
      <c r="K40" s="167">
        <v>0</v>
      </c>
      <c r="L40" s="167">
        <v>0</v>
      </c>
      <c r="M40" s="167">
        <v>0</v>
      </c>
      <c r="N40" s="167">
        <v>124.08453</v>
      </c>
      <c r="O40" s="167">
        <v>630.1075699999999</v>
      </c>
      <c r="P40" s="198"/>
      <c r="Q40" s="402"/>
      <c r="R40" s="23"/>
      <c r="S40" s="23"/>
      <c r="T40" s="23"/>
      <c r="U40" s="23"/>
      <c r="V40" s="23"/>
    </row>
    <row r="41" spans="1:22" ht="27" customHeight="1">
      <c r="A41" s="167" t="s">
        <v>302</v>
      </c>
      <c r="B41" s="167">
        <v>0</v>
      </c>
      <c r="C41" s="168">
        <v>0</v>
      </c>
      <c r="D41" s="168">
        <v>0</v>
      </c>
      <c r="E41" s="168">
        <v>0</v>
      </c>
      <c r="F41" s="168">
        <v>0</v>
      </c>
      <c r="G41" s="168">
        <v>0</v>
      </c>
      <c r="H41" s="168">
        <v>284.40133000000003</v>
      </c>
      <c r="I41" s="168">
        <v>0</v>
      </c>
      <c r="J41" s="167">
        <v>0</v>
      </c>
      <c r="K41" s="167">
        <v>0</v>
      </c>
      <c r="L41" s="167">
        <v>0</v>
      </c>
      <c r="M41" s="167">
        <v>0</v>
      </c>
      <c r="N41" s="167">
        <v>0</v>
      </c>
      <c r="O41" s="167">
        <v>284.40133000000003</v>
      </c>
      <c r="P41" s="198"/>
      <c r="Q41" s="402"/>
      <c r="R41" s="23"/>
      <c r="S41" s="23"/>
      <c r="T41" s="23"/>
      <c r="U41" s="23"/>
      <c r="V41" s="23"/>
    </row>
    <row r="42" spans="1:22" ht="27" customHeight="1">
      <c r="A42" s="167" t="s">
        <v>304</v>
      </c>
      <c r="B42" s="167">
        <v>0</v>
      </c>
      <c r="C42" s="168">
        <v>0</v>
      </c>
      <c r="D42" s="168">
        <v>0</v>
      </c>
      <c r="E42" s="168">
        <v>0</v>
      </c>
      <c r="F42" s="168">
        <v>0</v>
      </c>
      <c r="G42" s="168">
        <v>0</v>
      </c>
      <c r="H42" s="168">
        <v>221.62170999999998</v>
      </c>
      <c r="I42" s="168">
        <v>0</v>
      </c>
      <c r="J42" s="167">
        <v>0</v>
      </c>
      <c r="K42" s="167">
        <v>0</v>
      </c>
      <c r="L42" s="167">
        <v>0</v>
      </c>
      <c r="M42" s="167">
        <v>0</v>
      </c>
      <c r="N42" s="167">
        <v>124.08453</v>
      </c>
      <c r="O42" s="167">
        <v>345.70623999999998</v>
      </c>
      <c r="P42" s="198"/>
      <c r="Q42" s="402"/>
      <c r="R42" s="23"/>
      <c r="S42" s="23"/>
      <c r="T42" s="23"/>
      <c r="U42" s="23"/>
      <c r="V42" s="23"/>
    </row>
    <row r="43" spans="1:22" ht="27" customHeight="1">
      <c r="A43" s="167" t="s">
        <v>261</v>
      </c>
      <c r="B43" s="167">
        <v>664.06921</v>
      </c>
      <c r="C43" s="168">
        <v>0</v>
      </c>
      <c r="D43" s="168">
        <v>1396.85592</v>
      </c>
      <c r="E43" s="168">
        <v>0</v>
      </c>
      <c r="F43" s="168">
        <v>1276.08149</v>
      </c>
      <c r="G43" s="168">
        <v>98.805840000000003</v>
      </c>
      <c r="H43" s="168">
        <v>11772.12192</v>
      </c>
      <c r="I43" s="168">
        <v>3408.3359999999998</v>
      </c>
      <c r="J43" s="167">
        <v>202.93165999999999</v>
      </c>
      <c r="K43" s="167">
        <v>5759.2976100000005</v>
      </c>
      <c r="L43" s="167">
        <v>130.29361</v>
      </c>
      <c r="M43" s="167">
        <v>447.72640000000001</v>
      </c>
      <c r="N43" s="167">
        <v>0</v>
      </c>
      <c r="O43" s="167">
        <v>37492.745369999997</v>
      </c>
      <c r="P43" s="198"/>
      <c r="Q43" s="402"/>
      <c r="R43" s="23"/>
      <c r="S43" s="23"/>
      <c r="T43" s="23"/>
      <c r="U43" s="23"/>
      <c r="V43" s="23"/>
    </row>
    <row r="44" spans="1:22" ht="27" customHeight="1">
      <c r="A44" s="167" t="s">
        <v>301</v>
      </c>
      <c r="B44" s="167">
        <v>0</v>
      </c>
      <c r="C44" s="168">
        <v>0</v>
      </c>
      <c r="D44" s="168">
        <v>0</v>
      </c>
      <c r="E44" s="168">
        <v>0</v>
      </c>
      <c r="F44" s="168">
        <v>0</v>
      </c>
      <c r="G44" s="168">
        <v>0</v>
      </c>
      <c r="H44" s="168">
        <v>371.27618000000001</v>
      </c>
      <c r="I44" s="168">
        <v>0</v>
      </c>
      <c r="J44" s="167">
        <v>0</v>
      </c>
      <c r="K44" s="167">
        <v>0</v>
      </c>
      <c r="L44" s="167">
        <v>0</v>
      </c>
      <c r="M44" s="167">
        <v>0</v>
      </c>
      <c r="N44" s="167">
        <v>0</v>
      </c>
      <c r="O44" s="167">
        <v>1658.60509</v>
      </c>
      <c r="P44" s="198"/>
      <c r="Q44" s="402"/>
      <c r="R44" s="23"/>
      <c r="S44" s="23"/>
      <c r="T44" s="23"/>
      <c r="U44" s="23"/>
      <c r="V44" s="23"/>
    </row>
    <row r="45" spans="1:22" ht="27" customHeight="1">
      <c r="A45" s="167" t="s">
        <v>302</v>
      </c>
      <c r="B45" s="167">
        <v>185.70009999999999</v>
      </c>
      <c r="C45" s="168">
        <v>0</v>
      </c>
      <c r="D45" s="168">
        <v>810.81418000000008</v>
      </c>
      <c r="E45" s="168">
        <v>0</v>
      </c>
      <c r="F45" s="168">
        <v>1276.08149</v>
      </c>
      <c r="G45" s="168">
        <v>98.805840000000003</v>
      </c>
      <c r="H45" s="168">
        <v>7602.3130199999996</v>
      </c>
      <c r="I45" s="168">
        <v>2787.7793300000003</v>
      </c>
      <c r="J45" s="167">
        <v>202.93165999999999</v>
      </c>
      <c r="K45" s="167">
        <v>4472.1260700000003</v>
      </c>
      <c r="L45" s="167">
        <v>0</v>
      </c>
      <c r="M45" s="167">
        <v>0</v>
      </c>
      <c r="N45" s="167">
        <v>0</v>
      </c>
      <c r="O45" s="167">
        <v>22189.731629999998</v>
      </c>
      <c r="P45" s="198"/>
      <c r="Q45" s="402"/>
      <c r="R45" s="23"/>
      <c r="S45" s="23"/>
      <c r="T45" s="23"/>
      <c r="U45" s="23"/>
      <c r="V45" s="23"/>
    </row>
    <row r="46" spans="1:22" ht="27" customHeight="1">
      <c r="A46" s="167" t="s">
        <v>303</v>
      </c>
      <c r="B46" s="167">
        <v>478.36910999999998</v>
      </c>
      <c r="C46" s="168">
        <v>0</v>
      </c>
      <c r="D46" s="168">
        <v>229.10214999999999</v>
      </c>
      <c r="E46" s="168">
        <v>0</v>
      </c>
      <c r="F46" s="168">
        <v>0</v>
      </c>
      <c r="G46" s="168">
        <v>0</v>
      </c>
      <c r="H46" s="168">
        <v>3626.20955</v>
      </c>
      <c r="I46" s="168">
        <v>580.99243999999999</v>
      </c>
      <c r="J46" s="167">
        <v>0</v>
      </c>
      <c r="K46" s="167">
        <v>386.07119</v>
      </c>
      <c r="L46" s="167">
        <v>0</v>
      </c>
      <c r="M46" s="167">
        <v>334.36872999999997</v>
      </c>
      <c r="N46" s="167">
        <v>0</v>
      </c>
      <c r="O46" s="167">
        <v>9521.1787199999999</v>
      </c>
      <c r="P46" s="198"/>
      <c r="Q46" s="402"/>
      <c r="R46" s="23"/>
      <c r="S46" s="23"/>
      <c r="T46" s="23"/>
      <c r="U46" s="23"/>
      <c r="V46" s="23"/>
    </row>
    <row r="47" spans="1:22" ht="27" customHeight="1">
      <c r="A47" s="167" t="s">
        <v>304</v>
      </c>
      <c r="B47" s="167">
        <v>0</v>
      </c>
      <c r="C47" s="168">
        <v>0</v>
      </c>
      <c r="D47" s="168">
        <v>356.93959000000001</v>
      </c>
      <c r="E47" s="168">
        <v>0</v>
      </c>
      <c r="F47" s="168">
        <v>0</v>
      </c>
      <c r="G47" s="168">
        <v>0</v>
      </c>
      <c r="H47" s="168">
        <v>172.32317</v>
      </c>
      <c r="I47" s="168">
        <v>39.564230000000002</v>
      </c>
      <c r="J47" s="167">
        <v>0</v>
      </c>
      <c r="K47" s="167">
        <v>901.10034999999993</v>
      </c>
      <c r="L47" s="167">
        <v>130.29361</v>
      </c>
      <c r="M47" s="167">
        <v>113.35767</v>
      </c>
      <c r="N47" s="167">
        <v>0</v>
      </c>
      <c r="O47" s="167">
        <v>4123.2299300000004</v>
      </c>
      <c r="P47" s="198"/>
      <c r="Q47" s="402"/>
      <c r="R47" s="23"/>
      <c r="S47" s="23"/>
      <c r="T47" s="23"/>
      <c r="U47" s="23"/>
      <c r="V47" s="23"/>
    </row>
    <row r="48" spans="1:22" ht="27" customHeight="1">
      <c r="A48" s="167" t="s">
        <v>23</v>
      </c>
      <c r="B48" s="167">
        <v>0</v>
      </c>
      <c r="C48" s="168">
        <v>0</v>
      </c>
      <c r="D48" s="168">
        <v>0</v>
      </c>
      <c r="E48" s="168">
        <v>0</v>
      </c>
      <c r="F48" s="168">
        <v>60.098399999999998</v>
      </c>
      <c r="G48" s="168">
        <v>0</v>
      </c>
      <c r="H48" s="168">
        <v>227.13878</v>
      </c>
      <c r="I48" s="168">
        <v>0</v>
      </c>
      <c r="J48" s="167">
        <v>0</v>
      </c>
      <c r="K48" s="167">
        <v>0</v>
      </c>
      <c r="L48" s="167">
        <v>0</v>
      </c>
      <c r="M48" s="167">
        <v>212.03448</v>
      </c>
      <c r="N48" s="167">
        <v>0</v>
      </c>
      <c r="O48" s="167">
        <v>758.08533</v>
      </c>
      <c r="P48" s="198"/>
      <c r="Q48" s="402"/>
      <c r="R48" s="23"/>
      <c r="S48" s="23"/>
      <c r="T48" s="23"/>
      <c r="U48" s="23"/>
      <c r="V48" s="23"/>
    </row>
    <row r="49" spans="1:27" ht="27" customHeight="1">
      <c r="A49" s="167" t="s">
        <v>302</v>
      </c>
      <c r="B49" s="167">
        <v>0</v>
      </c>
      <c r="C49" s="168">
        <v>0</v>
      </c>
      <c r="D49" s="168">
        <v>0</v>
      </c>
      <c r="E49" s="168">
        <v>0</v>
      </c>
      <c r="F49" s="168">
        <v>60.098399999999998</v>
      </c>
      <c r="G49" s="168">
        <v>0</v>
      </c>
      <c r="H49" s="168">
        <v>0</v>
      </c>
      <c r="I49" s="168">
        <v>0</v>
      </c>
      <c r="J49" s="167">
        <v>0</v>
      </c>
      <c r="K49" s="167">
        <v>0</v>
      </c>
      <c r="L49" s="167">
        <v>0</v>
      </c>
      <c r="M49" s="167">
        <v>0</v>
      </c>
      <c r="N49" s="167">
        <v>0</v>
      </c>
      <c r="O49" s="167">
        <v>125.51236</v>
      </c>
      <c r="P49" s="198"/>
      <c r="Q49" s="402"/>
      <c r="R49" s="23"/>
      <c r="S49" s="23"/>
      <c r="T49" s="23"/>
      <c r="U49" s="23"/>
      <c r="V49" s="23"/>
    </row>
    <row r="50" spans="1:27" ht="27" customHeight="1">
      <c r="A50" s="167" t="s">
        <v>304</v>
      </c>
      <c r="B50" s="167">
        <v>0</v>
      </c>
      <c r="C50" s="168">
        <v>0</v>
      </c>
      <c r="D50" s="168">
        <v>0</v>
      </c>
      <c r="E50" s="168">
        <v>0</v>
      </c>
      <c r="F50" s="168">
        <v>0</v>
      </c>
      <c r="G50" s="168">
        <v>0</v>
      </c>
      <c r="H50" s="168">
        <v>227.13878</v>
      </c>
      <c r="I50" s="168">
        <v>0</v>
      </c>
      <c r="J50" s="167">
        <v>0</v>
      </c>
      <c r="K50" s="167">
        <v>0</v>
      </c>
      <c r="L50" s="167">
        <v>0</v>
      </c>
      <c r="M50" s="167">
        <v>0</v>
      </c>
      <c r="N50" s="167">
        <v>0</v>
      </c>
      <c r="O50" s="167">
        <v>420.53848999999997</v>
      </c>
      <c r="P50" s="198"/>
      <c r="Q50" s="402"/>
      <c r="R50" s="23"/>
      <c r="S50" s="23"/>
      <c r="T50" s="23"/>
      <c r="U50" s="23"/>
      <c r="V50" s="23"/>
    </row>
    <row r="51" spans="1:27" ht="27" customHeight="1">
      <c r="A51" s="167" t="s">
        <v>305</v>
      </c>
      <c r="B51" s="167">
        <v>0</v>
      </c>
      <c r="C51" s="168">
        <v>0</v>
      </c>
      <c r="D51" s="168">
        <v>0</v>
      </c>
      <c r="E51" s="168">
        <v>0</v>
      </c>
      <c r="F51" s="168">
        <v>0</v>
      </c>
      <c r="G51" s="168">
        <v>0</v>
      </c>
      <c r="H51" s="168">
        <v>0</v>
      </c>
      <c r="I51" s="168">
        <v>0</v>
      </c>
      <c r="J51" s="167">
        <v>0</v>
      </c>
      <c r="K51" s="167">
        <v>0</v>
      </c>
      <c r="L51" s="167">
        <v>0</v>
      </c>
      <c r="M51" s="167">
        <v>212.03448</v>
      </c>
      <c r="N51" s="167">
        <v>0</v>
      </c>
      <c r="O51" s="167">
        <v>212.03448</v>
      </c>
      <c r="P51" s="198"/>
      <c r="Q51" s="402"/>
      <c r="R51" s="23"/>
      <c r="S51" s="23"/>
      <c r="T51" s="23"/>
      <c r="U51" s="23"/>
      <c r="V51" s="23"/>
    </row>
    <row r="52" spans="1:27" ht="27" customHeight="1">
      <c r="A52" s="350" t="s">
        <v>307</v>
      </c>
      <c r="B52" s="350">
        <v>21374.900690000002</v>
      </c>
      <c r="C52" s="351">
        <v>14726.07749</v>
      </c>
      <c r="D52" s="351">
        <v>28032.792399999998</v>
      </c>
      <c r="E52" s="351">
        <v>32758.97566</v>
      </c>
      <c r="F52" s="351">
        <v>78286.497380000001</v>
      </c>
      <c r="G52" s="351">
        <v>17393.153760000001</v>
      </c>
      <c r="H52" s="351">
        <v>41737.629999999997</v>
      </c>
      <c r="I52" s="351">
        <v>91068.591019999993</v>
      </c>
      <c r="J52" s="350">
        <v>54093.722679999999</v>
      </c>
      <c r="K52" s="350">
        <v>59486.783020000003</v>
      </c>
      <c r="L52" s="350">
        <v>47727.166799999999</v>
      </c>
      <c r="M52" s="350">
        <v>55719.57501</v>
      </c>
      <c r="N52" s="350">
        <v>21545.382679999999</v>
      </c>
      <c r="O52" s="350">
        <v>1693765.7822100001</v>
      </c>
      <c r="P52" s="198"/>
      <c r="Q52" s="402"/>
      <c r="R52" s="23"/>
      <c r="S52" s="23"/>
      <c r="T52" s="23"/>
      <c r="U52" s="23"/>
      <c r="V52" s="23"/>
    </row>
    <row r="53" spans="1:27" ht="27" customHeight="1">
      <c r="A53" s="167" t="s">
        <v>308</v>
      </c>
      <c r="B53" s="167">
        <v>0</v>
      </c>
      <c r="C53" s="168">
        <v>0</v>
      </c>
      <c r="D53" s="168">
        <v>0</v>
      </c>
      <c r="E53" s="168">
        <v>0</v>
      </c>
      <c r="F53" s="168">
        <v>0.40820000000000001</v>
      </c>
      <c r="G53" s="168">
        <v>0</v>
      </c>
      <c r="H53" s="168">
        <v>0</v>
      </c>
      <c r="I53" s="168">
        <v>0</v>
      </c>
      <c r="J53" s="167">
        <v>0</v>
      </c>
      <c r="K53" s="167">
        <v>0</v>
      </c>
      <c r="L53" s="167">
        <v>0</v>
      </c>
      <c r="M53" s="167">
        <v>0</v>
      </c>
      <c r="N53" s="167">
        <v>0</v>
      </c>
      <c r="O53" s="167">
        <v>0.40820000000000001</v>
      </c>
      <c r="P53" s="198"/>
      <c r="Q53" s="402"/>
      <c r="R53" s="23"/>
      <c r="S53" s="23"/>
      <c r="T53" s="23"/>
      <c r="U53" s="23"/>
      <c r="V53" s="23"/>
    </row>
    <row r="54" spans="1:27" ht="27" customHeight="1">
      <c r="A54" s="167" t="s">
        <v>309</v>
      </c>
      <c r="B54" s="167">
        <v>0</v>
      </c>
      <c r="C54" s="168">
        <v>456.05602000000005</v>
      </c>
      <c r="D54" s="168">
        <v>783.53638999999998</v>
      </c>
      <c r="E54" s="168">
        <v>963.11505</v>
      </c>
      <c r="F54" s="168">
        <v>5062.40535</v>
      </c>
      <c r="G54" s="168">
        <v>0</v>
      </c>
      <c r="H54" s="168">
        <v>8566.5614299999997</v>
      </c>
      <c r="I54" s="168">
        <v>4249.5320400000001</v>
      </c>
      <c r="J54" s="167">
        <v>4414.7196699999995</v>
      </c>
      <c r="K54" s="167">
        <v>8661.2368599999991</v>
      </c>
      <c r="L54" s="167">
        <v>9695.4589399999986</v>
      </c>
      <c r="M54" s="167">
        <v>57.91901</v>
      </c>
      <c r="N54" s="167">
        <v>485.00596999999999</v>
      </c>
      <c r="O54" s="167">
        <v>376688.99330999999</v>
      </c>
      <c r="P54" s="198"/>
      <c r="Q54" s="402"/>
      <c r="R54" s="23"/>
      <c r="S54" s="23"/>
      <c r="T54" s="23"/>
      <c r="U54" s="23"/>
      <c r="V54" s="23"/>
    </row>
    <row r="55" spans="1:27" ht="27" customHeight="1">
      <c r="A55" s="167" t="s">
        <v>310</v>
      </c>
      <c r="B55" s="167">
        <v>21374.900690000002</v>
      </c>
      <c r="C55" s="168">
        <v>14270.021470000002</v>
      </c>
      <c r="D55" s="168">
        <v>7234.6176100000002</v>
      </c>
      <c r="E55" s="168">
        <v>31795.86061</v>
      </c>
      <c r="F55" s="168">
        <v>73223.683829999994</v>
      </c>
      <c r="G55" s="168">
        <v>17393.153760000001</v>
      </c>
      <c r="H55" s="168">
        <v>28634.558949999999</v>
      </c>
      <c r="I55" s="168">
        <v>86819.058980000002</v>
      </c>
      <c r="J55" s="167">
        <v>49679.00301</v>
      </c>
      <c r="K55" s="167">
        <v>50825.546159999998</v>
      </c>
      <c r="L55" s="167">
        <v>38031.707860000002</v>
      </c>
      <c r="M55" s="167">
        <v>55661.656000000003</v>
      </c>
      <c r="N55" s="167">
        <v>21060.37671</v>
      </c>
      <c r="O55" s="167">
        <v>1259912.9095699999</v>
      </c>
      <c r="P55" s="198"/>
      <c r="Q55" s="402"/>
      <c r="R55" s="23"/>
      <c r="S55" s="23"/>
      <c r="T55" s="23"/>
      <c r="U55" s="23"/>
      <c r="V55" s="23"/>
    </row>
    <row r="56" spans="1:27" ht="27" customHeight="1">
      <c r="A56" s="167" t="s">
        <v>311</v>
      </c>
      <c r="B56" s="167">
        <v>0</v>
      </c>
      <c r="C56" s="168">
        <v>0</v>
      </c>
      <c r="D56" s="168">
        <v>20014.6384</v>
      </c>
      <c r="E56" s="168">
        <v>0</v>
      </c>
      <c r="F56" s="168">
        <v>0</v>
      </c>
      <c r="G56" s="168">
        <v>0</v>
      </c>
      <c r="H56" s="168">
        <v>4536.5096199999998</v>
      </c>
      <c r="I56" s="168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167">
        <v>57163.471130000005</v>
      </c>
      <c r="P56" s="198"/>
      <c r="Q56" s="402"/>
      <c r="R56" s="23"/>
      <c r="S56" s="23"/>
      <c r="T56" s="23"/>
      <c r="U56" s="23"/>
      <c r="V56" s="23"/>
    </row>
    <row r="57" spans="1:27" s="200" customFormat="1" ht="24" customHeight="1">
      <c r="A57" s="404" t="s">
        <v>236</v>
      </c>
      <c r="B57" s="405">
        <v>85111.49715000001</v>
      </c>
      <c r="C57" s="405">
        <v>65284.792049999996</v>
      </c>
      <c r="D57" s="405">
        <v>49260.567600000002</v>
      </c>
      <c r="E57" s="405">
        <v>68435.54118</v>
      </c>
      <c r="F57" s="405">
        <v>102927.20868000001</v>
      </c>
      <c r="G57" s="405">
        <v>52282.135829999999</v>
      </c>
      <c r="H57" s="405">
        <v>138216.96868000002</v>
      </c>
      <c r="I57" s="405">
        <v>160724.00093000001</v>
      </c>
      <c r="J57" s="405">
        <v>94493.303200000009</v>
      </c>
      <c r="K57" s="405">
        <v>117919.914</v>
      </c>
      <c r="L57" s="405">
        <v>74667.331299999991</v>
      </c>
      <c r="M57" s="405">
        <v>227784.80562999999</v>
      </c>
      <c r="N57" s="405">
        <v>70655.20659999999</v>
      </c>
      <c r="O57" s="405">
        <v>4675529.1714799991</v>
      </c>
      <c r="P57" s="486"/>
      <c r="Q57" s="403">
        <v>1</v>
      </c>
      <c r="R57" s="321"/>
      <c r="S57" s="321"/>
      <c r="T57" s="321"/>
      <c r="U57" s="321"/>
      <c r="V57" s="321"/>
      <c r="AA57" s="572"/>
    </row>
    <row r="58" spans="1:27" ht="27" customHeight="1">
      <c r="A58" s="204"/>
      <c r="B58" s="198"/>
      <c r="C58" s="198"/>
      <c r="D58" s="198"/>
      <c r="E58" s="198"/>
      <c r="F58" s="198"/>
      <c r="G58" s="198"/>
      <c r="H58" s="198"/>
      <c r="I58" s="198"/>
      <c r="J58" s="198"/>
      <c r="K58" s="198"/>
      <c r="L58" s="198"/>
      <c r="M58" s="198"/>
      <c r="N58" s="198"/>
      <c r="O58" s="198"/>
      <c r="P58" s="198"/>
      <c r="Q58" s="402"/>
      <c r="R58" s="23"/>
      <c r="S58" s="23"/>
      <c r="T58" s="23"/>
      <c r="U58" s="23"/>
      <c r="V58" s="23"/>
    </row>
    <row r="59" spans="1:27" ht="14.25" customHeight="1" thickBot="1">
      <c r="A59" s="205"/>
      <c r="B59" s="206"/>
      <c r="C59" s="207"/>
      <c r="D59" s="207"/>
      <c r="E59" s="207"/>
      <c r="F59" s="207"/>
      <c r="G59" s="207"/>
      <c r="H59" s="207"/>
      <c r="I59" s="207"/>
      <c r="J59" s="208"/>
      <c r="K59" s="208"/>
      <c r="L59" s="208"/>
      <c r="M59" s="208"/>
      <c r="N59" s="208"/>
      <c r="O59" s="208"/>
      <c r="P59" s="487"/>
      <c r="Q59" s="379"/>
      <c r="R59" s="23"/>
      <c r="S59" s="23"/>
      <c r="T59" s="23"/>
      <c r="U59" s="23"/>
      <c r="V59" s="23"/>
    </row>
    <row r="60" spans="1:27" ht="15" customHeight="1" thickTop="1">
      <c r="A60" s="216" t="s">
        <v>338</v>
      </c>
      <c r="B60" s="179"/>
      <c r="C60" s="211"/>
      <c r="D60" s="211"/>
      <c r="E60" s="211"/>
      <c r="F60" s="211"/>
      <c r="G60" s="211"/>
      <c r="H60" s="211"/>
      <c r="I60" s="211"/>
      <c r="J60" s="212"/>
      <c r="K60" s="212"/>
      <c r="L60" s="212"/>
      <c r="M60" s="212"/>
      <c r="N60" s="212"/>
      <c r="O60" s="212"/>
      <c r="P60" s="487"/>
      <c r="Q60" s="407"/>
      <c r="R60" s="212"/>
      <c r="S60" s="23"/>
      <c r="T60" s="23"/>
      <c r="U60" s="23"/>
      <c r="V60" s="23"/>
    </row>
    <row r="61" spans="1:27" ht="9" customHeight="1">
      <c r="C61" s="24"/>
      <c r="D61" s="24"/>
      <c r="E61" s="24"/>
      <c r="F61" s="24"/>
      <c r="G61" s="24"/>
      <c r="H61" s="24"/>
      <c r="I61" s="24"/>
      <c r="J61" s="23"/>
      <c r="K61" s="23"/>
      <c r="L61" s="23"/>
      <c r="M61" s="23"/>
      <c r="N61" s="23"/>
      <c r="O61" s="23"/>
      <c r="P61" s="212"/>
      <c r="Q61" s="379"/>
      <c r="R61" s="23"/>
      <c r="S61" s="23"/>
      <c r="T61" s="23"/>
      <c r="U61" s="23"/>
      <c r="V61" s="23"/>
    </row>
    <row r="62" spans="1:27" ht="9" customHeight="1">
      <c r="A62" s="22"/>
      <c r="C62" s="24"/>
      <c r="D62" s="24"/>
      <c r="E62" s="24"/>
      <c r="F62" s="24"/>
      <c r="G62" s="24"/>
      <c r="H62" s="24"/>
      <c r="I62" s="24"/>
      <c r="J62" s="23"/>
      <c r="K62" s="23"/>
      <c r="L62" s="23"/>
      <c r="M62" s="23"/>
      <c r="N62" s="23"/>
      <c r="O62" s="23"/>
      <c r="P62" s="212"/>
      <c r="Q62" s="379"/>
      <c r="R62" s="23"/>
      <c r="S62" s="23"/>
      <c r="T62" s="23"/>
      <c r="U62" s="23"/>
      <c r="V62" s="23"/>
    </row>
    <row r="63" spans="1:27" ht="9" customHeight="1">
      <c r="A63" s="188"/>
      <c r="C63" s="24"/>
      <c r="D63" s="24"/>
      <c r="E63" s="24"/>
      <c r="F63" s="24"/>
      <c r="G63" s="24"/>
      <c r="H63" s="24"/>
      <c r="I63" s="24"/>
      <c r="J63" s="23"/>
      <c r="K63" s="23"/>
      <c r="L63" s="23"/>
      <c r="M63" s="23"/>
      <c r="N63" s="23"/>
      <c r="O63" s="23"/>
      <c r="P63" s="212"/>
      <c r="Q63" s="379"/>
      <c r="R63" s="23"/>
      <c r="S63" s="23"/>
      <c r="T63" s="23"/>
      <c r="U63" s="23"/>
      <c r="V63" s="23"/>
    </row>
    <row r="64" spans="1:27" ht="9" customHeight="1">
      <c r="A64" s="22"/>
      <c r="C64" s="24"/>
      <c r="D64" s="24"/>
      <c r="E64" s="24"/>
      <c r="F64" s="24"/>
      <c r="G64" s="24"/>
      <c r="H64" s="24"/>
      <c r="I64" s="24"/>
      <c r="J64" s="23"/>
      <c r="K64" s="23"/>
      <c r="L64" s="23"/>
      <c r="M64" s="23"/>
      <c r="N64" s="23"/>
      <c r="O64" s="23"/>
      <c r="P64" s="212"/>
      <c r="Q64" s="379"/>
      <c r="R64" s="23"/>
      <c r="S64" s="23"/>
      <c r="T64" s="23"/>
      <c r="U64" s="23"/>
      <c r="V64" s="23"/>
    </row>
    <row r="65" spans="1:22" ht="9" customHeight="1">
      <c r="A65" s="22"/>
      <c r="C65" s="24"/>
      <c r="D65" s="24"/>
      <c r="E65" s="24"/>
      <c r="F65" s="24"/>
      <c r="G65" s="24"/>
      <c r="H65" s="24"/>
      <c r="I65" s="24"/>
      <c r="J65" s="23"/>
      <c r="K65" s="23"/>
      <c r="L65" s="23"/>
      <c r="M65" s="23"/>
      <c r="N65" s="23"/>
      <c r="O65" s="23"/>
      <c r="P65" s="212"/>
      <c r="Q65" s="379"/>
      <c r="R65" s="23"/>
      <c r="S65" s="23"/>
      <c r="T65" s="23"/>
      <c r="U65" s="23"/>
      <c r="V65" s="23"/>
    </row>
    <row r="66" spans="1:22" ht="9" customHeight="1">
      <c r="A66" s="22"/>
      <c r="B66" s="215"/>
      <c r="C66" s="24"/>
      <c r="D66" s="24"/>
      <c r="E66" s="24"/>
      <c r="F66" s="24"/>
      <c r="G66" s="24"/>
      <c r="H66" s="24"/>
      <c r="I66" s="24"/>
      <c r="J66" s="23"/>
      <c r="K66" s="23"/>
      <c r="L66" s="23"/>
      <c r="M66" s="23"/>
      <c r="N66" s="23"/>
      <c r="O66" s="23"/>
      <c r="P66" s="212"/>
      <c r="Q66" s="379"/>
      <c r="R66" s="23"/>
      <c r="S66" s="23"/>
      <c r="T66" s="23"/>
      <c r="U66" s="23"/>
      <c r="V66" s="23"/>
    </row>
    <row r="67" spans="1:22" ht="9" customHeight="1">
      <c r="A67" s="22"/>
      <c r="B67" s="215"/>
      <c r="C67" s="24"/>
      <c r="D67" s="24"/>
      <c r="E67" s="24"/>
      <c r="F67" s="24"/>
      <c r="G67" s="24"/>
      <c r="H67" s="24"/>
      <c r="I67" s="24"/>
      <c r="J67" s="23"/>
      <c r="K67" s="23"/>
      <c r="L67" s="23"/>
      <c r="M67" s="23"/>
      <c r="N67" s="23"/>
      <c r="O67" s="23"/>
      <c r="P67" s="212"/>
      <c r="Q67" s="379"/>
      <c r="R67" s="23"/>
      <c r="S67" s="23"/>
      <c r="T67" s="23"/>
      <c r="U67" s="23"/>
      <c r="V67" s="23"/>
    </row>
    <row r="68" spans="1:22" ht="9" customHeight="1">
      <c r="A68" s="22"/>
      <c r="B68" s="215"/>
      <c r="C68" s="24"/>
      <c r="D68" s="24"/>
      <c r="E68" s="24"/>
      <c r="F68" s="24"/>
      <c r="G68" s="24"/>
      <c r="H68" s="24"/>
      <c r="I68" s="24"/>
      <c r="J68" s="23"/>
      <c r="K68" s="23"/>
      <c r="L68" s="23"/>
      <c r="M68" s="23"/>
      <c r="N68" s="23"/>
      <c r="O68" s="23"/>
      <c r="P68" s="212"/>
      <c r="Q68" s="379"/>
      <c r="R68" s="23"/>
      <c r="S68" s="23"/>
      <c r="T68" s="23"/>
      <c r="U68" s="23"/>
      <c r="V68" s="23"/>
    </row>
    <row r="69" spans="1:22" ht="9" customHeight="1">
      <c r="A69" s="185"/>
      <c r="B69" s="215"/>
      <c r="C69" s="24"/>
      <c r="D69" s="24"/>
      <c r="E69" s="24"/>
      <c r="F69" s="24"/>
      <c r="G69" s="24"/>
      <c r="H69" s="24"/>
      <c r="I69" s="24"/>
      <c r="J69" s="23"/>
      <c r="K69" s="23"/>
      <c r="L69" s="23"/>
      <c r="M69" s="23"/>
      <c r="N69" s="23"/>
      <c r="O69" s="23"/>
      <c r="P69" s="212"/>
      <c r="Q69" s="379"/>
      <c r="R69" s="23"/>
      <c r="S69" s="23"/>
      <c r="T69" s="23"/>
      <c r="U69" s="23"/>
      <c r="V69" s="23"/>
    </row>
    <row r="70" spans="1:22" ht="9" customHeight="1">
      <c r="A70" s="22"/>
      <c r="B70" s="215"/>
      <c r="C70" s="24"/>
      <c r="D70" s="24"/>
      <c r="E70" s="24"/>
      <c r="F70" s="24"/>
      <c r="G70" s="24"/>
      <c r="H70" s="24"/>
      <c r="I70" s="24"/>
      <c r="J70" s="23"/>
      <c r="K70" s="23"/>
      <c r="L70" s="23"/>
      <c r="M70" s="23"/>
      <c r="N70" s="23"/>
      <c r="O70" s="23"/>
      <c r="P70" s="212"/>
      <c r="Q70" s="379"/>
      <c r="R70" s="23"/>
      <c r="S70" s="23"/>
      <c r="T70" s="23"/>
      <c r="U70" s="23"/>
      <c r="V70" s="23"/>
    </row>
    <row r="71" spans="1:22" ht="9" customHeight="1">
      <c r="A71" s="22"/>
      <c r="B71" s="215"/>
      <c r="C71" s="24"/>
      <c r="D71" s="24"/>
      <c r="E71" s="24"/>
      <c r="F71" s="24"/>
      <c r="G71" s="24"/>
      <c r="H71" s="24"/>
      <c r="I71" s="24"/>
      <c r="J71" s="23"/>
      <c r="K71" s="23"/>
      <c r="L71" s="23"/>
      <c r="M71" s="23"/>
      <c r="N71" s="23"/>
      <c r="O71" s="23"/>
      <c r="P71" s="212"/>
      <c r="Q71" s="379"/>
      <c r="R71" s="23"/>
      <c r="S71" s="23"/>
      <c r="T71" s="23"/>
      <c r="U71" s="23"/>
      <c r="V71" s="23"/>
    </row>
    <row r="72" spans="1:22" ht="9" customHeight="1">
      <c r="A72" s="22"/>
      <c r="B72" s="215"/>
      <c r="C72" s="24"/>
      <c r="D72" s="24"/>
      <c r="E72" s="24"/>
      <c r="F72" s="24"/>
      <c r="G72" s="24"/>
      <c r="H72" s="24"/>
      <c r="I72" s="24"/>
      <c r="J72" s="23"/>
      <c r="K72" s="23"/>
      <c r="L72" s="23"/>
      <c r="M72" s="23"/>
      <c r="N72" s="23"/>
      <c r="O72" s="23"/>
      <c r="P72" s="212"/>
      <c r="Q72" s="379"/>
      <c r="R72" s="23"/>
      <c r="S72" s="23"/>
      <c r="T72" s="23"/>
      <c r="U72" s="23"/>
      <c r="V72" s="23"/>
    </row>
    <row r="73" spans="1:22" ht="9" customHeight="1">
      <c r="A73" s="22"/>
      <c r="C73" s="24"/>
      <c r="D73" s="24"/>
      <c r="E73" s="24"/>
      <c r="F73" s="24"/>
      <c r="G73" s="24"/>
      <c r="H73" s="24"/>
      <c r="I73" s="24"/>
      <c r="J73" s="23"/>
      <c r="K73" s="23"/>
      <c r="L73" s="23"/>
      <c r="M73" s="23"/>
      <c r="N73" s="23"/>
      <c r="O73" s="23"/>
      <c r="P73" s="212"/>
      <c r="Q73" s="379"/>
      <c r="R73" s="23"/>
      <c r="S73" s="23"/>
      <c r="T73" s="23"/>
      <c r="U73" s="23"/>
      <c r="V73" s="23"/>
    </row>
    <row r="74" spans="1:22" ht="9" customHeight="1">
      <c r="A74" s="22"/>
      <c r="C74" s="24"/>
      <c r="D74" s="24"/>
      <c r="E74" s="24"/>
      <c r="F74" s="24"/>
      <c r="G74" s="24"/>
      <c r="H74" s="24"/>
      <c r="I74" s="24"/>
      <c r="J74" s="23"/>
      <c r="K74" s="23"/>
      <c r="L74" s="23"/>
      <c r="M74" s="23"/>
      <c r="N74" s="23"/>
      <c r="O74" s="23"/>
      <c r="P74" s="212"/>
      <c r="Q74" s="379"/>
      <c r="R74" s="23"/>
      <c r="S74" s="23"/>
      <c r="T74" s="23"/>
      <c r="U74" s="23"/>
      <c r="V74" s="23"/>
    </row>
    <row r="75" spans="1:22" ht="9" customHeight="1">
      <c r="A75" s="185"/>
      <c r="C75" s="24"/>
      <c r="D75" s="24"/>
      <c r="E75" s="24"/>
      <c r="F75" s="24"/>
      <c r="G75" s="24"/>
      <c r="H75" s="24"/>
      <c r="I75" s="24"/>
      <c r="J75" s="23"/>
      <c r="K75" s="23"/>
      <c r="L75" s="23"/>
      <c r="M75" s="23"/>
      <c r="N75" s="23"/>
      <c r="O75" s="23"/>
      <c r="P75" s="212"/>
      <c r="Q75" s="379"/>
      <c r="R75" s="23"/>
      <c r="S75" s="23"/>
      <c r="T75" s="23"/>
      <c r="U75" s="23"/>
      <c r="V75" s="23"/>
    </row>
    <row r="76" spans="1:22" ht="9" customHeight="1">
      <c r="A76" s="22"/>
      <c r="C76" s="24"/>
      <c r="D76" s="24"/>
      <c r="E76" s="24"/>
      <c r="F76" s="24"/>
      <c r="G76" s="24"/>
      <c r="H76" s="24"/>
      <c r="I76" s="24"/>
      <c r="J76" s="23"/>
      <c r="K76" s="23"/>
      <c r="L76" s="23"/>
      <c r="M76" s="23"/>
      <c r="N76" s="23"/>
      <c r="O76" s="23"/>
      <c r="P76" s="212"/>
      <c r="Q76" s="379"/>
      <c r="R76" s="23"/>
      <c r="S76" s="23"/>
      <c r="T76" s="23"/>
      <c r="U76" s="23"/>
      <c r="V76" s="23"/>
    </row>
    <row r="77" spans="1:22" ht="9" customHeight="1">
      <c r="A77" s="22"/>
      <c r="C77" s="24"/>
      <c r="D77" s="24"/>
      <c r="E77" s="24"/>
      <c r="F77" s="24"/>
      <c r="G77" s="24"/>
      <c r="H77" s="24"/>
      <c r="I77" s="24"/>
      <c r="J77" s="23"/>
      <c r="K77" s="23"/>
      <c r="L77" s="23"/>
      <c r="M77" s="23"/>
      <c r="N77" s="23"/>
      <c r="O77" s="23"/>
      <c r="P77" s="212"/>
      <c r="Q77" s="379"/>
      <c r="R77" s="23"/>
      <c r="S77" s="23"/>
      <c r="T77" s="23"/>
      <c r="U77" s="23"/>
      <c r="V77" s="23"/>
    </row>
    <row r="78" spans="1:22" ht="9" customHeight="1">
      <c r="A78" s="22"/>
      <c r="C78" s="24"/>
      <c r="D78" s="24"/>
      <c r="E78" s="24"/>
      <c r="F78" s="24"/>
      <c r="G78" s="24"/>
      <c r="H78" s="24"/>
      <c r="I78" s="24"/>
      <c r="J78" s="23"/>
      <c r="K78" s="23"/>
      <c r="L78" s="23"/>
      <c r="M78" s="23"/>
      <c r="N78" s="23"/>
      <c r="O78" s="23"/>
      <c r="P78" s="212"/>
      <c r="Q78" s="379"/>
      <c r="R78" s="23"/>
      <c r="S78" s="23"/>
      <c r="T78" s="23"/>
      <c r="U78" s="23"/>
      <c r="V78" s="23"/>
    </row>
    <row r="79" spans="1:22" ht="9" customHeight="1">
      <c r="A79" s="22"/>
      <c r="C79" s="24"/>
      <c r="D79" s="24"/>
      <c r="E79" s="24"/>
      <c r="F79" s="24"/>
      <c r="G79" s="24"/>
      <c r="H79" s="24"/>
      <c r="I79" s="24"/>
      <c r="J79" s="23"/>
      <c r="K79" s="23"/>
      <c r="L79" s="23"/>
      <c r="M79" s="23"/>
      <c r="N79" s="23"/>
      <c r="O79" s="23"/>
      <c r="P79" s="212"/>
      <c r="Q79" s="379"/>
      <c r="R79" s="23"/>
      <c r="S79" s="23"/>
      <c r="T79" s="23"/>
      <c r="U79" s="23"/>
      <c r="V79" s="23"/>
    </row>
    <row r="80" spans="1:22" ht="9" customHeight="1">
      <c r="A80" s="22"/>
      <c r="C80" s="24"/>
      <c r="D80" s="24"/>
      <c r="E80" s="24"/>
      <c r="F80" s="24"/>
      <c r="G80" s="24"/>
      <c r="H80" s="24"/>
      <c r="I80" s="24"/>
      <c r="J80" s="23"/>
      <c r="K80" s="23"/>
      <c r="L80" s="23"/>
      <c r="M80" s="23"/>
      <c r="N80" s="23"/>
      <c r="O80" s="23"/>
      <c r="P80" s="212"/>
      <c r="Q80" s="379"/>
      <c r="R80" s="23"/>
      <c r="S80" s="23"/>
      <c r="T80" s="23"/>
      <c r="U80" s="23"/>
      <c r="V80" s="23"/>
    </row>
    <row r="81" spans="1:22" ht="9" customHeight="1">
      <c r="A81" s="185"/>
      <c r="C81" s="24"/>
      <c r="D81" s="24"/>
      <c r="E81" s="24"/>
      <c r="F81" s="24"/>
      <c r="G81" s="24"/>
      <c r="H81" s="24"/>
      <c r="I81" s="24"/>
      <c r="J81" s="23"/>
      <c r="K81" s="23"/>
      <c r="L81" s="23"/>
      <c r="M81" s="23"/>
      <c r="N81" s="23"/>
      <c r="O81" s="23"/>
      <c r="P81" s="212"/>
      <c r="Q81" s="379"/>
      <c r="R81" s="23"/>
      <c r="S81" s="23"/>
      <c r="T81" s="23"/>
      <c r="U81" s="23"/>
      <c r="V81" s="23"/>
    </row>
    <row r="82" spans="1:22" ht="9" customHeight="1">
      <c r="A82" s="22"/>
      <c r="C82" s="24"/>
      <c r="D82" s="24"/>
      <c r="E82" s="24"/>
      <c r="F82" s="24"/>
      <c r="G82" s="24"/>
      <c r="H82" s="24"/>
      <c r="I82" s="24"/>
      <c r="J82" s="23"/>
      <c r="K82" s="23"/>
      <c r="L82" s="23"/>
      <c r="M82" s="23"/>
      <c r="N82" s="23"/>
      <c r="O82" s="23"/>
      <c r="P82" s="212"/>
      <c r="Q82" s="379"/>
      <c r="R82" s="23"/>
      <c r="S82" s="23"/>
      <c r="T82" s="23"/>
      <c r="U82" s="23"/>
      <c r="V82" s="23"/>
    </row>
    <row r="83" spans="1:22" ht="9" customHeight="1">
      <c r="A83" s="22"/>
      <c r="C83" s="24"/>
      <c r="D83" s="24"/>
      <c r="E83" s="24"/>
      <c r="F83" s="24"/>
      <c r="G83" s="24"/>
      <c r="H83" s="24"/>
      <c r="I83" s="24"/>
      <c r="J83" s="23"/>
      <c r="K83" s="23"/>
      <c r="L83" s="23"/>
      <c r="M83" s="23"/>
      <c r="N83" s="23"/>
      <c r="O83" s="23"/>
      <c r="P83" s="212"/>
      <c r="Q83" s="379"/>
      <c r="R83" s="23"/>
      <c r="S83" s="23"/>
      <c r="T83" s="23"/>
      <c r="U83" s="23"/>
      <c r="V83" s="23"/>
    </row>
    <row r="84" spans="1:22" ht="9" customHeight="1">
      <c r="A84" s="22"/>
      <c r="C84" s="24"/>
      <c r="D84" s="24"/>
      <c r="E84" s="24"/>
      <c r="F84" s="24"/>
      <c r="G84" s="24"/>
      <c r="H84" s="24"/>
      <c r="I84" s="24"/>
      <c r="J84" s="23"/>
      <c r="K84" s="23"/>
      <c r="L84" s="23"/>
      <c r="M84" s="23"/>
      <c r="N84" s="23"/>
      <c r="O84" s="23"/>
      <c r="P84" s="212"/>
      <c r="Q84" s="379"/>
      <c r="R84" s="23"/>
      <c r="S84" s="23"/>
      <c r="T84" s="23"/>
      <c r="U84" s="23"/>
      <c r="V84" s="23"/>
    </row>
    <row r="85" spans="1:22" ht="9" customHeight="1">
      <c r="A85" s="22"/>
      <c r="C85" s="24"/>
      <c r="D85" s="24"/>
      <c r="E85" s="24"/>
      <c r="F85" s="24"/>
      <c r="G85" s="24"/>
      <c r="H85" s="24"/>
      <c r="I85" s="24"/>
      <c r="J85" s="23"/>
      <c r="K85" s="23"/>
      <c r="L85" s="23"/>
      <c r="M85" s="23"/>
      <c r="N85" s="23"/>
      <c r="O85" s="23"/>
      <c r="P85" s="212"/>
      <c r="Q85" s="379"/>
      <c r="R85" s="23"/>
      <c r="S85" s="23"/>
      <c r="T85" s="23"/>
      <c r="U85" s="23"/>
      <c r="V85" s="23"/>
    </row>
    <row r="86" spans="1:22" ht="9" customHeight="1">
      <c r="A86" s="185"/>
      <c r="C86" s="24"/>
      <c r="D86" s="24"/>
      <c r="E86" s="24"/>
      <c r="F86" s="24"/>
      <c r="G86" s="24"/>
      <c r="H86" s="24"/>
      <c r="I86" s="24"/>
      <c r="J86" s="23"/>
      <c r="K86" s="23"/>
      <c r="L86" s="23"/>
      <c r="M86" s="23"/>
      <c r="N86" s="23"/>
      <c r="O86" s="23"/>
      <c r="P86" s="212"/>
      <c r="Q86" s="379"/>
      <c r="R86" s="23"/>
      <c r="S86" s="23"/>
      <c r="T86" s="23"/>
      <c r="U86" s="23"/>
      <c r="V86" s="23"/>
    </row>
    <row r="87" spans="1:22" ht="9" customHeight="1">
      <c r="A87" s="186"/>
      <c r="C87" s="24"/>
      <c r="D87" s="24"/>
      <c r="E87" s="24"/>
      <c r="F87" s="24"/>
      <c r="G87" s="24"/>
      <c r="H87" s="24"/>
      <c r="I87" s="24"/>
      <c r="J87" s="23"/>
      <c r="K87" s="23"/>
      <c r="L87" s="23"/>
      <c r="M87" s="23"/>
      <c r="N87" s="23"/>
      <c r="O87" s="23"/>
      <c r="P87" s="212"/>
      <c r="Q87" s="379"/>
      <c r="R87" s="23"/>
      <c r="S87" s="23"/>
      <c r="T87" s="23"/>
      <c r="U87" s="23"/>
      <c r="V87" s="23"/>
    </row>
    <row r="88" spans="1:22" ht="9" customHeight="1">
      <c r="A88" s="186"/>
      <c r="C88" s="24"/>
      <c r="D88" s="24"/>
      <c r="E88" s="24"/>
      <c r="F88" s="24"/>
      <c r="G88" s="24"/>
      <c r="H88" s="24"/>
      <c r="I88" s="24"/>
      <c r="J88" s="23"/>
      <c r="K88" s="23"/>
      <c r="L88" s="23"/>
      <c r="M88" s="23"/>
      <c r="N88" s="23"/>
      <c r="O88" s="23"/>
      <c r="P88" s="212"/>
      <c r="Q88" s="379"/>
      <c r="R88" s="23"/>
      <c r="S88" s="23"/>
      <c r="T88" s="23"/>
      <c r="U88" s="23"/>
      <c r="V88" s="23"/>
    </row>
    <row r="89" spans="1:22" ht="9" customHeight="1">
      <c r="A89" s="186"/>
      <c r="C89" s="24"/>
      <c r="D89" s="24"/>
      <c r="E89" s="24"/>
      <c r="F89" s="24"/>
      <c r="G89" s="24"/>
      <c r="H89" s="24"/>
      <c r="I89" s="24"/>
      <c r="J89" s="23"/>
      <c r="K89" s="23"/>
      <c r="L89" s="23"/>
      <c r="M89" s="23"/>
      <c r="N89" s="23"/>
      <c r="O89" s="23"/>
      <c r="P89" s="212"/>
      <c r="Q89" s="379"/>
      <c r="R89" s="23"/>
      <c r="S89" s="23"/>
      <c r="T89" s="23"/>
      <c r="U89" s="23"/>
      <c r="V89" s="23"/>
    </row>
    <row r="90" spans="1:22" ht="9" customHeight="1">
      <c r="A90" s="186"/>
      <c r="C90" s="24"/>
      <c r="D90" s="24"/>
      <c r="E90" s="24"/>
      <c r="F90" s="24"/>
      <c r="G90" s="24"/>
      <c r="H90" s="24"/>
      <c r="I90" s="24"/>
      <c r="J90" s="23"/>
      <c r="K90" s="23"/>
      <c r="L90" s="23"/>
      <c r="M90" s="23"/>
      <c r="N90" s="23"/>
      <c r="O90" s="23"/>
      <c r="P90" s="212"/>
      <c r="Q90" s="379"/>
      <c r="R90" s="23"/>
      <c r="S90" s="23"/>
      <c r="T90" s="23"/>
      <c r="U90" s="23"/>
      <c r="V90" s="23"/>
    </row>
    <row r="91" spans="1:22" ht="9" customHeight="1">
      <c r="A91" s="187"/>
      <c r="C91" s="24"/>
      <c r="D91" s="24"/>
      <c r="E91" s="24"/>
      <c r="F91" s="24"/>
      <c r="G91" s="24"/>
      <c r="H91" s="24"/>
      <c r="I91" s="24"/>
      <c r="J91" s="23"/>
      <c r="K91" s="23"/>
      <c r="L91" s="23"/>
      <c r="M91" s="23"/>
      <c r="N91" s="23"/>
      <c r="O91" s="23"/>
      <c r="P91" s="212"/>
      <c r="Q91" s="379"/>
      <c r="R91" s="23"/>
      <c r="S91" s="23"/>
      <c r="T91" s="23"/>
      <c r="U91" s="23"/>
      <c r="V91" s="23"/>
    </row>
    <row r="92" spans="1:22" ht="9" customHeight="1">
      <c r="A92" s="187"/>
      <c r="C92" s="24"/>
      <c r="D92" s="24"/>
      <c r="E92" s="24"/>
      <c r="F92" s="24"/>
      <c r="G92" s="24"/>
      <c r="H92" s="24"/>
      <c r="I92" s="24"/>
      <c r="J92" s="23"/>
      <c r="K92" s="23"/>
      <c r="L92" s="23"/>
      <c r="M92" s="23"/>
      <c r="N92" s="23"/>
      <c r="O92" s="23"/>
      <c r="P92" s="212"/>
      <c r="Q92" s="379"/>
      <c r="R92" s="23"/>
      <c r="S92" s="23"/>
      <c r="T92" s="23"/>
      <c r="U92" s="23"/>
      <c r="V92" s="23"/>
    </row>
    <row r="93" spans="1:22" ht="9" customHeight="1">
      <c r="A93" s="188"/>
      <c r="C93" s="24"/>
      <c r="D93" s="24"/>
      <c r="E93" s="24"/>
      <c r="F93" s="24"/>
      <c r="G93" s="24"/>
      <c r="H93" s="24"/>
      <c r="I93" s="24"/>
      <c r="J93" s="23"/>
      <c r="K93" s="23"/>
      <c r="L93" s="23"/>
      <c r="M93" s="23"/>
      <c r="N93" s="23"/>
      <c r="O93" s="23"/>
      <c r="P93" s="212"/>
      <c r="Q93" s="379"/>
      <c r="R93" s="23"/>
      <c r="S93" s="23"/>
      <c r="T93" s="23"/>
      <c r="U93" s="23"/>
      <c r="V93" s="23"/>
    </row>
    <row r="94" spans="1:22" ht="9" customHeight="1">
      <c r="A94" s="22"/>
      <c r="C94" s="24"/>
      <c r="D94" s="24"/>
      <c r="E94" s="24"/>
      <c r="F94" s="24"/>
      <c r="G94" s="24"/>
      <c r="H94" s="24"/>
      <c r="I94" s="24"/>
      <c r="J94" s="23"/>
      <c r="K94" s="23"/>
      <c r="L94" s="23"/>
      <c r="M94" s="23"/>
      <c r="N94" s="23"/>
      <c r="O94" s="23"/>
      <c r="P94" s="212"/>
      <c r="Q94" s="379"/>
      <c r="R94" s="23"/>
      <c r="S94" s="23"/>
      <c r="T94" s="23"/>
      <c r="U94" s="23"/>
      <c r="V94" s="23"/>
    </row>
    <row r="95" spans="1:22" ht="9" customHeight="1">
      <c r="A95" s="22"/>
      <c r="C95" s="24"/>
      <c r="D95" s="24"/>
      <c r="E95" s="24"/>
      <c r="F95" s="24"/>
      <c r="G95" s="24"/>
      <c r="H95" s="24"/>
      <c r="I95" s="24"/>
      <c r="J95" s="23"/>
      <c r="K95" s="23"/>
      <c r="L95" s="23"/>
      <c r="M95" s="23"/>
      <c r="N95" s="23"/>
      <c r="O95" s="23"/>
      <c r="P95" s="212"/>
      <c r="Q95" s="379"/>
      <c r="R95" s="23"/>
      <c r="S95" s="23"/>
      <c r="T95" s="23"/>
      <c r="U95" s="23"/>
      <c r="V95" s="23"/>
    </row>
    <row r="96" spans="1:22" ht="9" customHeight="1">
      <c r="A96" s="22"/>
      <c r="C96" s="24"/>
      <c r="D96" s="24"/>
      <c r="E96" s="24"/>
      <c r="F96" s="24"/>
      <c r="G96" s="24"/>
      <c r="H96" s="24"/>
      <c r="I96" s="24"/>
      <c r="J96" s="23"/>
      <c r="K96" s="23"/>
      <c r="L96" s="23"/>
      <c r="M96" s="23"/>
      <c r="N96" s="23"/>
      <c r="O96" s="23"/>
      <c r="P96" s="212"/>
      <c r="Q96" s="379"/>
      <c r="R96" s="23"/>
      <c r="S96" s="23"/>
      <c r="T96" s="23"/>
      <c r="U96" s="23"/>
      <c r="V96" s="23"/>
    </row>
    <row r="97" spans="1:22" ht="9" customHeight="1">
      <c r="A97" s="22"/>
      <c r="C97" s="24"/>
      <c r="D97" s="24"/>
      <c r="E97" s="24"/>
      <c r="F97" s="24"/>
      <c r="G97" s="24"/>
      <c r="H97" s="24"/>
      <c r="I97" s="24"/>
      <c r="J97" s="23"/>
      <c r="K97" s="23"/>
      <c r="L97" s="23"/>
      <c r="M97" s="23"/>
      <c r="N97" s="23"/>
      <c r="O97" s="23"/>
      <c r="P97" s="212"/>
      <c r="Q97" s="379"/>
      <c r="R97" s="23"/>
      <c r="S97" s="23"/>
      <c r="T97" s="23"/>
      <c r="U97" s="23"/>
      <c r="V97" s="23"/>
    </row>
    <row r="98" spans="1:22" ht="9" customHeight="1">
      <c r="A98" s="186"/>
      <c r="C98" s="24"/>
      <c r="D98" s="24"/>
      <c r="E98" s="24"/>
      <c r="F98" s="24"/>
      <c r="G98" s="24"/>
      <c r="H98" s="24"/>
      <c r="I98" s="24"/>
      <c r="J98" s="23"/>
      <c r="K98" s="23"/>
      <c r="L98" s="23"/>
      <c r="M98" s="23"/>
      <c r="N98" s="23"/>
      <c r="O98" s="23"/>
      <c r="P98" s="212"/>
      <c r="Q98" s="379"/>
      <c r="R98" s="23"/>
      <c r="S98" s="23"/>
      <c r="T98" s="23"/>
      <c r="U98" s="23"/>
      <c r="V98" s="23"/>
    </row>
    <row r="99" spans="1:22" ht="9" customHeight="1">
      <c r="A99" s="188"/>
      <c r="C99" s="24"/>
      <c r="D99" s="24"/>
      <c r="E99" s="24"/>
      <c r="F99" s="24"/>
      <c r="G99" s="24"/>
      <c r="H99" s="24"/>
      <c r="I99" s="24"/>
      <c r="J99" s="23"/>
      <c r="K99" s="23"/>
      <c r="L99" s="23"/>
      <c r="M99" s="23"/>
      <c r="N99" s="23"/>
      <c r="O99" s="23"/>
      <c r="P99" s="212"/>
      <c r="Q99" s="379"/>
      <c r="R99" s="23"/>
      <c r="S99" s="23"/>
      <c r="T99" s="23"/>
      <c r="U99" s="23"/>
      <c r="V99" s="23"/>
    </row>
    <row r="100" spans="1:22" ht="9" customHeight="1">
      <c r="A100" s="22"/>
      <c r="C100" s="24"/>
      <c r="D100" s="24"/>
      <c r="E100" s="24"/>
      <c r="F100" s="24"/>
      <c r="G100" s="24"/>
      <c r="H100" s="24"/>
      <c r="I100" s="24"/>
      <c r="J100" s="23"/>
      <c r="K100" s="23"/>
      <c r="L100" s="23"/>
      <c r="M100" s="23"/>
      <c r="N100" s="23"/>
      <c r="O100" s="23"/>
      <c r="P100" s="212"/>
      <c r="Q100" s="379"/>
      <c r="R100" s="23"/>
      <c r="S100" s="23"/>
      <c r="T100" s="23"/>
      <c r="U100" s="23"/>
      <c r="V100" s="23"/>
    </row>
    <row r="101" spans="1:22" ht="9" customHeight="1">
      <c r="A101" s="22"/>
      <c r="C101" s="24"/>
      <c r="D101" s="24"/>
      <c r="E101" s="24"/>
      <c r="F101" s="24"/>
      <c r="G101" s="24"/>
      <c r="H101" s="24"/>
      <c r="I101" s="24"/>
      <c r="J101" s="23"/>
      <c r="K101" s="23"/>
      <c r="L101" s="23"/>
      <c r="M101" s="23"/>
      <c r="N101" s="23"/>
      <c r="O101" s="23"/>
      <c r="P101" s="212"/>
      <c r="Q101" s="379"/>
      <c r="R101" s="23"/>
      <c r="S101" s="23"/>
      <c r="T101" s="23"/>
      <c r="U101" s="23"/>
      <c r="V101" s="23"/>
    </row>
    <row r="102" spans="1:22" ht="9" customHeight="1">
      <c r="A102" s="22"/>
      <c r="C102" s="24"/>
      <c r="D102" s="24"/>
      <c r="E102" s="24"/>
      <c r="F102" s="24"/>
      <c r="G102" s="24"/>
      <c r="H102" s="24"/>
      <c r="I102" s="24"/>
      <c r="J102" s="23"/>
      <c r="K102" s="23"/>
      <c r="L102" s="23"/>
      <c r="M102" s="23"/>
      <c r="N102" s="23"/>
      <c r="O102" s="23"/>
      <c r="P102" s="212"/>
      <c r="Q102" s="379"/>
      <c r="R102" s="23"/>
      <c r="S102" s="23"/>
      <c r="T102" s="23"/>
      <c r="U102" s="23"/>
      <c r="V102" s="23"/>
    </row>
    <row r="103" spans="1:22" ht="9" customHeight="1">
      <c r="A103" s="22"/>
      <c r="C103" s="24"/>
      <c r="D103" s="24"/>
      <c r="E103" s="24"/>
      <c r="F103" s="24"/>
      <c r="G103" s="24"/>
      <c r="H103" s="24"/>
      <c r="I103" s="24"/>
      <c r="J103" s="23"/>
      <c r="K103" s="23"/>
      <c r="L103" s="23"/>
      <c r="M103" s="23"/>
      <c r="N103" s="23"/>
      <c r="O103" s="23"/>
      <c r="P103" s="212"/>
      <c r="Q103" s="379"/>
      <c r="R103" s="23"/>
      <c r="S103" s="23"/>
      <c r="T103" s="23"/>
      <c r="U103" s="23"/>
      <c r="V103" s="23"/>
    </row>
    <row r="104" spans="1:22" ht="9" customHeight="1">
      <c r="A104" s="186"/>
      <c r="C104" s="24"/>
      <c r="D104" s="24"/>
      <c r="E104" s="24"/>
      <c r="F104" s="24"/>
      <c r="G104" s="24"/>
      <c r="H104" s="24"/>
      <c r="I104" s="24"/>
      <c r="J104" s="23"/>
      <c r="K104" s="23"/>
      <c r="L104" s="23"/>
      <c r="M104" s="23"/>
      <c r="N104" s="23"/>
      <c r="O104" s="23"/>
      <c r="P104" s="212"/>
      <c r="Q104" s="379"/>
      <c r="R104" s="23"/>
      <c r="S104" s="23"/>
      <c r="T104" s="23"/>
      <c r="U104" s="23"/>
      <c r="V104" s="23"/>
    </row>
    <row r="105" spans="1:22" ht="9" customHeight="1">
      <c r="A105" s="188"/>
      <c r="C105" s="24"/>
      <c r="D105" s="24"/>
      <c r="E105" s="24"/>
      <c r="F105" s="24"/>
      <c r="G105" s="24"/>
      <c r="H105" s="24"/>
      <c r="I105" s="24"/>
      <c r="J105" s="23"/>
      <c r="K105" s="23"/>
      <c r="L105" s="23"/>
      <c r="M105" s="23"/>
      <c r="N105" s="23"/>
      <c r="O105" s="23"/>
      <c r="P105" s="212"/>
      <c r="Q105" s="379"/>
      <c r="R105" s="23"/>
      <c r="S105" s="23"/>
      <c r="T105" s="23"/>
      <c r="U105" s="23"/>
      <c r="V105" s="23"/>
    </row>
    <row r="106" spans="1:22" ht="9" customHeight="1">
      <c r="A106" s="22"/>
      <c r="C106" s="24"/>
      <c r="D106" s="24"/>
      <c r="E106" s="24"/>
      <c r="F106" s="24"/>
      <c r="G106" s="24"/>
      <c r="H106" s="24"/>
      <c r="I106" s="24"/>
      <c r="J106" s="23"/>
      <c r="K106" s="23"/>
      <c r="L106" s="23"/>
      <c r="M106" s="23"/>
      <c r="N106" s="23"/>
      <c r="O106" s="23"/>
      <c r="P106" s="212"/>
      <c r="Q106" s="379"/>
      <c r="R106" s="23"/>
      <c r="S106" s="23"/>
      <c r="T106" s="23"/>
      <c r="U106" s="23"/>
      <c r="V106" s="23"/>
    </row>
    <row r="107" spans="1:22" ht="9" customHeight="1">
      <c r="A107" s="22"/>
      <c r="C107" s="24"/>
      <c r="D107" s="24"/>
      <c r="E107" s="24"/>
      <c r="F107" s="24"/>
      <c r="G107" s="24"/>
      <c r="H107" s="24"/>
      <c r="I107" s="24"/>
      <c r="J107" s="23"/>
      <c r="K107" s="23"/>
      <c r="L107" s="23"/>
      <c r="M107" s="23"/>
      <c r="N107" s="23"/>
      <c r="O107" s="23"/>
      <c r="P107" s="212"/>
      <c r="Q107" s="379"/>
      <c r="R107" s="23"/>
      <c r="S107" s="23"/>
      <c r="T107" s="23"/>
      <c r="U107" s="23"/>
      <c r="V107" s="23"/>
    </row>
    <row r="108" spans="1:22" ht="9" customHeight="1">
      <c r="A108" s="22"/>
      <c r="C108" s="48"/>
      <c r="D108" s="48"/>
      <c r="E108" s="48"/>
      <c r="F108" s="48"/>
      <c r="G108" s="48"/>
      <c r="H108" s="48"/>
      <c r="I108" s="48"/>
      <c r="P108" s="179"/>
    </row>
    <row r="109" spans="1:22" ht="9" customHeight="1">
      <c r="A109" s="22"/>
      <c r="C109" s="48"/>
      <c r="D109" s="48"/>
      <c r="E109" s="48"/>
      <c r="F109" s="48"/>
      <c r="G109" s="48"/>
      <c r="H109" s="48"/>
      <c r="I109" s="48"/>
      <c r="P109" s="179"/>
    </row>
    <row r="110" spans="1:22" ht="9" customHeight="1">
      <c r="A110" s="22"/>
      <c r="C110" s="48"/>
      <c r="D110" s="48"/>
      <c r="E110" s="48"/>
      <c r="F110" s="48"/>
      <c r="G110" s="48"/>
      <c r="H110" s="48"/>
      <c r="I110" s="48"/>
      <c r="P110" s="179"/>
    </row>
    <row r="111" spans="1:22" ht="9" customHeight="1">
      <c r="A111" s="22"/>
      <c r="C111" s="48"/>
      <c r="D111" s="48"/>
      <c r="E111" s="48"/>
      <c r="F111" s="48"/>
      <c r="G111" s="48"/>
      <c r="H111" s="48"/>
      <c r="I111" s="48"/>
      <c r="P111" s="179"/>
    </row>
    <row r="112" spans="1:22" ht="9" customHeight="1">
      <c r="A112" s="22"/>
      <c r="C112" s="48"/>
      <c r="D112" s="48"/>
      <c r="E112" s="48"/>
      <c r="F112" s="48"/>
      <c r="G112" s="48"/>
      <c r="H112" s="48"/>
      <c r="I112" s="48"/>
      <c r="P112" s="179"/>
    </row>
    <row r="113" spans="1:16" ht="9" customHeight="1">
      <c r="A113" s="22"/>
      <c r="C113" s="48"/>
      <c r="D113" s="48"/>
      <c r="E113" s="48"/>
      <c r="F113" s="48"/>
      <c r="G113" s="48"/>
      <c r="H113" s="48"/>
      <c r="I113" s="48"/>
      <c r="P113" s="179"/>
    </row>
    <row r="114" spans="1:16" ht="9" customHeight="1">
      <c r="A114" s="186"/>
      <c r="C114" s="48"/>
      <c r="D114" s="48"/>
      <c r="E114" s="48"/>
      <c r="F114" s="48"/>
      <c r="G114" s="48"/>
      <c r="H114" s="48"/>
      <c r="I114" s="48"/>
      <c r="P114" s="179"/>
    </row>
    <row r="115" spans="1:16" ht="9" customHeight="1">
      <c r="A115" s="188"/>
      <c r="C115" s="48"/>
      <c r="D115" s="48"/>
      <c r="E115" s="48"/>
      <c r="F115" s="48"/>
      <c r="G115" s="48"/>
      <c r="H115" s="48"/>
      <c r="I115" s="48"/>
      <c r="P115" s="179"/>
    </row>
    <row r="116" spans="1:16" ht="9" customHeight="1">
      <c r="A116" s="22"/>
      <c r="C116" s="48"/>
      <c r="D116" s="48"/>
      <c r="E116" s="48"/>
      <c r="F116" s="48"/>
      <c r="G116" s="48"/>
      <c r="H116" s="48"/>
      <c r="I116" s="48"/>
      <c r="P116" s="179"/>
    </row>
    <row r="117" spans="1:16" ht="9" customHeight="1">
      <c r="A117" s="22"/>
      <c r="C117" s="48"/>
      <c r="D117" s="48"/>
      <c r="E117" s="48"/>
      <c r="F117" s="48"/>
      <c r="G117" s="48"/>
      <c r="H117" s="48"/>
      <c r="I117" s="48"/>
      <c r="P117" s="179"/>
    </row>
    <row r="118" spans="1:16" ht="9" customHeight="1">
      <c r="A118" s="22"/>
      <c r="C118" s="48"/>
      <c r="D118" s="48"/>
      <c r="E118" s="48"/>
      <c r="F118" s="48"/>
      <c r="G118" s="48"/>
      <c r="H118" s="48"/>
      <c r="I118" s="48"/>
      <c r="P118" s="179"/>
    </row>
    <row r="119" spans="1:16" ht="9" customHeight="1">
      <c r="A119" s="22"/>
      <c r="C119" s="48"/>
      <c r="D119" s="48"/>
      <c r="E119" s="48"/>
      <c r="F119" s="48"/>
      <c r="G119" s="48"/>
      <c r="H119" s="48"/>
      <c r="I119" s="48"/>
      <c r="P119" s="179"/>
    </row>
    <row r="120" spans="1:16" ht="9" customHeight="1">
      <c r="A120" s="22"/>
      <c r="C120" s="48"/>
      <c r="D120" s="48"/>
      <c r="E120" s="48"/>
      <c r="F120" s="48"/>
      <c r="G120" s="48"/>
      <c r="H120" s="48"/>
      <c r="I120" s="48"/>
      <c r="P120" s="179"/>
    </row>
    <row r="121" spans="1:16" ht="9" customHeight="1">
      <c r="A121" s="22"/>
      <c r="C121" s="48"/>
      <c r="D121" s="48"/>
      <c r="E121" s="48"/>
      <c r="F121" s="48"/>
      <c r="G121" s="48"/>
      <c r="H121" s="48"/>
      <c r="I121" s="48"/>
      <c r="P121" s="179"/>
    </row>
    <row r="122" spans="1:16" ht="9" customHeight="1">
      <c r="A122" s="22"/>
      <c r="C122" s="48"/>
      <c r="D122" s="48"/>
      <c r="E122" s="48"/>
      <c r="F122" s="48"/>
      <c r="G122" s="48"/>
      <c r="H122" s="48"/>
      <c r="I122" s="48"/>
      <c r="P122" s="179"/>
    </row>
    <row r="123" spans="1:16" ht="9" customHeight="1">
      <c r="A123" s="22"/>
      <c r="C123" s="48"/>
      <c r="D123" s="48"/>
      <c r="E123" s="48"/>
      <c r="F123" s="48"/>
      <c r="G123" s="48"/>
      <c r="H123" s="48"/>
      <c r="I123" s="48"/>
      <c r="P123" s="179"/>
    </row>
    <row r="124" spans="1:16" ht="9" customHeight="1">
      <c r="A124" s="22"/>
      <c r="C124" s="48"/>
      <c r="D124" s="48"/>
      <c r="E124" s="48"/>
      <c r="F124" s="48"/>
      <c r="G124" s="48"/>
      <c r="H124" s="48"/>
      <c r="I124" s="48"/>
      <c r="P124" s="179"/>
    </row>
    <row r="125" spans="1:16" ht="9" customHeight="1">
      <c r="A125" s="188"/>
      <c r="C125" s="48"/>
      <c r="D125" s="48"/>
      <c r="E125" s="48"/>
      <c r="F125" s="48"/>
      <c r="G125" s="48"/>
      <c r="H125" s="48"/>
      <c r="I125" s="48"/>
      <c r="P125" s="179"/>
    </row>
    <row r="126" spans="1:16" ht="9" customHeight="1">
      <c r="A126" s="22"/>
      <c r="C126" s="48"/>
      <c r="D126" s="48"/>
      <c r="E126" s="48"/>
      <c r="F126" s="48"/>
      <c r="G126" s="48"/>
      <c r="H126" s="48"/>
      <c r="I126" s="48"/>
      <c r="P126" s="179"/>
    </row>
    <row r="127" spans="1:16" ht="9" customHeight="1">
      <c r="A127" s="22"/>
      <c r="C127" s="48"/>
      <c r="D127" s="48"/>
      <c r="E127" s="48"/>
      <c r="F127" s="48"/>
      <c r="G127" s="48"/>
      <c r="H127" s="48"/>
      <c r="I127" s="48"/>
      <c r="P127" s="179"/>
    </row>
    <row r="128" spans="1:16" ht="9" customHeight="1">
      <c r="A128" s="22"/>
      <c r="C128" s="48"/>
      <c r="D128" s="48"/>
      <c r="E128" s="48"/>
      <c r="F128" s="48"/>
      <c r="G128" s="48"/>
      <c r="H128" s="48"/>
      <c r="I128" s="48"/>
      <c r="P128" s="179"/>
    </row>
    <row r="129" spans="1:16">
      <c r="A129" s="189"/>
      <c r="C129" s="48"/>
      <c r="D129" s="48"/>
      <c r="E129" s="48"/>
      <c r="F129" s="48"/>
      <c r="G129" s="48"/>
      <c r="H129" s="48"/>
      <c r="I129" s="48"/>
      <c r="P129" s="179"/>
    </row>
    <row r="130" spans="1:16">
      <c r="A130" s="189"/>
      <c r="C130" s="48"/>
      <c r="D130" s="48"/>
      <c r="E130" s="48"/>
      <c r="F130" s="48"/>
      <c r="G130" s="48"/>
      <c r="H130" s="48"/>
      <c r="I130" s="48"/>
      <c r="P130" s="179"/>
    </row>
    <row r="131" spans="1:16">
      <c r="A131" s="189"/>
      <c r="C131" s="48"/>
      <c r="D131" s="48"/>
      <c r="E131" s="48"/>
      <c r="F131" s="48"/>
      <c r="G131" s="48"/>
      <c r="H131" s="48"/>
      <c r="I131" s="48"/>
      <c r="P131" s="179"/>
    </row>
    <row r="132" spans="1:16">
      <c r="A132" s="189"/>
      <c r="C132" s="48"/>
      <c r="D132" s="48"/>
      <c r="E132" s="48"/>
      <c r="F132" s="48"/>
      <c r="G132" s="48"/>
      <c r="H132" s="48"/>
      <c r="I132" s="48"/>
      <c r="P132" s="179"/>
    </row>
    <row r="133" spans="1:16">
      <c r="A133" s="189"/>
      <c r="C133" s="48"/>
      <c r="D133" s="48"/>
      <c r="E133" s="48"/>
      <c r="F133" s="48"/>
      <c r="G133" s="48"/>
      <c r="H133" s="48"/>
      <c r="I133" s="48"/>
      <c r="P133" s="179"/>
    </row>
    <row r="134" spans="1:16">
      <c r="A134" s="189"/>
      <c r="C134" s="48"/>
      <c r="D134" s="48"/>
      <c r="E134" s="48"/>
      <c r="F134" s="48"/>
      <c r="G134" s="48"/>
      <c r="H134" s="48"/>
      <c r="I134" s="48"/>
      <c r="P134" s="179"/>
    </row>
    <row r="135" spans="1:16">
      <c r="A135" s="189"/>
      <c r="C135" s="48"/>
      <c r="D135" s="48"/>
      <c r="E135" s="48"/>
      <c r="F135" s="48"/>
      <c r="G135" s="48"/>
      <c r="H135" s="48"/>
      <c r="I135" s="48"/>
      <c r="P135" s="179"/>
    </row>
    <row r="136" spans="1:16" ht="15.75">
      <c r="A136" s="190"/>
      <c r="C136" s="48"/>
      <c r="D136" s="48"/>
      <c r="E136" s="48"/>
      <c r="F136" s="48"/>
      <c r="G136" s="48"/>
      <c r="H136" s="48"/>
      <c r="I136" s="48"/>
      <c r="P136" s="179"/>
    </row>
    <row r="137" spans="1:16" ht="15.75">
      <c r="A137" s="190"/>
      <c r="C137" s="48"/>
      <c r="D137" s="48"/>
      <c r="E137" s="48"/>
      <c r="F137" s="48"/>
      <c r="G137" s="48"/>
      <c r="H137" s="48"/>
      <c r="I137" s="48"/>
      <c r="P137" s="179"/>
    </row>
    <row r="138" spans="1:16" ht="15.75">
      <c r="A138" s="190"/>
      <c r="C138" s="48"/>
      <c r="D138" s="48"/>
      <c r="E138" s="48"/>
      <c r="F138" s="48"/>
      <c r="G138" s="48"/>
      <c r="H138" s="48"/>
      <c r="I138" s="48"/>
      <c r="P138" s="179"/>
    </row>
    <row r="139" spans="1:16" ht="15.75">
      <c r="A139" s="190"/>
      <c r="C139" s="48"/>
      <c r="D139" s="48"/>
      <c r="E139" s="48"/>
      <c r="F139" s="48"/>
      <c r="G139" s="48"/>
      <c r="H139" s="48"/>
      <c r="I139" s="48"/>
      <c r="P139" s="179"/>
    </row>
    <row r="140" spans="1:16" ht="15.75">
      <c r="A140" s="190"/>
      <c r="C140" s="48"/>
      <c r="D140" s="48"/>
      <c r="E140" s="48"/>
      <c r="F140" s="48"/>
      <c r="G140" s="48"/>
      <c r="H140" s="48"/>
      <c r="I140" s="48"/>
      <c r="P140" s="179"/>
    </row>
    <row r="141" spans="1:16" ht="15.75">
      <c r="A141" s="190"/>
      <c r="C141" s="48"/>
      <c r="D141" s="48"/>
      <c r="E141" s="48"/>
      <c r="F141" s="48"/>
      <c r="G141" s="48"/>
      <c r="H141" s="48"/>
      <c r="I141" s="48"/>
      <c r="P141" s="179"/>
    </row>
    <row r="142" spans="1:16" ht="15.75">
      <c r="A142" s="190"/>
      <c r="C142" s="48"/>
      <c r="D142" s="48"/>
      <c r="E142" s="48"/>
      <c r="F142" s="48"/>
      <c r="G142" s="48"/>
      <c r="H142" s="48"/>
      <c r="I142" s="48"/>
      <c r="P142" s="179"/>
    </row>
    <row r="143" spans="1:16" ht="15.75">
      <c r="A143" s="190"/>
      <c r="C143" s="48"/>
      <c r="D143" s="48"/>
      <c r="E143" s="48"/>
      <c r="F143" s="48"/>
      <c r="G143" s="48"/>
      <c r="H143" s="48"/>
      <c r="I143" s="48"/>
      <c r="P143" s="179"/>
    </row>
    <row r="144" spans="1:16" ht="15.75">
      <c r="A144" s="190"/>
      <c r="C144" s="48"/>
      <c r="D144" s="48"/>
      <c r="E144" s="48"/>
      <c r="F144" s="48"/>
      <c r="G144" s="48"/>
      <c r="H144" s="48"/>
      <c r="I144" s="48"/>
      <c r="P144" s="179"/>
    </row>
    <row r="145" spans="1:16" ht="15.75">
      <c r="A145" s="190"/>
      <c r="C145" s="48"/>
      <c r="D145" s="48"/>
      <c r="E145" s="48"/>
      <c r="F145" s="48"/>
      <c r="G145" s="48"/>
      <c r="H145" s="48"/>
      <c r="I145" s="48"/>
      <c r="P145" s="179"/>
    </row>
    <row r="146" spans="1:16" ht="15.75">
      <c r="A146" s="190"/>
      <c r="C146" s="48"/>
      <c r="D146" s="48"/>
      <c r="E146" s="48"/>
      <c r="F146" s="48"/>
      <c r="G146" s="48"/>
      <c r="H146" s="48"/>
      <c r="I146" s="48"/>
      <c r="P146" s="179"/>
    </row>
    <row r="147" spans="1:16" ht="15.75">
      <c r="A147" s="190"/>
      <c r="C147" s="48"/>
      <c r="D147" s="48"/>
      <c r="E147" s="48"/>
      <c r="F147" s="48"/>
      <c r="G147" s="48"/>
      <c r="H147" s="48"/>
      <c r="I147" s="48"/>
      <c r="P147" s="179"/>
    </row>
    <row r="148" spans="1:16" ht="15.75">
      <c r="A148" s="190"/>
      <c r="C148" s="48"/>
      <c r="D148" s="48"/>
      <c r="E148" s="48"/>
      <c r="F148" s="48"/>
      <c r="G148" s="48"/>
      <c r="H148" s="48"/>
      <c r="I148" s="48"/>
      <c r="P148" s="179"/>
    </row>
    <row r="149" spans="1:16" ht="15.75">
      <c r="A149" s="190"/>
      <c r="C149" s="48"/>
      <c r="D149" s="48"/>
      <c r="E149" s="48"/>
      <c r="F149" s="48"/>
      <c r="G149" s="48"/>
      <c r="H149" s="48"/>
      <c r="I149" s="48"/>
      <c r="P149" s="179"/>
    </row>
    <row r="150" spans="1:16" ht="15.75">
      <c r="A150" s="190"/>
      <c r="C150" s="48"/>
      <c r="D150" s="48"/>
      <c r="E150" s="48"/>
      <c r="F150" s="48"/>
      <c r="G150" s="48"/>
      <c r="H150" s="48"/>
      <c r="I150" s="48"/>
      <c r="P150" s="179"/>
    </row>
    <row r="151" spans="1:16" ht="15.75">
      <c r="A151" s="190"/>
      <c r="C151" s="48"/>
      <c r="D151" s="48"/>
      <c r="E151" s="48"/>
      <c r="F151" s="48"/>
      <c r="G151" s="48"/>
      <c r="H151" s="48"/>
      <c r="I151" s="48"/>
      <c r="P151" s="179"/>
    </row>
    <row r="152" spans="1:16" ht="15.75">
      <c r="A152" s="190"/>
      <c r="C152" s="48"/>
      <c r="D152" s="48"/>
      <c r="E152" s="48"/>
      <c r="F152" s="48"/>
      <c r="G152" s="48"/>
      <c r="H152" s="48"/>
      <c r="I152" s="48"/>
      <c r="P152" s="179"/>
    </row>
    <row r="153" spans="1:16" ht="15.75">
      <c r="A153" s="190"/>
      <c r="C153" s="48"/>
      <c r="D153" s="48"/>
      <c r="E153" s="48"/>
      <c r="F153" s="48"/>
      <c r="G153" s="48"/>
      <c r="H153" s="48"/>
      <c r="I153" s="48"/>
      <c r="P153" s="179"/>
    </row>
    <row r="154" spans="1:16" ht="15.75">
      <c r="A154" s="190"/>
      <c r="C154" s="48"/>
      <c r="D154" s="48"/>
      <c r="E154" s="48"/>
      <c r="F154" s="48"/>
      <c r="G154" s="48"/>
      <c r="H154" s="48"/>
      <c r="I154" s="48"/>
      <c r="P154" s="179"/>
    </row>
    <row r="155" spans="1:16" ht="15.75">
      <c r="A155" s="190"/>
      <c r="C155" s="48"/>
      <c r="D155" s="48"/>
      <c r="E155" s="48"/>
      <c r="F155" s="48"/>
      <c r="G155" s="48"/>
      <c r="H155" s="48"/>
      <c r="I155" s="48"/>
      <c r="P155" s="179"/>
    </row>
    <row r="156" spans="1:16" ht="15.75">
      <c r="A156" s="190"/>
      <c r="C156" s="48"/>
      <c r="D156" s="48"/>
      <c r="E156" s="48"/>
      <c r="F156" s="48"/>
      <c r="G156" s="48"/>
      <c r="H156" s="48"/>
      <c r="I156" s="48"/>
      <c r="P156" s="179"/>
    </row>
    <row r="157" spans="1:16" ht="15.75">
      <c r="A157" s="190"/>
      <c r="C157" s="48"/>
      <c r="D157" s="48"/>
      <c r="E157" s="48"/>
      <c r="F157" s="48"/>
      <c r="G157" s="48"/>
      <c r="H157" s="48"/>
      <c r="I157" s="48"/>
      <c r="P157" s="179"/>
    </row>
    <row r="158" spans="1:16" ht="15.75">
      <c r="A158" s="190"/>
      <c r="C158" s="48"/>
      <c r="D158" s="48"/>
      <c r="E158" s="48"/>
      <c r="F158" s="48"/>
      <c r="G158" s="48"/>
      <c r="H158" s="48"/>
      <c r="I158" s="48"/>
      <c r="P158" s="179"/>
    </row>
    <row r="159" spans="1:16" ht="15.75">
      <c r="A159" s="190"/>
      <c r="C159" s="48"/>
      <c r="D159" s="48"/>
      <c r="E159" s="48"/>
      <c r="F159" s="48"/>
      <c r="G159" s="48"/>
      <c r="H159" s="48"/>
      <c r="I159" s="48"/>
      <c r="P159" s="179"/>
    </row>
    <row r="160" spans="1:16" ht="15.75">
      <c r="A160" s="190"/>
      <c r="C160" s="48"/>
      <c r="D160" s="48"/>
      <c r="E160" s="48"/>
      <c r="F160" s="48"/>
      <c r="G160" s="48"/>
      <c r="H160" s="48"/>
      <c r="I160" s="48"/>
      <c r="P160" s="179"/>
    </row>
    <row r="161" spans="1:16" ht="15.75">
      <c r="A161" s="190"/>
      <c r="C161" s="48"/>
      <c r="D161" s="48"/>
      <c r="E161" s="48"/>
      <c r="F161" s="48"/>
      <c r="G161" s="48"/>
      <c r="H161" s="48"/>
      <c r="I161" s="48"/>
      <c r="P161" s="179"/>
    </row>
    <row r="162" spans="1:16" ht="15.75">
      <c r="A162" s="190"/>
      <c r="C162" s="48"/>
      <c r="D162" s="48"/>
      <c r="E162" s="48"/>
      <c r="F162" s="48"/>
      <c r="G162" s="48"/>
      <c r="H162" s="48"/>
      <c r="I162" s="48"/>
      <c r="P162" s="179"/>
    </row>
    <row r="163" spans="1:16" ht="15.75">
      <c r="A163" s="190"/>
      <c r="C163" s="48"/>
      <c r="D163" s="48"/>
      <c r="E163" s="48"/>
      <c r="F163" s="48"/>
      <c r="G163" s="48"/>
      <c r="H163" s="48"/>
      <c r="I163" s="48"/>
      <c r="P163" s="179"/>
    </row>
    <row r="164" spans="1:16" ht="15.75">
      <c r="A164" s="190"/>
      <c r="C164" s="48"/>
      <c r="D164" s="48"/>
      <c r="E164" s="48"/>
      <c r="F164" s="48"/>
      <c r="G164" s="48"/>
      <c r="H164" s="48"/>
      <c r="I164" s="48"/>
      <c r="P164" s="179"/>
    </row>
    <row r="165" spans="1:16" ht="15.75">
      <c r="A165" s="190"/>
      <c r="C165" s="48"/>
      <c r="D165" s="48"/>
      <c r="E165" s="48"/>
      <c r="F165" s="48"/>
      <c r="G165" s="48"/>
      <c r="H165" s="48"/>
      <c r="I165" s="48"/>
      <c r="P165" s="179"/>
    </row>
    <row r="166" spans="1:16" ht="15.75">
      <c r="A166" s="190"/>
      <c r="C166" s="48"/>
      <c r="D166" s="48"/>
      <c r="E166" s="48"/>
      <c r="F166" s="48"/>
      <c r="G166" s="48"/>
      <c r="H166" s="48"/>
      <c r="I166" s="48"/>
      <c r="P166" s="179"/>
    </row>
    <row r="167" spans="1:16" ht="15.75">
      <c r="A167" s="190"/>
      <c r="C167" s="48"/>
      <c r="D167" s="48"/>
      <c r="E167" s="48"/>
      <c r="F167" s="48"/>
      <c r="G167" s="48"/>
      <c r="H167" s="48"/>
      <c r="I167" s="48"/>
      <c r="P167" s="179"/>
    </row>
    <row r="168" spans="1:16" ht="15.75">
      <c r="A168" s="190"/>
      <c r="C168" s="48"/>
      <c r="D168" s="48"/>
      <c r="E168" s="48"/>
      <c r="F168" s="48"/>
      <c r="G168" s="48"/>
      <c r="H168" s="48"/>
      <c r="I168" s="48"/>
      <c r="P168" s="179"/>
    </row>
    <row r="169" spans="1:16" ht="15.75">
      <c r="A169" s="190"/>
      <c r="C169" s="48"/>
      <c r="D169" s="48"/>
      <c r="E169" s="48"/>
      <c r="F169" s="48"/>
      <c r="G169" s="48"/>
      <c r="H169" s="48"/>
      <c r="I169" s="48"/>
      <c r="P169" s="179"/>
    </row>
    <row r="170" spans="1:16" ht="15.75">
      <c r="A170" s="190"/>
      <c r="C170" s="48"/>
      <c r="D170" s="48"/>
      <c r="E170" s="48"/>
      <c r="F170" s="48"/>
      <c r="G170" s="48"/>
      <c r="H170" s="48"/>
      <c r="I170" s="48"/>
      <c r="P170" s="179"/>
    </row>
    <row r="171" spans="1:16" ht="15.75">
      <c r="A171" s="190"/>
      <c r="C171" s="48"/>
      <c r="D171" s="48"/>
      <c r="E171" s="48"/>
      <c r="F171" s="48"/>
      <c r="G171" s="48"/>
      <c r="H171" s="48"/>
      <c r="I171" s="48"/>
      <c r="P171" s="179"/>
    </row>
    <row r="172" spans="1:16" ht="15.75">
      <c r="A172" s="190"/>
      <c r="C172" s="48"/>
      <c r="D172" s="48"/>
      <c r="E172" s="48"/>
      <c r="F172" s="48"/>
      <c r="G172" s="48"/>
      <c r="H172" s="48"/>
      <c r="I172" s="48"/>
      <c r="P172" s="179"/>
    </row>
    <row r="173" spans="1:16" ht="15.75">
      <c r="A173" s="190"/>
      <c r="C173" s="48"/>
      <c r="D173" s="48"/>
      <c r="E173" s="48"/>
      <c r="F173" s="48"/>
      <c r="G173" s="48"/>
      <c r="H173" s="48"/>
      <c r="I173" s="48"/>
      <c r="P173" s="179"/>
    </row>
    <row r="174" spans="1:16" ht="15.75">
      <c r="A174" s="190"/>
      <c r="C174" s="48"/>
      <c r="D174" s="48"/>
      <c r="E174" s="48"/>
      <c r="F174" s="48"/>
      <c r="G174" s="48"/>
      <c r="H174" s="48"/>
      <c r="I174" s="48"/>
      <c r="P174" s="179"/>
    </row>
    <row r="175" spans="1:16" ht="15.75">
      <c r="A175" s="190"/>
      <c r="C175" s="48"/>
      <c r="D175" s="48"/>
      <c r="E175" s="48"/>
      <c r="F175" s="48"/>
      <c r="G175" s="48"/>
      <c r="H175" s="48"/>
      <c r="I175" s="48"/>
      <c r="P175" s="179"/>
    </row>
    <row r="176" spans="1:16" ht="15.75">
      <c r="A176" s="190"/>
      <c r="C176" s="48"/>
      <c r="D176" s="48"/>
      <c r="E176" s="48"/>
      <c r="F176" s="48"/>
      <c r="G176" s="48"/>
      <c r="H176" s="48"/>
      <c r="I176" s="48"/>
      <c r="P176" s="179"/>
    </row>
    <row r="177" spans="1:16" ht="15.75">
      <c r="A177" s="190"/>
      <c r="C177" s="48"/>
      <c r="D177" s="48"/>
      <c r="E177" s="48"/>
      <c r="F177" s="48"/>
      <c r="G177" s="48"/>
      <c r="H177" s="48"/>
      <c r="I177" s="48"/>
      <c r="P177" s="179"/>
    </row>
    <row r="178" spans="1:16" ht="15.75">
      <c r="A178" s="190"/>
      <c r="C178" s="48"/>
      <c r="D178" s="48"/>
      <c r="E178" s="48"/>
      <c r="F178" s="48"/>
      <c r="G178" s="48"/>
      <c r="H178" s="48"/>
      <c r="I178" s="48"/>
      <c r="P178" s="179"/>
    </row>
    <row r="179" spans="1:16" ht="15.75">
      <c r="A179" s="190"/>
      <c r="C179" s="48"/>
      <c r="D179" s="48"/>
      <c r="E179" s="48"/>
      <c r="F179" s="48"/>
      <c r="G179" s="48"/>
      <c r="H179" s="48"/>
      <c r="I179" s="48"/>
      <c r="P179" s="179"/>
    </row>
    <row r="180" spans="1:16" ht="15.75">
      <c r="A180" s="190"/>
      <c r="C180" s="48"/>
      <c r="D180" s="48"/>
      <c r="E180" s="48"/>
      <c r="F180" s="48"/>
      <c r="G180" s="48"/>
      <c r="H180" s="48"/>
      <c r="I180" s="48"/>
      <c r="P180" s="179"/>
    </row>
    <row r="181" spans="1:16" ht="15.75">
      <c r="A181" s="190"/>
      <c r="C181" s="48"/>
      <c r="D181" s="48"/>
      <c r="E181" s="48"/>
      <c r="F181" s="48"/>
      <c r="G181" s="48"/>
      <c r="H181" s="48"/>
      <c r="I181" s="48"/>
      <c r="P181" s="179"/>
    </row>
    <row r="182" spans="1:16" ht="15.75">
      <c r="A182" s="190"/>
      <c r="C182" s="48"/>
      <c r="D182" s="48"/>
      <c r="E182" s="48"/>
      <c r="F182" s="48"/>
      <c r="G182" s="48"/>
      <c r="H182" s="48"/>
      <c r="I182" s="48"/>
      <c r="P182" s="179"/>
    </row>
    <row r="183" spans="1:16" ht="15.75">
      <c r="A183" s="190"/>
      <c r="C183" s="48"/>
      <c r="D183" s="48"/>
      <c r="E183" s="48"/>
      <c r="F183" s="48"/>
      <c r="G183" s="48"/>
      <c r="H183" s="48"/>
      <c r="I183" s="48"/>
      <c r="P183" s="179"/>
    </row>
    <row r="184" spans="1:16" ht="15.75">
      <c r="A184" s="190"/>
      <c r="C184" s="48"/>
      <c r="D184" s="48"/>
      <c r="E184" s="48"/>
      <c r="F184" s="48"/>
      <c r="G184" s="48"/>
      <c r="H184" s="48"/>
      <c r="I184" s="48"/>
      <c r="P184" s="179"/>
    </row>
    <row r="185" spans="1:16" ht="15.75">
      <c r="A185" s="190"/>
      <c r="C185" s="48"/>
      <c r="D185" s="48"/>
      <c r="E185" s="48"/>
      <c r="F185" s="48"/>
      <c r="G185" s="48"/>
      <c r="H185" s="48"/>
      <c r="I185" s="48"/>
      <c r="P185" s="179"/>
    </row>
    <row r="186" spans="1:16" ht="15.75">
      <c r="A186" s="190"/>
      <c r="C186" s="48"/>
      <c r="D186" s="48"/>
      <c r="E186" s="48"/>
      <c r="F186" s="48"/>
      <c r="G186" s="48"/>
      <c r="H186" s="48"/>
      <c r="I186" s="48"/>
      <c r="P186" s="179"/>
    </row>
    <row r="187" spans="1:16" ht="15.75">
      <c r="A187" s="190"/>
      <c r="C187" s="48"/>
      <c r="D187" s="48"/>
      <c r="E187" s="48"/>
      <c r="F187" s="48"/>
      <c r="G187" s="48"/>
      <c r="H187" s="48"/>
      <c r="I187" s="48"/>
      <c r="P187" s="179"/>
    </row>
    <row r="188" spans="1:16" ht="15.75">
      <c r="A188" s="190"/>
      <c r="C188" s="48"/>
      <c r="D188" s="48"/>
      <c r="E188" s="48"/>
      <c r="F188" s="48"/>
      <c r="G188" s="48"/>
      <c r="H188" s="48"/>
      <c r="I188" s="48"/>
      <c r="P188" s="179"/>
    </row>
    <row r="189" spans="1:16" ht="15.75">
      <c r="A189" s="190"/>
      <c r="C189" s="48"/>
      <c r="D189" s="48"/>
      <c r="E189" s="48"/>
      <c r="F189" s="48"/>
      <c r="G189" s="48"/>
      <c r="H189" s="48"/>
      <c r="I189" s="48"/>
      <c r="P189" s="179"/>
    </row>
    <row r="190" spans="1:16" ht="15.75">
      <c r="A190" s="190"/>
      <c r="C190" s="48"/>
      <c r="D190" s="48"/>
      <c r="E190" s="48"/>
      <c r="F190" s="48"/>
      <c r="G190" s="48"/>
      <c r="H190" s="48"/>
      <c r="I190" s="48"/>
      <c r="P190" s="179"/>
    </row>
    <row r="191" spans="1:16" ht="15.75">
      <c r="A191" s="190"/>
      <c r="C191" s="48"/>
      <c r="D191" s="48"/>
      <c r="E191" s="48"/>
      <c r="F191" s="48"/>
      <c r="G191" s="48"/>
      <c r="H191" s="48"/>
      <c r="I191" s="48"/>
      <c r="P191" s="179"/>
    </row>
    <row r="192" spans="1:16" ht="15.75">
      <c r="A192" s="190"/>
      <c r="C192" s="48"/>
      <c r="D192" s="48"/>
      <c r="E192" s="48"/>
      <c r="F192" s="48"/>
      <c r="G192" s="48"/>
      <c r="H192" s="48"/>
      <c r="I192" s="48"/>
      <c r="P192" s="179"/>
    </row>
    <row r="193" spans="1:16" ht="15.75">
      <c r="A193" s="190"/>
      <c r="C193" s="48"/>
      <c r="D193" s="48"/>
      <c r="E193" s="48"/>
      <c r="F193" s="48"/>
      <c r="G193" s="48"/>
      <c r="H193" s="48"/>
      <c r="I193" s="48"/>
      <c r="P193" s="179"/>
    </row>
    <row r="194" spans="1:16" ht="15.75">
      <c r="A194" s="190"/>
      <c r="C194" s="48"/>
      <c r="D194" s="48"/>
      <c r="E194" s="48"/>
      <c r="F194" s="48"/>
      <c r="G194" s="48"/>
      <c r="H194" s="48"/>
      <c r="I194" s="48"/>
      <c r="P194" s="179"/>
    </row>
    <row r="195" spans="1:16" ht="15.75">
      <c r="A195" s="190"/>
      <c r="C195" s="48"/>
      <c r="D195" s="48"/>
      <c r="E195" s="48"/>
      <c r="F195" s="48"/>
      <c r="G195" s="48"/>
      <c r="H195" s="48"/>
      <c r="I195" s="48"/>
      <c r="P195" s="179"/>
    </row>
    <row r="196" spans="1:16" ht="15.75">
      <c r="A196" s="190"/>
      <c r="C196" s="48"/>
      <c r="D196" s="48"/>
      <c r="E196" s="48"/>
      <c r="F196" s="48"/>
      <c r="G196" s="48"/>
      <c r="H196" s="48"/>
      <c r="I196" s="48"/>
      <c r="P196" s="179"/>
    </row>
    <row r="197" spans="1:16" ht="15.75">
      <c r="A197" s="190"/>
      <c r="C197" s="48"/>
      <c r="D197" s="48"/>
      <c r="E197" s="48"/>
      <c r="F197" s="48"/>
      <c r="G197" s="48"/>
      <c r="H197" s="48"/>
      <c r="I197" s="48"/>
      <c r="P197" s="179"/>
    </row>
    <row r="198" spans="1:16" ht="15.75">
      <c r="A198" s="190"/>
      <c r="C198" s="48"/>
      <c r="D198" s="48"/>
      <c r="E198" s="48"/>
      <c r="F198" s="48"/>
      <c r="G198" s="48"/>
      <c r="H198" s="48"/>
      <c r="I198" s="48"/>
      <c r="P198" s="179"/>
    </row>
    <row r="199" spans="1:16" ht="15.75">
      <c r="A199" s="190"/>
      <c r="C199" s="48"/>
      <c r="D199" s="48"/>
      <c r="E199" s="48"/>
      <c r="F199" s="48"/>
      <c r="G199" s="48"/>
      <c r="H199" s="48"/>
      <c r="I199" s="48"/>
      <c r="P199" s="179"/>
    </row>
    <row r="200" spans="1:16" ht="15.75">
      <c r="A200" s="190"/>
      <c r="C200" s="48"/>
      <c r="D200" s="48"/>
      <c r="E200" s="48"/>
      <c r="F200" s="48"/>
      <c r="G200" s="48"/>
      <c r="H200" s="48"/>
      <c r="I200" s="48"/>
      <c r="P200" s="179"/>
    </row>
    <row r="201" spans="1:16" ht="15.75">
      <c r="A201" s="190"/>
      <c r="C201" s="48"/>
      <c r="D201" s="48"/>
      <c r="E201" s="48"/>
      <c r="F201" s="48"/>
      <c r="G201" s="48"/>
      <c r="H201" s="48"/>
      <c r="I201" s="48"/>
      <c r="P201" s="179"/>
    </row>
    <row r="202" spans="1:16" ht="15.75">
      <c r="A202" s="190"/>
      <c r="C202" s="48"/>
      <c r="D202" s="48"/>
      <c r="E202" s="48"/>
      <c r="F202" s="48"/>
      <c r="G202" s="48"/>
      <c r="H202" s="48"/>
      <c r="I202" s="48"/>
      <c r="P202" s="179"/>
    </row>
    <row r="203" spans="1:16" ht="15.75">
      <c r="A203" s="190"/>
      <c r="C203" s="48"/>
      <c r="D203" s="48"/>
      <c r="E203" s="48"/>
      <c r="F203" s="48"/>
      <c r="G203" s="48"/>
      <c r="H203" s="48"/>
      <c r="I203" s="48"/>
      <c r="P203" s="179"/>
    </row>
    <row r="204" spans="1:16" ht="15.75">
      <c r="A204" s="190"/>
      <c r="C204" s="48"/>
      <c r="D204" s="48"/>
      <c r="E204" s="48"/>
      <c r="F204" s="48"/>
      <c r="G204" s="48"/>
      <c r="H204" s="48"/>
      <c r="I204" s="48"/>
      <c r="P204" s="179"/>
    </row>
    <row r="205" spans="1:16" ht="15.75">
      <c r="A205" s="190"/>
      <c r="C205" s="48"/>
      <c r="D205" s="48"/>
      <c r="E205" s="48"/>
      <c r="F205" s="48"/>
      <c r="G205" s="48"/>
      <c r="H205" s="48"/>
      <c r="I205" s="48"/>
      <c r="P205" s="179"/>
    </row>
    <row r="206" spans="1:16" ht="15.75">
      <c r="A206" s="190"/>
      <c r="C206" s="48"/>
      <c r="D206" s="48"/>
      <c r="E206" s="48"/>
      <c r="F206" s="48"/>
      <c r="G206" s="48"/>
      <c r="H206" s="48"/>
      <c r="I206" s="48"/>
      <c r="P206" s="179"/>
    </row>
    <row r="207" spans="1:16" ht="15.75">
      <c r="A207" s="190"/>
      <c r="C207" s="48"/>
      <c r="D207" s="48"/>
      <c r="E207" s="48"/>
      <c r="F207" s="48"/>
      <c r="G207" s="48"/>
      <c r="H207" s="48"/>
      <c r="I207" s="48"/>
      <c r="P207" s="179"/>
    </row>
    <row r="208" spans="1:16" ht="15.75">
      <c r="A208" s="190"/>
      <c r="C208" s="48"/>
      <c r="D208" s="48"/>
      <c r="E208" s="48"/>
      <c r="F208" s="48"/>
      <c r="G208" s="48"/>
      <c r="H208" s="48"/>
      <c r="I208" s="48"/>
      <c r="P208" s="179"/>
    </row>
    <row r="209" spans="1:16" ht="15.75">
      <c r="A209" s="190"/>
      <c r="C209" s="48"/>
      <c r="D209" s="48"/>
      <c r="E209" s="48"/>
      <c r="F209" s="48"/>
      <c r="G209" s="48"/>
      <c r="H209" s="48"/>
      <c r="I209" s="48"/>
      <c r="P209" s="179"/>
    </row>
    <row r="210" spans="1:16" ht="15.75">
      <c r="A210" s="190"/>
      <c r="C210" s="48"/>
      <c r="D210" s="48"/>
      <c r="E210" s="48"/>
      <c r="F210" s="48"/>
      <c r="G210" s="48"/>
      <c r="H210" s="48"/>
      <c r="I210" s="48"/>
      <c r="P210" s="179"/>
    </row>
    <row r="211" spans="1:16" ht="15.75">
      <c r="A211" s="190"/>
      <c r="C211" s="48"/>
      <c r="D211" s="48"/>
      <c r="E211" s="48"/>
      <c r="F211" s="48"/>
      <c r="G211" s="48"/>
      <c r="H211" s="48"/>
      <c r="I211" s="48"/>
      <c r="P211" s="179"/>
    </row>
    <row r="212" spans="1:16" ht="15.75">
      <c r="A212" s="190"/>
      <c r="C212" s="48"/>
      <c r="D212" s="48"/>
      <c r="E212" s="48"/>
      <c r="F212" s="48"/>
      <c r="G212" s="48"/>
      <c r="H212" s="48"/>
      <c r="I212" s="48"/>
      <c r="P212" s="179"/>
    </row>
    <row r="213" spans="1:16" ht="15.75">
      <c r="A213" s="190"/>
      <c r="C213" s="48"/>
      <c r="D213" s="48"/>
      <c r="E213" s="48"/>
      <c r="F213" s="48"/>
      <c r="G213" s="48"/>
      <c r="H213" s="48"/>
      <c r="I213" s="48"/>
      <c r="P213" s="179"/>
    </row>
    <row r="214" spans="1:16" ht="15.75">
      <c r="A214" s="190"/>
      <c r="C214" s="48"/>
      <c r="D214" s="48"/>
      <c r="E214" s="48"/>
      <c r="F214" s="48"/>
      <c r="G214" s="48"/>
      <c r="H214" s="48"/>
      <c r="I214" s="48"/>
      <c r="P214" s="179"/>
    </row>
    <row r="215" spans="1:16" ht="15.75">
      <c r="A215" s="190"/>
      <c r="C215" s="48"/>
      <c r="D215" s="48"/>
      <c r="E215" s="48"/>
      <c r="F215" s="48"/>
      <c r="G215" s="48"/>
      <c r="H215" s="48"/>
      <c r="I215" s="48"/>
      <c r="P215" s="179"/>
    </row>
    <row r="216" spans="1:16" ht="15.75">
      <c r="A216" s="190"/>
      <c r="C216" s="48"/>
      <c r="D216" s="48"/>
      <c r="E216" s="48"/>
      <c r="F216" s="48"/>
      <c r="G216" s="48"/>
      <c r="H216" s="48"/>
      <c r="I216" s="48"/>
      <c r="P216" s="179"/>
    </row>
    <row r="217" spans="1:16" ht="15.75">
      <c r="A217" s="190"/>
      <c r="C217" s="48"/>
      <c r="D217" s="48"/>
      <c r="E217" s="48"/>
      <c r="F217" s="48"/>
      <c r="G217" s="48"/>
      <c r="H217" s="48"/>
      <c r="I217" s="48"/>
      <c r="P217" s="179"/>
    </row>
    <row r="218" spans="1:16" ht="15.75">
      <c r="A218" s="190"/>
      <c r="C218" s="48"/>
      <c r="D218" s="48"/>
      <c r="E218" s="48"/>
      <c r="F218" s="48"/>
      <c r="G218" s="48"/>
      <c r="H218" s="48"/>
      <c r="I218" s="48"/>
      <c r="P218" s="179"/>
    </row>
    <row r="219" spans="1:16" ht="15.75">
      <c r="A219" s="190"/>
      <c r="C219" s="48"/>
      <c r="D219" s="48"/>
      <c r="E219" s="48"/>
      <c r="F219" s="48"/>
      <c r="G219" s="48"/>
      <c r="H219" s="48"/>
      <c r="I219" s="48"/>
      <c r="P219" s="179"/>
    </row>
    <row r="220" spans="1:16" ht="15.75">
      <c r="A220" s="190"/>
      <c r="C220" s="48"/>
      <c r="D220" s="48"/>
      <c r="E220" s="48"/>
      <c r="F220" s="48"/>
      <c r="G220" s="48"/>
      <c r="H220" s="48"/>
      <c r="I220" s="48"/>
      <c r="P220" s="179"/>
    </row>
    <row r="221" spans="1:16" ht="15.75">
      <c r="A221" s="190"/>
      <c r="C221" s="48"/>
      <c r="D221" s="48"/>
      <c r="E221" s="48"/>
      <c r="F221" s="48"/>
      <c r="G221" s="48"/>
      <c r="H221" s="48"/>
      <c r="I221" s="48"/>
      <c r="P221" s="179"/>
    </row>
    <row r="222" spans="1:16" ht="15.75">
      <c r="A222" s="190"/>
      <c r="C222" s="48"/>
      <c r="D222" s="48"/>
      <c r="E222" s="48"/>
      <c r="F222" s="48"/>
      <c r="G222" s="48"/>
      <c r="H222" s="48"/>
      <c r="I222" s="48"/>
      <c r="P222" s="179"/>
    </row>
    <row r="223" spans="1:16" ht="15.75">
      <c r="A223" s="190"/>
      <c r="C223" s="48"/>
      <c r="D223" s="48"/>
      <c r="E223" s="48"/>
      <c r="F223" s="48"/>
      <c r="G223" s="48"/>
      <c r="H223" s="48"/>
      <c r="I223" s="48"/>
      <c r="P223" s="179"/>
    </row>
    <row r="224" spans="1:16" ht="15.75">
      <c r="A224" s="190"/>
      <c r="C224" s="48"/>
      <c r="D224" s="48"/>
      <c r="E224" s="48"/>
      <c r="F224" s="48"/>
      <c r="G224" s="48"/>
      <c r="H224" s="48"/>
      <c r="I224" s="48"/>
      <c r="P224" s="179"/>
    </row>
    <row r="225" spans="1:16" ht="15.75">
      <c r="A225" s="190"/>
      <c r="C225" s="48"/>
      <c r="D225" s="48"/>
      <c r="E225" s="48"/>
      <c r="F225" s="48"/>
      <c r="G225" s="48"/>
      <c r="H225" s="48"/>
      <c r="I225" s="48"/>
      <c r="P225" s="179"/>
    </row>
    <row r="226" spans="1:16" ht="15.75">
      <c r="A226" s="190"/>
      <c r="C226" s="48"/>
      <c r="D226" s="48"/>
      <c r="E226" s="48"/>
      <c r="F226" s="48"/>
      <c r="G226" s="48"/>
      <c r="H226" s="48"/>
      <c r="I226" s="48"/>
      <c r="P226" s="179"/>
    </row>
    <row r="227" spans="1:16" ht="15.75">
      <c r="A227" s="25"/>
      <c r="C227" s="48"/>
      <c r="D227" s="48"/>
      <c r="E227" s="48"/>
      <c r="F227" s="48"/>
      <c r="G227" s="48"/>
      <c r="H227" s="48"/>
      <c r="I227" s="48"/>
      <c r="P227" s="179"/>
    </row>
    <row r="228" spans="1:16" ht="15.75">
      <c r="A228" s="25"/>
      <c r="C228" s="48"/>
      <c r="D228" s="48"/>
      <c r="E228" s="48"/>
      <c r="F228" s="48"/>
      <c r="G228" s="48"/>
      <c r="H228" s="48"/>
      <c r="I228" s="48"/>
      <c r="P228" s="179"/>
    </row>
    <row r="229" spans="1:16" ht="15.75">
      <c r="A229" s="25"/>
      <c r="C229" s="48"/>
      <c r="D229" s="48"/>
      <c r="E229" s="48"/>
      <c r="F229" s="48"/>
      <c r="G229" s="48"/>
      <c r="H229" s="48"/>
      <c r="I229" s="48"/>
      <c r="P229" s="179"/>
    </row>
    <row r="230" spans="1:16" ht="15.75">
      <c r="A230" s="25"/>
      <c r="C230" s="48"/>
      <c r="D230" s="48"/>
      <c r="E230" s="48"/>
      <c r="F230" s="48"/>
      <c r="G230" s="48"/>
      <c r="H230" s="48"/>
      <c r="I230" s="48"/>
    </row>
    <row r="231" spans="1:16" ht="15.75">
      <c r="A231" s="25"/>
      <c r="C231" s="48"/>
      <c r="D231" s="48"/>
      <c r="E231" s="48"/>
      <c r="F231" s="48"/>
      <c r="G231" s="48"/>
      <c r="H231" s="48"/>
      <c r="I231" s="48"/>
    </row>
    <row r="232" spans="1:16" ht="15.75">
      <c r="A232" s="25"/>
      <c r="C232" s="48"/>
      <c r="D232" s="48"/>
      <c r="E232" s="48"/>
      <c r="F232" s="48"/>
      <c r="G232" s="48"/>
      <c r="H232" s="48"/>
      <c r="I232" s="48"/>
    </row>
    <row r="233" spans="1:16" ht="15.75">
      <c r="A233" s="25"/>
      <c r="C233" s="48"/>
      <c r="D233" s="48"/>
      <c r="E233" s="48"/>
      <c r="F233" s="48"/>
      <c r="G233" s="48"/>
      <c r="H233" s="48"/>
      <c r="I233" s="48"/>
    </row>
    <row r="234" spans="1:16" ht="15.75">
      <c r="A234" s="25"/>
      <c r="C234" s="48"/>
      <c r="D234" s="48"/>
      <c r="E234" s="48"/>
      <c r="F234" s="48"/>
      <c r="G234" s="48"/>
      <c r="H234" s="48"/>
      <c r="I234" s="48"/>
    </row>
    <row r="235" spans="1:16" ht="15.75">
      <c r="A235" s="25"/>
      <c r="C235" s="48"/>
      <c r="D235" s="48"/>
      <c r="E235" s="48"/>
      <c r="F235" s="48"/>
      <c r="G235" s="48"/>
      <c r="H235" s="48"/>
      <c r="I235" s="48"/>
    </row>
    <row r="236" spans="1:16" ht="15.75">
      <c r="A236" s="25"/>
      <c r="C236" s="48"/>
      <c r="D236" s="48"/>
      <c r="E236" s="48"/>
      <c r="F236" s="48"/>
      <c r="G236" s="48"/>
      <c r="H236" s="48"/>
      <c r="I236" s="48"/>
    </row>
    <row r="237" spans="1:16" ht="15.75">
      <c r="A237" s="25"/>
      <c r="C237" s="48"/>
      <c r="D237" s="48"/>
      <c r="E237" s="48"/>
      <c r="F237" s="48"/>
      <c r="G237" s="48"/>
      <c r="H237" s="48"/>
      <c r="I237" s="48"/>
    </row>
    <row r="238" spans="1:16" ht="15.75">
      <c r="A238" s="25"/>
      <c r="C238" s="48"/>
      <c r="D238" s="48"/>
      <c r="E238" s="48"/>
      <c r="F238" s="48"/>
      <c r="G238" s="48"/>
      <c r="H238" s="48"/>
      <c r="I238" s="48"/>
    </row>
    <row r="239" spans="1:16" ht="15.75">
      <c r="A239" s="25"/>
      <c r="C239" s="48"/>
      <c r="D239" s="48"/>
      <c r="E239" s="48"/>
      <c r="F239" s="48"/>
      <c r="G239" s="48"/>
      <c r="H239" s="48"/>
      <c r="I239" s="48"/>
    </row>
    <row r="240" spans="1:16" ht="15.75">
      <c r="A240" s="25"/>
      <c r="C240" s="48"/>
      <c r="D240" s="48"/>
      <c r="E240" s="48"/>
      <c r="F240" s="48"/>
      <c r="G240" s="48"/>
      <c r="H240" s="48"/>
      <c r="I240" s="48"/>
    </row>
    <row r="241" spans="1:9" ht="15.75">
      <c r="A241" s="25"/>
      <c r="C241" s="48"/>
      <c r="D241" s="48"/>
      <c r="E241" s="48"/>
      <c r="F241" s="48"/>
      <c r="G241" s="48"/>
      <c r="H241" s="48"/>
      <c r="I241" s="48"/>
    </row>
    <row r="242" spans="1:9" ht="15.75">
      <c r="A242" s="25"/>
      <c r="C242" s="48"/>
      <c r="D242" s="48"/>
      <c r="E242" s="48"/>
      <c r="F242" s="48"/>
      <c r="G242" s="48"/>
      <c r="H242" s="48"/>
      <c r="I242" s="48"/>
    </row>
    <row r="243" spans="1:9" ht="15.75">
      <c r="A243" s="25"/>
      <c r="C243" s="48"/>
      <c r="D243" s="48"/>
      <c r="E243" s="48"/>
      <c r="F243" s="48"/>
      <c r="G243" s="48"/>
      <c r="H243" s="48"/>
      <c r="I243" s="48"/>
    </row>
    <row r="244" spans="1:9" ht="15.75">
      <c r="A244" s="25"/>
      <c r="C244" s="48"/>
      <c r="D244" s="48"/>
      <c r="E244" s="48"/>
      <c r="F244" s="48"/>
      <c r="G244" s="48"/>
      <c r="H244" s="48"/>
      <c r="I244" s="48"/>
    </row>
    <row r="245" spans="1:9" ht="15.75">
      <c r="A245" s="25"/>
      <c r="C245" s="48"/>
      <c r="D245" s="48"/>
      <c r="E245" s="48"/>
      <c r="F245" s="48"/>
      <c r="G245" s="48"/>
      <c r="H245" s="48"/>
      <c r="I245" s="48"/>
    </row>
    <row r="246" spans="1:9" ht="15.75">
      <c r="A246" s="25"/>
      <c r="C246" s="48"/>
      <c r="D246" s="48"/>
      <c r="E246" s="48"/>
      <c r="F246" s="48"/>
      <c r="G246" s="48"/>
      <c r="H246" s="48"/>
      <c r="I246" s="48"/>
    </row>
    <row r="247" spans="1:9" ht="15.75">
      <c r="A247" s="25"/>
      <c r="C247" s="48"/>
      <c r="D247" s="48"/>
      <c r="E247" s="48"/>
      <c r="F247" s="48"/>
      <c r="G247" s="48"/>
      <c r="H247" s="48"/>
      <c r="I247" s="48"/>
    </row>
    <row r="248" spans="1:9" ht="15.75">
      <c r="A248" s="25"/>
      <c r="C248" s="48"/>
      <c r="D248" s="48"/>
      <c r="E248" s="48"/>
      <c r="F248" s="48"/>
      <c r="G248" s="48"/>
      <c r="H248" s="48"/>
      <c r="I248" s="48"/>
    </row>
    <row r="249" spans="1:9" ht="15.75">
      <c r="A249" s="25"/>
      <c r="C249" s="48"/>
      <c r="D249" s="48"/>
      <c r="E249" s="48"/>
      <c r="F249" s="48"/>
      <c r="G249" s="48"/>
      <c r="H249" s="48"/>
      <c r="I249" s="48"/>
    </row>
    <row r="250" spans="1:9" ht="15.75">
      <c r="A250" s="25"/>
      <c r="C250" s="48"/>
      <c r="D250" s="48"/>
      <c r="E250" s="48"/>
      <c r="F250" s="48"/>
      <c r="G250" s="48"/>
      <c r="H250" s="48"/>
      <c r="I250" s="48"/>
    </row>
    <row r="251" spans="1:9" ht="15.75">
      <c r="A251" s="25"/>
      <c r="C251" s="48"/>
      <c r="D251" s="48"/>
      <c r="E251" s="48"/>
      <c r="F251" s="48"/>
      <c r="G251" s="48"/>
      <c r="H251" s="48"/>
      <c r="I251" s="48"/>
    </row>
    <row r="252" spans="1:9" ht="15.75">
      <c r="A252" s="25"/>
      <c r="C252" s="48"/>
      <c r="D252" s="48"/>
      <c r="E252" s="48"/>
      <c r="F252" s="48"/>
      <c r="G252" s="48"/>
      <c r="H252" s="48"/>
      <c r="I252" s="48"/>
    </row>
    <row r="253" spans="1:9" ht="15.75">
      <c r="A253" s="25"/>
      <c r="C253" s="48"/>
      <c r="D253" s="48"/>
      <c r="E253" s="48"/>
      <c r="F253" s="48"/>
      <c r="G253" s="48"/>
      <c r="H253" s="48"/>
      <c r="I253" s="48"/>
    </row>
    <row r="254" spans="1:9" ht="15.75">
      <c r="A254" s="25"/>
      <c r="C254" s="48"/>
      <c r="D254" s="48"/>
      <c r="E254" s="48"/>
      <c r="F254" s="48"/>
      <c r="G254" s="48"/>
      <c r="H254" s="48"/>
      <c r="I254" s="48"/>
    </row>
    <row r="255" spans="1:9" ht="15.75">
      <c r="A255" s="25"/>
      <c r="C255" s="48"/>
      <c r="D255" s="48"/>
      <c r="E255" s="48"/>
      <c r="F255" s="48"/>
      <c r="G255" s="48"/>
      <c r="H255" s="48"/>
      <c r="I255" s="48"/>
    </row>
    <row r="256" spans="1:9" ht="15.75">
      <c r="A256" s="25"/>
      <c r="C256" s="48"/>
      <c r="D256" s="48"/>
      <c r="E256" s="48"/>
      <c r="F256" s="48"/>
      <c r="G256" s="48"/>
      <c r="H256" s="48"/>
      <c r="I256" s="48"/>
    </row>
    <row r="257" spans="1:9" ht="15.75">
      <c r="A257" s="25"/>
      <c r="C257" s="48"/>
      <c r="D257" s="48"/>
      <c r="E257" s="48"/>
      <c r="F257" s="48"/>
      <c r="G257" s="48"/>
      <c r="H257" s="48"/>
      <c r="I257" s="48"/>
    </row>
    <row r="258" spans="1:9" ht="15.75">
      <c r="A258" s="25"/>
      <c r="C258" s="48"/>
      <c r="D258" s="48"/>
      <c r="E258" s="48"/>
      <c r="F258" s="48"/>
      <c r="G258" s="48"/>
      <c r="H258" s="48"/>
      <c r="I258" s="48"/>
    </row>
    <row r="259" spans="1:9" ht="15.75">
      <c r="A259" s="25"/>
      <c r="C259" s="48"/>
      <c r="D259" s="48"/>
      <c r="E259" s="48"/>
      <c r="F259" s="48"/>
      <c r="G259" s="48"/>
      <c r="H259" s="48"/>
      <c r="I259" s="48"/>
    </row>
    <row r="260" spans="1:9" ht="15.75">
      <c r="A260" s="25"/>
      <c r="C260" s="48"/>
      <c r="D260" s="48"/>
      <c r="E260" s="48"/>
      <c r="F260" s="48"/>
      <c r="G260" s="48"/>
      <c r="H260" s="48"/>
      <c r="I260" s="48"/>
    </row>
    <row r="261" spans="1:9" ht="15.75">
      <c r="A261" s="25"/>
      <c r="C261" s="48"/>
      <c r="D261" s="48"/>
      <c r="E261" s="48"/>
      <c r="F261" s="48"/>
      <c r="G261" s="48"/>
      <c r="H261" s="48"/>
      <c r="I261" s="48"/>
    </row>
    <row r="262" spans="1:9" ht="15.75">
      <c r="A262" s="25"/>
      <c r="C262" s="48"/>
      <c r="D262" s="48"/>
      <c r="E262" s="48"/>
      <c r="F262" s="48"/>
      <c r="G262" s="48"/>
      <c r="H262" s="48"/>
      <c r="I262" s="48"/>
    </row>
    <row r="263" spans="1:9" ht="15.75">
      <c r="A263" s="25"/>
      <c r="C263" s="48"/>
      <c r="D263" s="48"/>
      <c r="E263" s="48"/>
      <c r="F263" s="48"/>
      <c r="G263" s="48"/>
      <c r="H263" s="48"/>
      <c r="I263" s="48"/>
    </row>
    <row r="264" spans="1:9" ht="15.75">
      <c r="A264" s="25"/>
      <c r="C264" s="48"/>
      <c r="D264" s="48"/>
      <c r="E264" s="48"/>
      <c r="F264" s="48"/>
      <c r="G264" s="48"/>
      <c r="H264" s="48"/>
      <c r="I264" s="48"/>
    </row>
    <row r="265" spans="1:9" ht="15.75">
      <c r="A265" s="25"/>
      <c r="C265" s="48"/>
      <c r="D265" s="48"/>
      <c r="E265" s="48"/>
      <c r="F265" s="48"/>
      <c r="G265" s="48"/>
      <c r="H265" s="48"/>
      <c r="I265" s="48"/>
    </row>
    <row r="266" spans="1:9" ht="15.75">
      <c r="A266" s="25"/>
      <c r="C266" s="48"/>
      <c r="D266" s="48"/>
      <c r="E266" s="48"/>
      <c r="F266" s="48"/>
      <c r="G266" s="48"/>
      <c r="H266" s="48"/>
      <c r="I266" s="48"/>
    </row>
    <row r="267" spans="1:9" ht="15.75">
      <c r="A267" s="25"/>
      <c r="C267" s="48"/>
      <c r="D267" s="48"/>
      <c r="E267" s="48"/>
      <c r="F267" s="48"/>
      <c r="G267" s="48"/>
      <c r="H267" s="48"/>
      <c r="I267" s="48"/>
    </row>
    <row r="268" spans="1:9" ht="15.75">
      <c r="A268" s="25"/>
      <c r="C268" s="48"/>
      <c r="D268" s="48"/>
      <c r="E268" s="48"/>
      <c r="F268" s="48"/>
      <c r="G268" s="48"/>
      <c r="H268" s="48"/>
      <c r="I268" s="48"/>
    </row>
    <row r="269" spans="1:9" ht="15.75">
      <c r="A269" s="25"/>
      <c r="C269" s="48"/>
      <c r="D269" s="48"/>
      <c r="E269" s="48"/>
      <c r="F269" s="48"/>
      <c r="G269" s="48"/>
      <c r="H269" s="48"/>
      <c r="I269" s="48"/>
    </row>
    <row r="270" spans="1:9" ht="15.75">
      <c r="A270" s="25"/>
      <c r="C270" s="48"/>
      <c r="D270" s="48"/>
      <c r="E270" s="48"/>
      <c r="F270" s="48"/>
      <c r="G270" s="48"/>
      <c r="H270" s="48"/>
      <c r="I270" s="48"/>
    </row>
    <row r="271" spans="1:9" ht="15.75">
      <c r="A271" s="25"/>
      <c r="C271" s="48"/>
      <c r="D271" s="48"/>
      <c r="E271" s="48"/>
      <c r="F271" s="48"/>
      <c r="G271" s="48"/>
      <c r="H271" s="48"/>
      <c r="I271" s="48"/>
    </row>
    <row r="272" spans="1:9" ht="15.75">
      <c r="A272" s="25"/>
      <c r="C272" s="48"/>
      <c r="D272" s="48"/>
      <c r="E272" s="48"/>
      <c r="F272" s="48"/>
      <c r="G272" s="48"/>
      <c r="H272" s="48"/>
      <c r="I272" s="48"/>
    </row>
    <row r="273" spans="1:9" ht="15.75">
      <c r="A273" s="25"/>
      <c r="C273" s="48"/>
      <c r="D273" s="48"/>
      <c r="E273" s="48"/>
      <c r="F273" s="48"/>
      <c r="G273" s="48"/>
      <c r="H273" s="48"/>
      <c r="I273" s="48"/>
    </row>
    <row r="274" spans="1:9" ht="15.75">
      <c r="A274" s="25"/>
      <c r="C274" s="48"/>
      <c r="D274" s="48"/>
      <c r="E274" s="48"/>
      <c r="F274" s="48"/>
      <c r="G274" s="48"/>
      <c r="H274" s="48"/>
      <c r="I274" s="48"/>
    </row>
    <row r="275" spans="1:9" ht="15.75">
      <c r="A275" s="25"/>
      <c r="C275" s="48"/>
      <c r="D275" s="48"/>
      <c r="E275" s="48"/>
      <c r="F275" s="48"/>
      <c r="G275" s="48"/>
      <c r="H275" s="48"/>
      <c r="I275" s="48"/>
    </row>
    <row r="276" spans="1:9" ht="15.75">
      <c r="A276" s="25"/>
      <c r="C276" s="48"/>
      <c r="D276" s="48"/>
      <c r="E276" s="48"/>
      <c r="F276" s="48"/>
      <c r="G276" s="48"/>
      <c r="H276" s="48"/>
      <c r="I276" s="48"/>
    </row>
    <row r="277" spans="1:9" ht="15.75">
      <c r="A277" s="25"/>
      <c r="C277" s="48"/>
      <c r="D277" s="48"/>
      <c r="E277" s="48"/>
      <c r="F277" s="48"/>
      <c r="G277" s="48"/>
      <c r="H277" s="48"/>
      <c r="I277" s="48"/>
    </row>
    <row r="278" spans="1:9" ht="15.75">
      <c r="A278" s="25"/>
      <c r="C278" s="48"/>
      <c r="D278" s="48"/>
      <c r="E278" s="48"/>
      <c r="F278" s="48"/>
      <c r="G278" s="48"/>
      <c r="H278" s="48"/>
      <c r="I278" s="48"/>
    </row>
    <row r="279" spans="1:9" ht="15.75">
      <c r="A279" s="25"/>
      <c r="C279" s="48"/>
      <c r="D279" s="48"/>
      <c r="E279" s="48"/>
      <c r="F279" s="48"/>
      <c r="G279" s="48"/>
      <c r="H279" s="48"/>
      <c r="I279" s="48"/>
    </row>
    <row r="280" spans="1:9" ht="15.75">
      <c r="A280" s="25"/>
      <c r="C280" s="48"/>
      <c r="D280" s="48"/>
      <c r="E280" s="48"/>
      <c r="F280" s="48"/>
      <c r="G280" s="48"/>
      <c r="H280" s="48"/>
      <c r="I280" s="48"/>
    </row>
    <row r="281" spans="1:9" ht="15.75">
      <c r="A281" s="25"/>
      <c r="C281" s="48"/>
      <c r="D281" s="48"/>
      <c r="E281" s="48"/>
      <c r="F281" s="48"/>
      <c r="G281" s="48"/>
      <c r="H281" s="48"/>
      <c r="I281" s="48"/>
    </row>
    <row r="282" spans="1:9" ht="15.75">
      <c r="A282" s="25"/>
      <c r="C282" s="48"/>
      <c r="D282" s="48"/>
      <c r="E282" s="48"/>
      <c r="F282" s="48"/>
      <c r="G282" s="48"/>
      <c r="H282" s="48"/>
      <c r="I282" s="48"/>
    </row>
    <row r="283" spans="1:9" ht="15.75">
      <c r="A283" s="25"/>
      <c r="C283" s="48"/>
      <c r="D283" s="48"/>
      <c r="E283" s="48"/>
      <c r="F283" s="48"/>
      <c r="G283" s="48"/>
      <c r="H283" s="48"/>
      <c r="I283" s="48"/>
    </row>
    <row r="284" spans="1:9" ht="15.75">
      <c r="A284" s="25"/>
      <c r="C284" s="48"/>
      <c r="D284" s="48"/>
      <c r="E284" s="48"/>
      <c r="F284" s="48"/>
      <c r="G284" s="48"/>
      <c r="H284" s="48"/>
      <c r="I284" s="48"/>
    </row>
    <row r="285" spans="1:9" ht="15.75">
      <c r="A285" s="25"/>
      <c r="C285" s="48"/>
      <c r="D285" s="48"/>
      <c r="E285" s="48"/>
      <c r="F285" s="48"/>
      <c r="G285" s="48"/>
      <c r="H285" s="48"/>
      <c r="I285" s="48"/>
    </row>
    <row r="286" spans="1:9" ht="15.75">
      <c r="A286" s="25"/>
      <c r="C286" s="48"/>
      <c r="D286" s="48"/>
      <c r="E286" s="48"/>
      <c r="F286" s="48"/>
      <c r="G286" s="48"/>
      <c r="H286" s="48"/>
      <c r="I286" s="48"/>
    </row>
    <row r="287" spans="1:9" ht="15.75">
      <c r="A287" s="25"/>
      <c r="C287" s="48"/>
      <c r="D287" s="48"/>
      <c r="E287" s="48"/>
      <c r="F287" s="48"/>
      <c r="G287" s="48"/>
      <c r="H287" s="48"/>
      <c r="I287" s="48"/>
    </row>
    <row r="288" spans="1:9" ht="15.75">
      <c r="A288" s="25"/>
      <c r="C288" s="48"/>
      <c r="D288" s="48"/>
      <c r="E288" s="48"/>
      <c r="F288" s="48"/>
      <c r="G288" s="48"/>
      <c r="H288" s="48"/>
      <c r="I288" s="48"/>
    </row>
    <row r="289" spans="1:9" ht="15.75">
      <c r="A289" s="25"/>
      <c r="C289" s="48"/>
      <c r="D289" s="48"/>
      <c r="E289" s="48"/>
      <c r="F289" s="48"/>
      <c r="G289" s="48"/>
      <c r="H289" s="48"/>
      <c r="I289" s="48"/>
    </row>
    <row r="290" spans="1:9" ht="15.75">
      <c r="A290" s="25"/>
      <c r="C290" s="48"/>
      <c r="D290" s="48"/>
      <c r="E290" s="48"/>
      <c r="F290" s="48"/>
      <c r="G290" s="48"/>
      <c r="H290" s="48"/>
      <c r="I290" s="48"/>
    </row>
    <row r="291" spans="1:9" ht="15.75">
      <c r="A291" s="25"/>
      <c r="C291" s="48"/>
      <c r="D291" s="48"/>
      <c r="E291" s="48"/>
      <c r="F291" s="48"/>
      <c r="G291" s="48"/>
      <c r="H291" s="48"/>
      <c r="I291" s="48"/>
    </row>
    <row r="292" spans="1:9" ht="15.75">
      <c r="A292" s="25"/>
      <c r="C292" s="48"/>
      <c r="D292" s="48"/>
      <c r="E292" s="48"/>
      <c r="F292" s="48"/>
      <c r="G292" s="48"/>
      <c r="H292" s="48"/>
      <c r="I292" s="48"/>
    </row>
    <row r="293" spans="1:9" ht="15.75">
      <c r="A293" s="25"/>
      <c r="C293" s="48"/>
      <c r="D293" s="48"/>
      <c r="E293" s="48"/>
      <c r="F293" s="48"/>
      <c r="G293" s="48"/>
      <c r="H293" s="48"/>
      <c r="I293" s="48"/>
    </row>
    <row r="294" spans="1:9" ht="15.75">
      <c r="A294" s="25"/>
      <c r="C294" s="48"/>
      <c r="D294" s="48"/>
      <c r="E294" s="48"/>
      <c r="F294" s="48"/>
      <c r="G294" s="48"/>
      <c r="H294" s="48"/>
      <c r="I294" s="48"/>
    </row>
    <row r="295" spans="1:9" ht="15.75">
      <c r="A295" s="25"/>
      <c r="C295" s="48"/>
      <c r="D295" s="48"/>
      <c r="E295" s="48"/>
      <c r="F295" s="48"/>
      <c r="G295" s="48"/>
      <c r="H295" s="48"/>
      <c r="I295" s="48"/>
    </row>
    <row r="296" spans="1:9" ht="15.75">
      <c r="A296" s="25"/>
      <c r="C296" s="48"/>
      <c r="D296" s="48"/>
      <c r="E296" s="48"/>
      <c r="F296" s="48"/>
      <c r="G296" s="48"/>
      <c r="H296" s="48"/>
      <c r="I296" s="48"/>
    </row>
    <row r="297" spans="1:9" ht="15.75">
      <c r="A297" s="25"/>
      <c r="C297" s="48"/>
      <c r="D297" s="48"/>
      <c r="E297" s="48"/>
      <c r="F297" s="48"/>
      <c r="G297" s="48"/>
      <c r="H297" s="48"/>
      <c r="I297" s="48"/>
    </row>
    <row r="298" spans="1:9" ht="15.75">
      <c r="A298" s="25"/>
      <c r="C298" s="48"/>
      <c r="D298" s="48"/>
      <c r="E298" s="48"/>
      <c r="F298" s="48"/>
      <c r="G298" s="48"/>
      <c r="H298" s="48"/>
      <c r="I298" s="48"/>
    </row>
    <row r="299" spans="1:9" ht="15.75">
      <c r="A299" s="25"/>
    </row>
    <row r="300" spans="1:9" ht="15.75">
      <c r="A300" s="25"/>
    </row>
    <row r="301" spans="1:9" ht="15.75">
      <c r="A301" s="25"/>
    </row>
    <row r="302" spans="1:9" ht="15.75">
      <c r="A302" s="25"/>
    </row>
    <row r="303" spans="1:9" ht="15.75">
      <c r="A303" s="25"/>
    </row>
    <row r="304" spans="1:9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  <row r="666" spans="1:1" ht="15.75">
      <c r="A666" s="25"/>
    </row>
    <row r="667" spans="1:1" ht="15.75">
      <c r="A667" s="25"/>
    </row>
    <row r="668" spans="1:1" ht="15.75">
      <c r="A668" s="25"/>
    </row>
    <row r="669" spans="1:1" ht="15.75">
      <c r="A669" s="25"/>
    </row>
    <row r="670" spans="1:1" ht="15.75">
      <c r="A670" s="25"/>
    </row>
    <row r="671" spans="1:1" ht="15.75">
      <c r="A671" s="25"/>
    </row>
    <row r="672" spans="1:1" ht="15.75">
      <c r="A672" s="25"/>
    </row>
    <row r="673" spans="1:1" ht="15.75">
      <c r="A673" s="25"/>
    </row>
    <row r="674" spans="1:1" ht="15.75">
      <c r="A674" s="25"/>
    </row>
    <row r="675" spans="1:1" ht="15.75">
      <c r="A675" s="25"/>
    </row>
    <row r="676" spans="1:1" ht="15.75">
      <c r="A676" s="25"/>
    </row>
    <row r="677" spans="1:1" ht="15.75">
      <c r="A677" s="25"/>
    </row>
    <row r="678" spans="1:1" ht="15.75">
      <c r="A678" s="25"/>
    </row>
    <row r="679" spans="1:1" ht="15.75">
      <c r="A679" s="25"/>
    </row>
    <row r="680" spans="1:1" ht="15.75">
      <c r="A680" s="25"/>
    </row>
    <row r="681" spans="1:1" ht="15.75">
      <c r="A681" s="25"/>
    </row>
    <row r="682" spans="1:1" ht="15.75">
      <c r="A682" s="25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Q665"/>
  <sheetViews>
    <sheetView zoomScale="70" zoomScaleNormal="70" workbookViewId="0">
      <selection activeCell="P40" sqref="P40"/>
    </sheetView>
  </sheetViews>
  <sheetFormatPr defaultRowHeight="15"/>
  <cols>
    <col min="1" max="1" width="53.7109375" style="26" customWidth="1"/>
    <col min="2" max="14" width="18.140625" style="572" customWidth="1"/>
    <col min="15" max="15" width="2.5703125" style="191" customWidth="1"/>
    <col min="16" max="256" width="9.140625" style="572"/>
    <col min="257" max="257" width="53.7109375" style="572" customWidth="1"/>
    <col min="258" max="270" width="18.140625" style="572" customWidth="1"/>
    <col min="271" max="271" width="2.5703125" style="572" customWidth="1"/>
    <col min="272" max="512" width="9.140625" style="572"/>
    <col min="513" max="513" width="53.7109375" style="572" customWidth="1"/>
    <col min="514" max="526" width="18.140625" style="572" customWidth="1"/>
    <col min="527" max="527" width="2.5703125" style="572" customWidth="1"/>
    <col min="528" max="768" width="9.140625" style="572"/>
    <col min="769" max="769" width="53.7109375" style="572" customWidth="1"/>
    <col min="770" max="782" width="18.140625" style="572" customWidth="1"/>
    <col min="783" max="783" width="2.5703125" style="572" customWidth="1"/>
    <col min="784" max="1024" width="9.140625" style="572"/>
    <col min="1025" max="1025" width="53.7109375" style="572" customWidth="1"/>
    <col min="1026" max="1038" width="18.140625" style="572" customWidth="1"/>
    <col min="1039" max="1039" width="2.5703125" style="572" customWidth="1"/>
    <col min="1040" max="1280" width="9.140625" style="572"/>
    <col min="1281" max="1281" width="53.7109375" style="572" customWidth="1"/>
    <col min="1282" max="1294" width="18.140625" style="572" customWidth="1"/>
    <col min="1295" max="1295" width="2.5703125" style="572" customWidth="1"/>
    <col min="1296" max="1536" width="9.140625" style="572"/>
    <col min="1537" max="1537" width="53.7109375" style="572" customWidth="1"/>
    <col min="1538" max="1550" width="18.140625" style="572" customWidth="1"/>
    <col min="1551" max="1551" width="2.5703125" style="572" customWidth="1"/>
    <col min="1552" max="1792" width="9.140625" style="572"/>
    <col min="1793" max="1793" width="53.7109375" style="572" customWidth="1"/>
    <col min="1794" max="1806" width="18.140625" style="572" customWidth="1"/>
    <col min="1807" max="1807" width="2.5703125" style="572" customWidth="1"/>
    <col min="1808" max="2048" width="9.140625" style="572"/>
    <col min="2049" max="2049" width="53.7109375" style="572" customWidth="1"/>
    <col min="2050" max="2062" width="18.140625" style="572" customWidth="1"/>
    <col min="2063" max="2063" width="2.5703125" style="572" customWidth="1"/>
    <col min="2064" max="2304" width="9.140625" style="572"/>
    <col min="2305" max="2305" width="53.7109375" style="572" customWidth="1"/>
    <col min="2306" max="2318" width="18.140625" style="572" customWidth="1"/>
    <col min="2319" max="2319" width="2.5703125" style="572" customWidth="1"/>
    <col min="2320" max="2560" width="9.140625" style="572"/>
    <col min="2561" max="2561" width="53.7109375" style="572" customWidth="1"/>
    <col min="2562" max="2574" width="18.140625" style="572" customWidth="1"/>
    <col min="2575" max="2575" width="2.5703125" style="572" customWidth="1"/>
    <col min="2576" max="2816" width="9.140625" style="572"/>
    <col min="2817" max="2817" width="53.7109375" style="572" customWidth="1"/>
    <col min="2818" max="2830" width="18.140625" style="572" customWidth="1"/>
    <col min="2831" max="2831" width="2.5703125" style="572" customWidth="1"/>
    <col min="2832" max="3072" width="9.140625" style="572"/>
    <col min="3073" max="3073" width="53.7109375" style="572" customWidth="1"/>
    <col min="3074" max="3086" width="18.140625" style="572" customWidth="1"/>
    <col min="3087" max="3087" width="2.5703125" style="572" customWidth="1"/>
    <col min="3088" max="3328" width="9.140625" style="572"/>
    <col min="3329" max="3329" width="53.7109375" style="572" customWidth="1"/>
    <col min="3330" max="3342" width="18.140625" style="572" customWidth="1"/>
    <col min="3343" max="3343" width="2.5703125" style="572" customWidth="1"/>
    <col min="3344" max="3584" width="9.140625" style="572"/>
    <col min="3585" max="3585" width="53.7109375" style="572" customWidth="1"/>
    <col min="3586" max="3598" width="18.140625" style="572" customWidth="1"/>
    <col min="3599" max="3599" width="2.5703125" style="572" customWidth="1"/>
    <col min="3600" max="3840" width="9.140625" style="572"/>
    <col min="3841" max="3841" width="53.7109375" style="572" customWidth="1"/>
    <col min="3842" max="3854" width="18.140625" style="572" customWidth="1"/>
    <col min="3855" max="3855" width="2.5703125" style="572" customWidth="1"/>
    <col min="3856" max="4096" width="9.140625" style="572"/>
    <col min="4097" max="4097" width="53.7109375" style="572" customWidth="1"/>
    <col min="4098" max="4110" width="18.140625" style="572" customWidth="1"/>
    <col min="4111" max="4111" width="2.5703125" style="572" customWidth="1"/>
    <col min="4112" max="4352" width="9.140625" style="572"/>
    <col min="4353" max="4353" width="53.7109375" style="572" customWidth="1"/>
    <col min="4354" max="4366" width="18.140625" style="572" customWidth="1"/>
    <col min="4367" max="4367" width="2.5703125" style="572" customWidth="1"/>
    <col min="4368" max="4608" width="9.140625" style="572"/>
    <col min="4609" max="4609" width="53.7109375" style="572" customWidth="1"/>
    <col min="4610" max="4622" width="18.140625" style="572" customWidth="1"/>
    <col min="4623" max="4623" width="2.5703125" style="572" customWidth="1"/>
    <col min="4624" max="4864" width="9.140625" style="572"/>
    <col min="4865" max="4865" width="53.7109375" style="572" customWidth="1"/>
    <col min="4866" max="4878" width="18.140625" style="572" customWidth="1"/>
    <col min="4879" max="4879" width="2.5703125" style="572" customWidth="1"/>
    <col min="4880" max="5120" width="9.140625" style="572"/>
    <col min="5121" max="5121" width="53.7109375" style="572" customWidth="1"/>
    <col min="5122" max="5134" width="18.140625" style="572" customWidth="1"/>
    <col min="5135" max="5135" width="2.5703125" style="572" customWidth="1"/>
    <col min="5136" max="5376" width="9.140625" style="572"/>
    <col min="5377" max="5377" width="53.7109375" style="572" customWidth="1"/>
    <col min="5378" max="5390" width="18.140625" style="572" customWidth="1"/>
    <col min="5391" max="5391" width="2.5703125" style="572" customWidth="1"/>
    <col min="5392" max="5632" width="9.140625" style="572"/>
    <col min="5633" max="5633" width="53.7109375" style="572" customWidth="1"/>
    <col min="5634" max="5646" width="18.140625" style="572" customWidth="1"/>
    <col min="5647" max="5647" width="2.5703125" style="572" customWidth="1"/>
    <col min="5648" max="5888" width="9.140625" style="572"/>
    <col min="5889" max="5889" width="53.7109375" style="572" customWidth="1"/>
    <col min="5890" max="5902" width="18.140625" style="572" customWidth="1"/>
    <col min="5903" max="5903" width="2.5703125" style="572" customWidth="1"/>
    <col min="5904" max="6144" width="9.140625" style="572"/>
    <col min="6145" max="6145" width="53.7109375" style="572" customWidth="1"/>
    <col min="6146" max="6158" width="18.140625" style="572" customWidth="1"/>
    <col min="6159" max="6159" width="2.5703125" style="572" customWidth="1"/>
    <col min="6160" max="6400" width="9.140625" style="572"/>
    <col min="6401" max="6401" width="53.7109375" style="572" customWidth="1"/>
    <col min="6402" max="6414" width="18.140625" style="572" customWidth="1"/>
    <col min="6415" max="6415" width="2.5703125" style="572" customWidth="1"/>
    <col min="6416" max="6656" width="9.140625" style="572"/>
    <col min="6657" max="6657" width="53.7109375" style="572" customWidth="1"/>
    <col min="6658" max="6670" width="18.140625" style="572" customWidth="1"/>
    <col min="6671" max="6671" width="2.5703125" style="572" customWidth="1"/>
    <col min="6672" max="6912" width="9.140625" style="572"/>
    <col min="6913" max="6913" width="53.7109375" style="572" customWidth="1"/>
    <col min="6914" max="6926" width="18.140625" style="572" customWidth="1"/>
    <col min="6927" max="6927" width="2.5703125" style="572" customWidth="1"/>
    <col min="6928" max="7168" width="9.140625" style="572"/>
    <col min="7169" max="7169" width="53.7109375" style="572" customWidth="1"/>
    <col min="7170" max="7182" width="18.140625" style="572" customWidth="1"/>
    <col min="7183" max="7183" width="2.5703125" style="572" customWidth="1"/>
    <col min="7184" max="7424" width="9.140625" style="572"/>
    <col min="7425" max="7425" width="53.7109375" style="572" customWidth="1"/>
    <col min="7426" max="7438" width="18.140625" style="572" customWidth="1"/>
    <col min="7439" max="7439" width="2.5703125" style="572" customWidth="1"/>
    <col min="7440" max="7680" width="9.140625" style="572"/>
    <col min="7681" max="7681" width="53.7109375" style="572" customWidth="1"/>
    <col min="7682" max="7694" width="18.140625" style="572" customWidth="1"/>
    <col min="7695" max="7695" width="2.5703125" style="572" customWidth="1"/>
    <col min="7696" max="7936" width="9.140625" style="572"/>
    <col min="7937" max="7937" width="53.7109375" style="572" customWidth="1"/>
    <col min="7938" max="7950" width="18.140625" style="572" customWidth="1"/>
    <col min="7951" max="7951" width="2.5703125" style="572" customWidth="1"/>
    <col min="7952" max="8192" width="9.140625" style="572"/>
    <col min="8193" max="8193" width="53.7109375" style="572" customWidth="1"/>
    <col min="8194" max="8206" width="18.140625" style="572" customWidth="1"/>
    <col min="8207" max="8207" width="2.5703125" style="572" customWidth="1"/>
    <col min="8208" max="8448" width="9.140625" style="572"/>
    <col min="8449" max="8449" width="53.7109375" style="572" customWidth="1"/>
    <col min="8450" max="8462" width="18.140625" style="572" customWidth="1"/>
    <col min="8463" max="8463" width="2.5703125" style="572" customWidth="1"/>
    <col min="8464" max="8704" width="9.140625" style="572"/>
    <col min="8705" max="8705" width="53.7109375" style="572" customWidth="1"/>
    <col min="8706" max="8718" width="18.140625" style="572" customWidth="1"/>
    <col min="8719" max="8719" width="2.5703125" style="572" customWidth="1"/>
    <col min="8720" max="8960" width="9.140625" style="572"/>
    <col min="8961" max="8961" width="53.7109375" style="572" customWidth="1"/>
    <col min="8962" max="8974" width="18.140625" style="572" customWidth="1"/>
    <col min="8975" max="8975" width="2.5703125" style="572" customWidth="1"/>
    <col min="8976" max="9216" width="9.140625" style="572"/>
    <col min="9217" max="9217" width="53.7109375" style="572" customWidth="1"/>
    <col min="9218" max="9230" width="18.140625" style="572" customWidth="1"/>
    <col min="9231" max="9231" width="2.5703125" style="572" customWidth="1"/>
    <col min="9232" max="9472" width="9.140625" style="572"/>
    <col min="9473" max="9473" width="53.7109375" style="572" customWidth="1"/>
    <col min="9474" max="9486" width="18.140625" style="572" customWidth="1"/>
    <col min="9487" max="9487" width="2.5703125" style="572" customWidth="1"/>
    <col min="9488" max="9728" width="9.140625" style="572"/>
    <col min="9729" max="9729" width="53.7109375" style="572" customWidth="1"/>
    <col min="9730" max="9742" width="18.140625" style="572" customWidth="1"/>
    <col min="9743" max="9743" width="2.5703125" style="572" customWidth="1"/>
    <col min="9744" max="9984" width="9.140625" style="572"/>
    <col min="9985" max="9985" width="53.7109375" style="572" customWidth="1"/>
    <col min="9986" max="9998" width="18.140625" style="572" customWidth="1"/>
    <col min="9999" max="9999" width="2.5703125" style="572" customWidth="1"/>
    <col min="10000" max="10240" width="9.140625" style="572"/>
    <col min="10241" max="10241" width="53.7109375" style="572" customWidth="1"/>
    <col min="10242" max="10254" width="18.140625" style="572" customWidth="1"/>
    <col min="10255" max="10255" width="2.5703125" style="572" customWidth="1"/>
    <col min="10256" max="10496" width="9.140625" style="572"/>
    <col min="10497" max="10497" width="53.7109375" style="572" customWidth="1"/>
    <col min="10498" max="10510" width="18.140625" style="572" customWidth="1"/>
    <col min="10511" max="10511" width="2.5703125" style="572" customWidth="1"/>
    <col min="10512" max="10752" width="9.140625" style="572"/>
    <col min="10753" max="10753" width="53.7109375" style="572" customWidth="1"/>
    <col min="10754" max="10766" width="18.140625" style="572" customWidth="1"/>
    <col min="10767" max="10767" width="2.5703125" style="572" customWidth="1"/>
    <col min="10768" max="11008" width="9.140625" style="572"/>
    <col min="11009" max="11009" width="53.7109375" style="572" customWidth="1"/>
    <col min="11010" max="11022" width="18.140625" style="572" customWidth="1"/>
    <col min="11023" max="11023" width="2.5703125" style="572" customWidth="1"/>
    <col min="11024" max="11264" width="9.140625" style="572"/>
    <col min="11265" max="11265" width="53.7109375" style="572" customWidth="1"/>
    <col min="11266" max="11278" width="18.140625" style="572" customWidth="1"/>
    <col min="11279" max="11279" width="2.5703125" style="572" customWidth="1"/>
    <col min="11280" max="11520" width="9.140625" style="572"/>
    <col min="11521" max="11521" width="53.7109375" style="572" customWidth="1"/>
    <col min="11522" max="11534" width="18.140625" style="572" customWidth="1"/>
    <col min="11535" max="11535" width="2.5703125" style="572" customWidth="1"/>
    <col min="11536" max="11776" width="9.140625" style="572"/>
    <col min="11777" max="11777" width="53.7109375" style="572" customWidth="1"/>
    <col min="11778" max="11790" width="18.140625" style="572" customWidth="1"/>
    <col min="11791" max="11791" width="2.5703125" style="572" customWidth="1"/>
    <col min="11792" max="12032" width="9.140625" style="572"/>
    <col min="12033" max="12033" width="53.7109375" style="572" customWidth="1"/>
    <col min="12034" max="12046" width="18.140625" style="572" customWidth="1"/>
    <col min="12047" max="12047" width="2.5703125" style="572" customWidth="1"/>
    <col min="12048" max="12288" width="9.140625" style="572"/>
    <col min="12289" max="12289" width="53.7109375" style="572" customWidth="1"/>
    <col min="12290" max="12302" width="18.140625" style="572" customWidth="1"/>
    <col min="12303" max="12303" width="2.5703125" style="572" customWidth="1"/>
    <col min="12304" max="12544" width="9.140625" style="572"/>
    <col min="12545" max="12545" width="53.7109375" style="572" customWidth="1"/>
    <col min="12546" max="12558" width="18.140625" style="572" customWidth="1"/>
    <col min="12559" max="12559" width="2.5703125" style="572" customWidth="1"/>
    <col min="12560" max="12800" width="9.140625" style="572"/>
    <col min="12801" max="12801" width="53.7109375" style="572" customWidth="1"/>
    <col min="12802" max="12814" width="18.140625" style="572" customWidth="1"/>
    <col min="12815" max="12815" width="2.5703125" style="572" customWidth="1"/>
    <col min="12816" max="13056" width="9.140625" style="572"/>
    <col min="13057" max="13057" width="53.7109375" style="572" customWidth="1"/>
    <col min="13058" max="13070" width="18.140625" style="572" customWidth="1"/>
    <col min="13071" max="13071" width="2.5703125" style="572" customWidth="1"/>
    <col min="13072" max="13312" width="9.140625" style="572"/>
    <col min="13313" max="13313" width="53.7109375" style="572" customWidth="1"/>
    <col min="13314" max="13326" width="18.140625" style="572" customWidth="1"/>
    <col min="13327" max="13327" width="2.5703125" style="572" customWidth="1"/>
    <col min="13328" max="13568" width="9.140625" style="572"/>
    <col min="13569" max="13569" width="53.7109375" style="572" customWidth="1"/>
    <col min="13570" max="13582" width="18.140625" style="572" customWidth="1"/>
    <col min="13583" max="13583" width="2.5703125" style="572" customWidth="1"/>
    <col min="13584" max="13824" width="9.140625" style="572"/>
    <col min="13825" max="13825" width="53.7109375" style="572" customWidth="1"/>
    <col min="13826" max="13838" width="18.140625" style="572" customWidth="1"/>
    <col min="13839" max="13839" width="2.5703125" style="572" customWidth="1"/>
    <col min="13840" max="14080" width="9.140625" style="572"/>
    <col min="14081" max="14081" width="53.7109375" style="572" customWidth="1"/>
    <col min="14082" max="14094" width="18.140625" style="572" customWidth="1"/>
    <col min="14095" max="14095" width="2.5703125" style="572" customWidth="1"/>
    <col min="14096" max="14336" width="9.140625" style="572"/>
    <col min="14337" max="14337" width="53.7109375" style="572" customWidth="1"/>
    <col min="14338" max="14350" width="18.140625" style="572" customWidth="1"/>
    <col min="14351" max="14351" width="2.5703125" style="572" customWidth="1"/>
    <col min="14352" max="14592" width="9.140625" style="572"/>
    <col min="14593" max="14593" width="53.7109375" style="572" customWidth="1"/>
    <col min="14594" max="14606" width="18.140625" style="572" customWidth="1"/>
    <col min="14607" max="14607" width="2.5703125" style="572" customWidth="1"/>
    <col min="14608" max="14848" width="9.140625" style="572"/>
    <col min="14849" max="14849" width="53.7109375" style="572" customWidth="1"/>
    <col min="14850" max="14862" width="18.140625" style="572" customWidth="1"/>
    <col min="14863" max="14863" width="2.5703125" style="572" customWidth="1"/>
    <col min="14864" max="15104" width="9.140625" style="572"/>
    <col min="15105" max="15105" width="53.7109375" style="572" customWidth="1"/>
    <col min="15106" max="15118" width="18.140625" style="572" customWidth="1"/>
    <col min="15119" max="15119" width="2.5703125" style="572" customWidth="1"/>
    <col min="15120" max="15360" width="9.140625" style="572"/>
    <col min="15361" max="15361" width="53.7109375" style="572" customWidth="1"/>
    <col min="15362" max="15374" width="18.140625" style="572" customWidth="1"/>
    <col min="15375" max="15375" width="2.5703125" style="572" customWidth="1"/>
    <col min="15376" max="15616" width="9.140625" style="572"/>
    <col min="15617" max="15617" width="53.7109375" style="572" customWidth="1"/>
    <col min="15618" max="15630" width="18.140625" style="572" customWidth="1"/>
    <col min="15631" max="15631" width="2.5703125" style="572" customWidth="1"/>
    <col min="15632" max="15872" width="9.140625" style="572"/>
    <col min="15873" max="15873" width="53.7109375" style="572" customWidth="1"/>
    <col min="15874" max="15886" width="18.140625" style="572" customWidth="1"/>
    <col min="15887" max="15887" width="2.5703125" style="572" customWidth="1"/>
    <col min="15888" max="16128" width="9.140625" style="572"/>
    <col min="16129" max="16129" width="53.7109375" style="572" customWidth="1"/>
    <col min="16130" max="16142" width="18.140625" style="572" customWidth="1"/>
    <col min="16143" max="16143" width="2.5703125" style="572" customWidth="1"/>
    <col min="16144" max="16384" width="9.140625" style="572"/>
  </cols>
  <sheetData>
    <row r="1" spans="1:15" s="1" customFormat="1" ht="3.75" customHeight="1">
      <c r="A1" s="488"/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</row>
    <row r="2" spans="1:15" s="1" customFormat="1" ht="48.75" customHeight="1">
      <c r="A2" s="736" t="s">
        <v>352</v>
      </c>
      <c r="B2" s="736"/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</row>
    <row r="3" spans="1:15" s="1" customFormat="1" ht="36" customHeight="1">
      <c r="A3" s="736" t="s">
        <v>312</v>
      </c>
      <c r="B3" s="736"/>
      <c r="C3" s="736"/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</row>
    <row r="4" spans="1:15" s="1" customFormat="1" ht="31.5" customHeight="1">
      <c r="A4" s="736" t="s">
        <v>877</v>
      </c>
      <c r="B4" s="736"/>
      <c r="C4" s="736"/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</row>
    <row r="5" spans="1:15" s="40" customFormat="1" ht="39" customHeight="1">
      <c r="A5" s="737"/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</row>
    <row r="6" spans="1:15" ht="3.75" customHeight="1">
      <c r="A6" s="159"/>
      <c r="O6" s="572"/>
    </row>
    <row r="7" spans="1:15" ht="30.7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2"/>
      <c r="M7" s="162"/>
      <c r="N7" s="162"/>
      <c r="O7" s="572"/>
    </row>
    <row r="8" spans="1:15" s="200" customFormat="1" ht="25.5" customHeight="1">
      <c r="A8" s="490" t="s">
        <v>345</v>
      </c>
      <c r="B8" s="491" t="s">
        <v>84</v>
      </c>
      <c r="C8" s="491" t="s">
        <v>85</v>
      </c>
      <c r="D8" s="491" t="s">
        <v>86</v>
      </c>
      <c r="E8" s="491" t="s">
        <v>88</v>
      </c>
      <c r="F8" s="491" t="s">
        <v>89</v>
      </c>
      <c r="G8" s="491" t="s">
        <v>91</v>
      </c>
      <c r="H8" s="491" t="s">
        <v>92</v>
      </c>
      <c r="I8" s="491" t="s">
        <v>93</v>
      </c>
      <c r="J8" s="491" t="s">
        <v>94</v>
      </c>
      <c r="K8" s="491" t="s">
        <v>95</v>
      </c>
      <c r="L8" s="491" t="s">
        <v>101</v>
      </c>
      <c r="M8" s="491" t="s">
        <v>103</v>
      </c>
      <c r="N8" s="492" t="s">
        <v>100</v>
      </c>
    </row>
    <row r="9" spans="1:15" s="200" customFormat="1" ht="35.25" customHeight="1">
      <c r="A9" s="493" t="s">
        <v>315</v>
      </c>
      <c r="B9" s="493">
        <v>0</v>
      </c>
      <c r="C9" s="494">
        <v>0</v>
      </c>
      <c r="D9" s="494">
        <v>0</v>
      </c>
      <c r="E9" s="494">
        <v>0</v>
      </c>
      <c r="F9" s="494">
        <v>0</v>
      </c>
      <c r="G9" s="494">
        <v>0</v>
      </c>
      <c r="H9" s="493">
        <v>0</v>
      </c>
      <c r="I9" s="493">
        <v>0</v>
      </c>
      <c r="J9" s="493">
        <v>0</v>
      </c>
      <c r="K9" s="493">
        <v>0</v>
      </c>
      <c r="L9" s="493">
        <v>0</v>
      </c>
      <c r="M9" s="493">
        <v>0</v>
      </c>
      <c r="N9" s="493">
        <v>0</v>
      </c>
    </row>
    <row r="10" spans="1:15" s="39" customFormat="1" ht="27" customHeight="1">
      <c r="A10" s="495" t="s">
        <v>316</v>
      </c>
      <c r="B10" s="495">
        <v>0</v>
      </c>
      <c r="C10" s="496">
        <v>0</v>
      </c>
      <c r="D10" s="496">
        <v>0</v>
      </c>
      <c r="E10" s="496">
        <v>0</v>
      </c>
      <c r="F10" s="496">
        <v>0</v>
      </c>
      <c r="G10" s="496">
        <v>0</v>
      </c>
      <c r="H10" s="495">
        <v>0</v>
      </c>
      <c r="I10" s="495">
        <v>0</v>
      </c>
      <c r="J10" s="495">
        <v>0</v>
      </c>
      <c r="K10" s="495">
        <v>0</v>
      </c>
      <c r="L10" s="495">
        <v>0</v>
      </c>
      <c r="M10" s="495">
        <v>0</v>
      </c>
      <c r="N10" s="495">
        <v>0</v>
      </c>
    </row>
    <row r="11" spans="1:15" s="39" customFormat="1" ht="27" customHeight="1">
      <c r="A11" s="495" t="s">
        <v>317</v>
      </c>
      <c r="B11" s="495">
        <v>8889.7989699999998</v>
      </c>
      <c r="C11" s="496">
        <v>0</v>
      </c>
      <c r="D11" s="496">
        <v>0</v>
      </c>
      <c r="E11" s="496">
        <v>5696.02513</v>
      </c>
      <c r="F11" s="496">
        <v>0</v>
      </c>
      <c r="G11" s="496">
        <v>0</v>
      </c>
      <c r="H11" s="495">
        <v>17413.312670000003</v>
      </c>
      <c r="I11" s="495">
        <v>0</v>
      </c>
      <c r="J11" s="495">
        <v>0</v>
      </c>
      <c r="K11" s="495">
        <v>0</v>
      </c>
      <c r="L11" s="495">
        <v>0</v>
      </c>
      <c r="M11" s="495">
        <v>0</v>
      </c>
      <c r="N11" s="495">
        <v>0</v>
      </c>
    </row>
    <row r="12" spans="1:15" s="39" customFormat="1" ht="27" customHeight="1">
      <c r="A12" s="495" t="s">
        <v>318</v>
      </c>
      <c r="B12" s="495">
        <v>71433.168519999992</v>
      </c>
      <c r="C12" s="496">
        <v>13698.093409999999</v>
      </c>
      <c r="D12" s="496">
        <v>12736.704750000001</v>
      </c>
      <c r="E12" s="496">
        <v>15068.103369999999</v>
      </c>
      <c r="F12" s="496">
        <v>0</v>
      </c>
      <c r="G12" s="496">
        <v>0</v>
      </c>
      <c r="H12" s="495">
        <v>35948.505270000001</v>
      </c>
      <c r="I12" s="495">
        <v>0</v>
      </c>
      <c r="J12" s="495">
        <v>0</v>
      </c>
      <c r="K12" s="495">
        <v>0</v>
      </c>
      <c r="L12" s="495">
        <v>0</v>
      </c>
      <c r="M12" s="495">
        <v>0</v>
      </c>
      <c r="N12" s="495">
        <v>0</v>
      </c>
    </row>
    <row r="13" spans="1:15" s="39" customFormat="1" ht="27" customHeight="1">
      <c r="A13" s="495" t="s">
        <v>319</v>
      </c>
      <c r="B13" s="495">
        <v>96266.741859999995</v>
      </c>
      <c r="C13" s="496">
        <v>63881.222909999997</v>
      </c>
      <c r="D13" s="496">
        <v>42760.405610000002</v>
      </c>
      <c r="E13" s="496">
        <v>9943.2806600000004</v>
      </c>
      <c r="F13" s="496">
        <v>11402.475560000001</v>
      </c>
      <c r="G13" s="496">
        <v>9829.0135600000012</v>
      </c>
      <c r="H13" s="495">
        <v>22178.25459</v>
      </c>
      <c r="I13" s="495">
        <v>0</v>
      </c>
      <c r="J13" s="495">
        <v>2324.1049600000001</v>
      </c>
      <c r="K13" s="495">
        <v>0</v>
      </c>
      <c r="L13" s="495">
        <v>1597.84348</v>
      </c>
      <c r="M13" s="495">
        <v>0</v>
      </c>
      <c r="N13" s="495">
        <v>2395.8274200000001</v>
      </c>
    </row>
    <row r="14" spans="1:15" s="39" customFormat="1" ht="27" customHeight="1">
      <c r="A14" s="495" t="s">
        <v>320</v>
      </c>
      <c r="B14" s="495">
        <v>142896.36133000001</v>
      </c>
      <c r="C14" s="496">
        <v>101895.53568</v>
      </c>
      <c r="D14" s="496">
        <v>78080.127469999992</v>
      </c>
      <c r="E14" s="496">
        <v>24649.1595782</v>
      </c>
      <c r="F14" s="496">
        <v>32945.919010000005</v>
      </c>
      <c r="G14" s="496">
        <v>47273.335100000004</v>
      </c>
      <c r="H14" s="495">
        <v>38634.565369999997</v>
      </c>
      <c r="I14" s="495">
        <v>12383.248880000001</v>
      </c>
      <c r="J14" s="495">
        <v>13632.00527</v>
      </c>
      <c r="K14" s="495">
        <v>344.49973999999997</v>
      </c>
      <c r="L14" s="495">
        <v>6870.3514000000005</v>
      </c>
      <c r="M14" s="495">
        <v>346.88701000000003</v>
      </c>
      <c r="N14" s="495">
        <v>6809.5049100000006</v>
      </c>
    </row>
    <row r="15" spans="1:15" s="39" customFormat="1" ht="27" customHeight="1">
      <c r="A15" s="495" t="s">
        <v>321</v>
      </c>
      <c r="B15" s="495">
        <v>120124.66098</v>
      </c>
      <c r="C15" s="496">
        <v>101961.39401</v>
      </c>
      <c r="D15" s="496">
        <v>68802.751279999997</v>
      </c>
      <c r="E15" s="496">
        <v>15890.108312</v>
      </c>
      <c r="F15" s="496">
        <v>30253.66864</v>
      </c>
      <c r="G15" s="496">
        <v>32367.940409999999</v>
      </c>
      <c r="H15" s="495">
        <v>20310.92569</v>
      </c>
      <c r="I15" s="495">
        <v>23797.094410000002</v>
      </c>
      <c r="J15" s="495">
        <v>23729.033329999998</v>
      </c>
      <c r="K15" s="495">
        <v>2367.5402400000003</v>
      </c>
      <c r="L15" s="495">
        <v>9852.4018300000007</v>
      </c>
      <c r="M15" s="495">
        <v>4502.7093800000002</v>
      </c>
      <c r="N15" s="495">
        <v>15400.64299</v>
      </c>
    </row>
    <row r="16" spans="1:15" s="39" customFormat="1" ht="27" customHeight="1">
      <c r="A16" s="495" t="s">
        <v>322</v>
      </c>
      <c r="B16" s="495">
        <v>91492.677530000001</v>
      </c>
      <c r="C16" s="496">
        <v>80407.972769999993</v>
      </c>
      <c r="D16" s="496">
        <v>41747.409590000003</v>
      </c>
      <c r="E16" s="496">
        <v>6525.8907894000004</v>
      </c>
      <c r="F16" s="496">
        <v>15618.858910000001</v>
      </c>
      <c r="G16" s="496">
        <v>22557.640520000001</v>
      </c>
      <c r="H16" s="495">
        <v>8642.4895699999997</v>
      </c>
      <c r="I16" s="495">
        <v>20021.992160000002</v>
      </c>
      <c r="J16" s="495">
        <v>14118.983779999999</v>
      </c>
      <c r="K16" s="495">
        <v>2517.16671</v>
      </c>
      <c r="L16" s="495">
        <v>7138.1997599999995</v>
      </c>
      <c r="M16" s="495">
        <v>8644.6463599999988</v>
      </c>
      <c r="N16" s="495">
        <v>19617.875059999998</v>
      </c>
    </row>
    <row r="17" spans="1:17" s="39" customFormat="1" ht="27" customHeight="1">
      <c r="A17" s="495" t="s">
        <v>323</v>
      </c>
      <c r="B17" s="495">
        <v>61918.878929999999</v>
      </c>
      <c r="C17" s="496">
        <v>47731.678249999997</v>
      </c>
      <c r="D17" s="496">
        <v>25771.665350000003</v>
      </c>
      <c r="E17" s="496">
        <v>3156.0643413999996</v>
      </c>
      <c r="F17" s="496">
        <v>11133.74617</v>
      </c>
      <c r="G17" s="496">
        <v>13625.708339999999</v>
      </c>
      <c r="H17" s="495">
        <v>3391.5281</v>
      </c>
      <c r="I17" s="495">
        <v>12282.315430000001</v>
      </c>
      <c r="J17" s="495">
        <v>6655.0328</v>
      </c>
      <c r="K17" s="495">
        <v>13910.37247</v>
      </c>
      <c r="L17" s="495">
        <v>5154.2107900000001</v>
      </c>
      <c r="M17" s="495">
        <v>4465.5672800000002</v>
      </c>
      <c r="N17" s="495">
        <v>9320.2279999999992</v>
      </c>
    </row>
    <row r="18" spans="1:17" s="39" customFormat="1" ht="27" customHeight="1">
      <c r="A18" s="495" t="s">
        <v>324</v>
      </c>
      <c r="B18" s="495">
        <v>69775.953930000003</v>
      </c>
      <c r="C18" s="496">
        <v>71064.718280000001</v>
      </c>
      <c r="D18" s="496">
        <v>22278.028780000001</v>
      </c>
      <c r="E18" s="496">
        <v>3030.6230952000001</v>
      </c>
      <c r="F18" s="496">
        <v>9669.7653800000007</v>
      </c>
      <c r="G18" s="496">
        <v>11450.723039999999</v>
      </c>
      <c r="H18" s="495">
        <v>2645.7789700000003</v>
      </c>
      <c r="I18" s="495">
        <v>17394.82647</v>
      </c>
      <c r="J18" s="495">
        <v>10128.41798</v>
      </c>
      <c r="K18" s="495">
        <v>19406.902570000002</v>
      </c>
      <c r="L18" s="495">
        <v>4543.8831700000001</v>
      </c>
      <c r="M18" s="495">
        <v>4306.3484000000008</v>
      </c>
      <c r="N18" s="495">
        <v>18021.56047</v>
      </c>
    </row>
    <row r="19" spans="1:17" s="39" customFormat="1" ht="27" customHeight="1">
      <c r="A19" s="495" t="s">
        <v>325</v>
      </c>
      <c r="B19" s="495">
        <v>214449.08646000002</v>
      </c>
      <c r="C19" s="496">
        <v>87493.49781999999</v>
      </c>
      <c r="D19" s="496">
        <v>46568.636039999998</v>
      </c>
      <c r="E19" s="496">
        <v>6795.1057642000005</v>
      </c>
      <c r="F19" s="496">
        <v>14774.954529999999</v>
      </c>
      <c r="G19" s="496">
        <v>40680.088880000003</v>
      </c>
      <c r="H19" s="495">
        <v>1691.1242299999999</v>
      </c>
      <c r="I19" s="495">
        <v>31804.464329999999</v>
      </c>
      <c r="J19" s="495">
        <v>27953.638800000001</v>
      </c>
      <c r="K19" s="495">
        <v>26858.439979999999</v>
      </c>
      <c r="L19" s="495">
        <v>20341.565879999998</v>
      </c>
      <c r="M19" s="495">
        <v>19616.8822</v>
      </c>
      <c r="N19" s="495">
        <v>28259.354480000002</v>
      </c>
    </row>
    <row r="20" spans="1:17" s="39" customFormat="1" ht="27" customHeight="1">
      <c r="A20" s="495" t="s">
        <v>326</v>
      </c>
      <c r="B20" s="495">
        <v>201158.64372999998</v>
      </c>
      <c r="C20" s="496">
        <v>90203.318620000005</v>
      </c>
      <c r="D20" s="496">
        <v>24258.898559999998</v>
      </c>
      <c r="E20" s="496">
        <v>4937.2804980000001</v>
      </c>
      <c r="F20" s="496">
        <v>7200.3210399999998</v>
      </c>
      <c r="G20" s="496">
        <v>36117.857670000005</v>
      </c>
      <c r="H20" s="495">
        <v>433.03821000000005</v>
      </c>
      <c r="I20" s="495">
        <v>23314.596579999998</v>
      </c>
      <c r="J20" s="495">
        <v>36481.832600000002</v>
      </c>
      <c r="K20" s="495">
        <v>26660.741943999998</v>
      </c>
      <c r="L20" s="495">
        <v>14725.60267</v>
      </c>
      <c r="M20" s="495">
        <v>12410.66864</v>
      </c>
      <c r="N20" s="495">
        <v>43160.661520000001</v>
      </c>
    </row>
    <row r="21" spans="1:17" s="39" customFormat="1" ht="27" customHeight="1">
      <c r="A21" s="495" t="s">
        <v>327</v>
      </c>
      <c r="B21" s="495">
        <v>7534.67292</v>
      </c>
      <c r="C21" s="496">
        <v>10389.043380000001</v>
      </c>
      <c r="D21" s="496">
        <v>882.77956999999992</v>
      </c>
      <c r="E21" s="496">
        <v>116.977334</v>
      </c>
      <c r="F21" s="496">
        <v>332.21176000000003</v>
      </c>
      <c r="G21" s="496">
        <v>1054.7937400000001</v>
      </c>
      <c r="H21" s="495">
        <v>15.770700000000001</v>
      </c>
      <c r="I21" s="495">
        <v>804.25138000000004</v>
      </c>
      <c r="J21" s="495">
        <v>3360.1406400000001</v>
      </c>
      <c r="K21" s="495">
        <v>1484.519546</v>
      </c>
      <c r="L21" s="495">
        <v>694.32920999999999</v>
      </c>
      <c r="M21" s="495">
        <v>867.74698999999998</v>
      </c>
      <c r="N21" s="495">
        <v>2476.8228899999999</v>
      </c>
    </row>
    <row r="22" spans="1:17" s="39" customFormat="1" ht="35.25" customHeight="1">
      <c r="A22" s="495" t="s">
        <v>328</v>
      </c>
      <c r="B22" s="495">
        <v>2215.30854</v>
      </c>
      <c r="C22" s="496">
        <v>2534.7992100000001</v>
      </c>
      <c r="D22" s="496">
        <v>233.59129999999999</v>
      </c>
      <c r="E22" s="496">
        <v>67.5417664</v>
      </c>
      <c r="F22" s="496">
        <v>87.033509999999993</v>
      </c>
      <c r="G22" s="496">
        <v>295.73955000000001</v>
      </c>
      <c r="H22" s="495">
        <v>0.78403999999999996</v>
      </c>
      <c r="I22" s="495">
        <v>275.83078999999998</v>
      </c>
      <c r="J22" s="495">
        <v>973.98665000000005</v>
      </c>
      <c r="K22" s="495">
        <v>410.2361568</v>
      </c>
      <c r="L22" s="495">
        <v>214.26132999999999</v>
      </c>
      <c r="M22" s="495">
        <v>561.32128</v>
      </c>
      <c r="N22" s="495">
        <v>659.51463999999999</v>
      </c>
    </row>
    <row r="23" spans="1:17" s="39" customFormat="1" ht="32.25" customHeight="1">
      <c r="A23" s="495" t="s">
        <v>44</v>
      </c>
      <c r="B23" s="495">
        <v>1088155.9537000002</v>
      </c>
      <c r="C23" s="495">
        <v>671261.27434</v>
      </c>
      <c r="D23" s="495">
        <v>364120.99829999998</v>
      </c>
      <c r="E23" s="495">
        <v>95876.160638799993</v>
      </c>
      <c r="F23" s="495">
        <v>133418.95451000001</v>
      </c>
      <c r="G23" s="495">
        <v>215252.84080999999</v>
      </c>
      <c r="H23" s="495">
        <v>151306.07741</v>
      </c>
      <c r="I23" s="495">
        <v>142078.62043000001</v>
      </c>
      <c r="J23" s="495">
        <v>139357.17681</v>
      </c>
      <c r="K23" s="495">
        <v>93960.41935679999</v>
      </c>
      <c r="L23" s="495">
        <v>71132.649519999992</v>
      </c>
      <c r="M23" s="495">
        <v>55722.777540000003</v>
      </c>
      <c r="N23" s="495">
        <v>146121.99238000001</v>
      </c>
      <c r="Q23" s="495"/>
    </row>
    <row r="24" spans="1:17" s="39" customFormat="1" ht="39" customHeight="1">
      <c r="A24" s="495" t="s">
        <v>289</v>
      </c>
      <c r="B24" s="497">
        <v>0.23273428826848283</v>
      </c>
      <c r="C24" s="497">
        <v>0.14356904853069011</v>
      </c>
      <c r="D24" s="497">
        <v>7.7878029426582854E-2</v>
      </c>
      <c r="E24" s="497">
        <v>2.0505948556651124E-2</v>
      </c>
      <c r="F24" s="497">
        <v>2.8535583813908545E-2</v>
      </c>
      <c r="G24" s="497">
        <v>4.6038177279040859E-2</v>
      </c>
      <c r="H24" s="497">
        <v>3.2361273323897738E-2</v>
      </c>
      <c r="I24" s="497">
        <v>3.0387709125249417E-2</v>
      </c>
      <c r="J24" s="497">
        <v>2.9805648032067068E-2</v>
      </c>
      <c r="K24" s="497">
        <v>2.0096210704042047E-2</v>
      </c>
      <c r="L24" s="497">
        <v>1.521381792967957E-2</v>
      </c>
      <c r="M24" s="497">
        <v>1.1917961691996852E-2</v>
      </c>
      <c r="N24" s="497">
        <v>3.1252503633599306E-2</v>
      </c>
    </row>
    <row r="25" spans="1:17" s="200" customFormat="1" ht="25.5" customHeight="1">
      <c r="A25" s="498" t="s">
        <v>329</v>
      </c>
      <c r="B25" s="491" t="s">
        <v>84</v>
      </c>
      <c r="C25" s="491" t="s">
        <v>85</v>
      </c>
      <c r="D25" s="491" t="s">
        <v>86</v>
      </c>
      <c r="E25" s="491" t="s">
        <v>88</v>
      </c>
      <c r="F25" s="491" t="s">
        <v>89</v>
      </c>
      <c r="G25" s="491" t="s">
        <v>91</v>
      </c>
      <c r="H25" s="491" t="s">
        <v>92</v>
      </c>
      <c r="I25" s="491" t="s">
        <v>93</v>
      </c>
      <c r="J25" s="491" t="s">
        <v>94</v>
      </c>
      <c r="K25" s="491" t="s">
        <v>95</v>
      </c>
      <c r="L25" s="491" t="s">
        <v>101</v>
      </c>
      <c r="M25" s="491" t="s">
        <v>103</v>
      </c>
      <c r="N25" s="491" t="s">
        <v>100</v>
      </c>
    </row>
    <row r="26" spans="1:17" ht="27" customHeight="1">
      <c r="A26" s="499" t="s">
        <v>315</v>
      </c>
      <c r="B26" s="499">
        <v>0</v>
      </c>
      <c r="C26" s="500">
        <v>0</v>
      </c>
      <c r="D26" s="500">
        <v>0</v>
      </c>
      <c r="E26" s="500">
        <v>0</v>
      </c>
      <c r="F26" s="500">
        <v>0</v>
      </c>
      <c r="G26" s="500">
        <v>0</v>
      </c>
      <c r="H26" s="499">
        <v>0</v>
      </c>
      <c r="I26" s="499">
        <v>0</v>
      </c>
      <c r="J26" s="499">
        <v>0</v>
      </c>
      <c r="K26" s="499">
        <v>0</v>
      </c>
      <c r="L26" s="499">
        <v>0</v>
      </c>
      <c r="M26" s="499">
        <v>0</v>
      </c>
      <c r="N26" s="499">
        <v>0</v>
      </c>
      <c r="O26" s="572"/>
    </row>
    <row r="27" spans="1:17" ht="27" customHeight="1">
      <c r="A27" s="499" t="s">
        <v>316</v>
      </c>
      <c r="B27" s="499">
        <v>0</v>
      </c>
      <c r="C27" s="499">
        <v>0</v>
      </c>
      <c r="D27" s="499">
        <v>0</v>
      </c>
      <c r="E27" s="499">
        <v>0</v>
      </c>
      <c r="F27" s="499">
        <v>0</v>
      </c>
      <c r="G27" s="499">
        <v>0</v>
      </c>
      <c r="H27" s="499">
        <v>0</v>
      </c>
      <c r="I27" s="499">
        <v>0</v>
      </c>
      <c r="J27" s="499">
        <v>0</v>
      </c>
      <c r="K27" s="499">
        <v>0</v>
      </c>
      <c r="L27" s="499">
        <v>0</v>
      </c>
      <c r="M27" s="499">
        <v>0</v>
      </c>
      <c r="N27" s="499">
        <v>0</v>
      </c>
      <c r="O27" s="572"/>
    </row>
    <row r="28" spans="1:17" ht="27" customHeight="1">
      <c r="A28" s="499" t="s">
        <v>317</v>
      </c>
      <c r="B28" s="499">
        <v>2</v>
      </c>
      <c r="C28" s="499">
        <v>0</v>
      </c>
      <c r="D28" s="499">
        <v>0</v>
      </c>
      <c r="E28" s="499">
        <v>8</v>
      </c>
      <c r="F28" s="499">
        <v>0</v>
      </c>
      <c r="G28" s="499">
        <v>0</v>
      </c>
      <c r="H28" s="499">
        <v>5</v>
      </c>
      <c r="I28" s="499">
        <v>0</v>
      </c>
      <c r="J28" s="499">
        <v>0</v>
      </c>
      <c r="K28" s="499">
        <v>0</v>
      </c>
      <c r="L28" s="499">
        <v>0</v>
      </c>
      <c r="M28" s="499">
        <v>0</v>
      </c>
      <c r="N28" s="499">
        <v>0</v>
      </c>
      <c r="O28" s="572"/>
    </row>
    <row r="29" spans="1:17" ht="27" customHeight="1">
      <c r="A29" s="499" t="s">
        <v>318</v>
      </c>
      <c r="B29" s="499">
        <v>37</v>
      </c>
      <c r="C29" s="500">
        <v>8</v>
      </c>
      <c r="D29" s="500">
        <v>6</v>
      </c>
      <c r="E29" s="500">
        <v>50</v>
      </c>
      <c r="F29" s="500">
        <v>0</v>
      </c>
      <c r="G29" s="500">
        <v>0</v>
      </c>
      <c r="H29" s="499">
        <v>30</v>
      </c>
      <c r="I29" s="499">
        <v>0</v>
      </c>
      <c r="J29" s="499">
        <v>0</v>
      </c>
      <c r="K29" s="499">
        <v>0</v>
      </c>
      <c r="L29" s="499">
        <v>0</v>
      </c>
      <c r="M29" s="499">
        <v>0</v>
      </c>
      <c r="N29" s="499">
        <v>0</v>
      </c>
      <c r="O29" s="572"/>
    </row>
    <row r="30" spans="1:17" ht="27" customHeight="1">
      <c r="A30" s="499" t="s">
        <v>319</v>
      </c>
      <c r="B30" s="499">
        <v>104</v>
      </c>
      <c r="C30" s="500">
        <v>69</v>
      </c>
      <c r="D30" s="500">
        <v>31</v>
      </c>
      <c r="E30" s="500">
        <v>72</v>
      </c>
      <c r="F30" s="500">
        <v>14</v>
      </c>
      <c r="G30" s="500">
        <v>10</v>
      </c>
      <c r="H30" s="499">
        <v>105</v>
      </c>
      <c r="I30" s="499">
        <v>0</v>
      </c>
      <c r="J30" s="499">
        <v>3</v>
      </c>
      <c r="K30" s="499">
        <v>0</v>
      </c>
      <c r="L30" s="499">
        <v>2</v>
      </c>
      <c r="M30" s="499">
        <v>0</v>
      </c>
      <c r="N30" s="499">
        <v>3</v>
      </c>
      <c r="O30" s="572"/>
    </row>
    <row r="31" spans="1:17" ht="27" customHeight="1">
      <c r="A31" s="499" t="s">
        <v>320</v>
      </c>
      <c r="B31" s="499">
        <v>299</v>
      </c>
      <c r="C31" s="500">
        <v>220</v>
      </c>
      <c r="D31" s="500">
        <v>154</v>
      </c>
      <c r="E31" s="500">
        <v>355</v>
      </c>
      <c r="F31" s="500">
        <v>70</v>
      </c>
      <c r="G31" s="500">
        <v>102</v>
      </c>
      <c r="H31" s="499">
        <v>250</v>
      </c>
      <c r="I31" s="499">
        <v>29</v>
      </c>
      <c r="J31" s="499">
        <v>29</v>
      </c>
      <c r="K31" s="499">
        <v>1</v>
      </c>
      <c r="L31" s="499">
        <v>15</v>
      </c>
      <c r="M31" s="499">
        <v>1</v>
      </c>
      <c r="N31" s="499">
        <v>15</v>
      </c>
      <c r="O31" s="572"/>
    </row>
    <row r="32" spans="1:17" ht="27" customHeight="1">
      <c r="A32" s="499" t="s">
        <v>321</v>
      </c>
      <c r="B32" s="499">
        <v>449</v>
      </c>
      <c r="C32" s="500">
        <v>391</v>
      </c>
      <c r="D32" s="500">
        <v>253</v>
      </c>
      <c r="E32" s="500">
        <v>327</v>
      </c>
      <c r="F32" s="500">
        <v>115</v>
      </c>
      <c r="G32" s="500">
        <v>122</v>
      </c>
      <c r="H32" s="499">
        <v>375</v>
      </c>
      <c r="I32" s="499">
        <v>92</v>
      </c>
      <c r="J32" s="499">
        <v>89</v>
      </c>
      <c r="K32" s="499">
        <v>9</v>
      </c>
      <c r="L32" s="499">
        <v>37</v>
      </c>
      <c r="M32" s="499">
        <v>19</v>
      </c>
      <c r="N32" s="499">
        <v>62</v>
      </c>
      <c r="O32" s="572"/>
    </row>
    <row r="33" spans="1:16" ht="27" customHeight="1">
      <c r="A33" s="499" t="s">
        <v>322</v>
      </c>
      <c r="B33" s="499">
        <v>539</v>
      </c>
      <c r="C33" s="500">
        <v>476</v>
      </c>
      <c r="D33" s="500">
        <v>286</v>
      </c>
      <c r="E33" s="500">
        <v>170</v>
      </c>
      <c r="F33" s="500">
        <v>92</v>
      </c>
      <c r="G33" s="500">
        <v>132</v>
      </c>
      <c r="H33" s="499">
        <v>445</v>
      </c>
      <c r="I33" s="499">
        <v>120</v>
      </c>
      <c r="J33" s="499">
        <v>83</v>
      </c>
      <c r="K33" s="499">
        <v>15</v>
      </c>
      <c r="L33" s="499">
        <v>41</v>
      </c>
      <c r="M33" s="499">
        <v>51</v>
      </c>
      <c r="N33" s="499">
        <v>117</v>
      </c>
      <c r="O33" s="572"/>
    </row>
    <row r="34" spans="1:16" ht="27" customHeight="1">
      <c r="A34" s="499" t="s">
        <v>323</v>
      </c>
      <c r="B34" s="499">
        <v>518</v>
      </c>
      <c r="C34" s="500">
        <v>400</v>
      </c>
      <c r="D34" s="500">
        <v>259</v>
      </c>
      <c r="E34" s="500">
        <v>79</v>
      </c>
      <c r="F34" s="500">
        <v>93</v>
      </c>
      <c r="G34" s="500">
        <v>112</v>
      </c>
      <c r="H34" s="499">
        <v>255</v>
      </c>
      <c r="I34" s="499">
        <v>102</v>
      </c>
      <c r="J34" s="499">
        <v>56</v>
      </c>
      <c r="K34" s="499">
        <v>116</v>
      </c>
      <c r="L34" s="499">
        <v>43</v>
      </c>
      <c r="M34" s="499">
        <v>37</v>
      </c>
      <c r="N34" s="499">
        <v>78</v>
      </c>
      <c r="O34" s="572"/>
    </row>
    <row r="35" spans="1:16" ht="27" customHeight="1">
      <c r="A35" s="499" t="s">
        <v>324</v>
      </c>
      <c r="B35" s="499">
        <v>804</v>
      </c>
      <c r="C35" s="500">
        <v>874</v>
      </c>
      <c r="D35" s="500">
        <v>302</v>
      </c>
      <c r="E35" s="500">
        <v>89</v>
      </c>
      <c r="F35" s="500">
        <v>113</v>
      </c>
      <c r="G35" s="500">
        <v>137</v>
      </c>
      <c r="H35" s="499">
        <v>292</v>
      </c>
      <c r="I35" s="499">
        <v>204</v>
      </c>
      <c r="J35" s="499">
        <v>121</v>
      </c>
      <c r="K35" s="499">
        <v>229</v>
      </c>
      <c r="L35" s="499">
        <v>52</v>
      </c>
      <c r="M35" s="499">
        <v>50</v>
      </c>
      <c r="N35" s="499">
        <v>217</v>
      </c>
      <c r="O35" s="572"/>
    </row>
    <row r="36" spans="1:16" ht="27" customHeight="1">
      <c r="A36" s="499" t="s">
        <v>325</v>
      </c>
      <c r="B36" s="499">
        <v>4183</v>
      </c>
      <c r="C36" s="500">
        <v>1750</v>
      </c>
      <c r="D36" s="500">
        <v>1080</v>
      </c>
      <c r="E36" s="500">
        <v>189</v>
      </c>
      <c r="F36" s="500">
        <v>310</v>
      </c>
      <c r="G36" s="500">
        <v>853</v>
      </c>
      <c r="H36" s="499">
        <v>310</v>
      </c>
      <c r="I36" s="499">
        <v>662</v>
      </c>
      <c r="J36" s="499">
        <v>542</v>
      </c>
      <c r="K36" s="499">
        <v>541</v>
      </c>
      <c r="L36" s="499">
        <v>396</v>
      </c>
      <c r="M36" s="499">
        <v>392</v>
      </c>
      <c r="N36" s="499">
        <v>587</v>
      </c>
      <c r="O36" s="572"/>
    </row>
    <row r="37" spans="1:16" ht="27" customHeight="1">
      <c r="A37" s="499" t="s">
        <v>326</v>
      </c>
      <c r="B37" s="499">
        <v>10651</v>
      </c>
      <c r="C37" s="500">
        <v>5897</v>
      </c>
      <c r="D37" s="500">
        <v>1386</v>
      </c>
      <c r="E37" s="500">
        <v>264</v>
      </c>
      <c r="F37" s="500">
        <v>378</v>
      </c>
      <c r="G37" s="500">
        <v>1764</v>
      </c>
      <c r="H37" s="499">
        <v>332</v>
      </c>
      <c r="I37" s="499">
        <v>1180</v>
      </c>
      <c r="J37" s="499">
        <v>2001</v>
      </c>
      <c r="K37" s="499">
        <v>1478</v>
      </c>
      <c r="L37" s="499">
        <v>825</v>
      </c>
      <c r="M37" s="499">
        <v>726</v>
      </c>
      <c r="N37" s="499">
        <v>2370</v>
      </c>
      <c r="O37" s="572"/>
    </row>
    <row r="38" spans="1:16" ht="27" customHeight="1">
      <c r="A38" s="499" t="s">
        <v>327</v>
      </c>
      <c r="B38" s="499">
        <v>1461</v>
      </c>
      <c r="C38" s="500">
        <v>2016</v>
      </c>
      <c r="D38" s="500">
        <v>190</v>
      </c>
      <c r="E38" s="500">
        <v>26</v>
      </c>
      <c r="F38" s="500">
        <v>65</v>
      </c>
      <c r="G38" s="500">
        <v>201</v>
      </c>
      <c r="H38" s="499">
        <v>90</v>
      </c>
      <c r="I38" s="499">
        <v>157</v>
      </c>
      <c r="J38" s="499">
        <v>632</v>
      </c>
      <c r="K38" s="499">
        <v>289</v>
      </c>
      <c r="L38" s="499">
        <v>136</v>
      </c>
      <c r="M38" s="499">
        <v>177</v>
      </c>
      <c r="N38" s="499">
        <v>485</v>
      </c>
      <c r="O38" s="572"/>
    </row>
    <row r="39" spans="1:16" ht="27" customHeight="1">
      <c r="A39" s="499" t="s">
        <v>328</v>
      </c>
      <c r="B39" s="499">
        <v>1140</v>
      </c>
      <c r="C39" s="500">
        <v>1275</v>
      </c>
      <c r="D39" s="500">
        <v>128</v>
      </c>
      <c r="E39" s="500">
        <v>36</v>
      </c>
      <c r="F39" s="500">
        <v>44</v>
      </c>
      <c r="G39" s="500">
        <v>165</v>
      </c>
      <c r="H39" s="499">
        <v>80</v>
      </c>
      <c r="I39" s="499">
        <v>134</v>
      </c>
      <c r="J39" s="499">
        <v>493</v>
      </c>
      <c r="K39" s="499">
        <v>195</v>
      </c>
      <c r="L39" s="499">
        <v>99</v>
      </c>
      <c r="M39" s="499">
        <v>253</v>
      </c>
      <c r="N39" s="499">
        <v>361</v>
      </c>
      <c r="O39" s="572"/>
    </row>
    <row r="40" spans="1:16" ht="35.25" customHeight="1">
      <c r="A40" s="499" t="s">
        <v>347</v>
      </c>
      <c r="B40" s="499">
        <v>20187</v>
      </c>
      <c r="C40" s="499">
        <v>13376</v>
      </c>
      <c r="D40" s="499">
        <v>4075</v>
      </c>
      <c r="E40" s="499">
        <v>1665</v>
      </c>
      <c r="F40" s="499">
        <v>1294</v>
      </c>
      <c r="G40" s="499">
        <v>3598</v>
      </c>
      <c r="H40" s="499">
        <v>2569</v>
      </c>
      <c r="I40" s="499">
        <v>2680</v>
      </c>
      <c r="J40" s="499">
        <v>4049</v>
      </c>
      <c r="K40" s="499">
        <v>2873</v>
      </c>
      <c r="L40" s="499">
        <v>1646</v>
      </c>
      <c r="M40" s="499">
        <v>1706</v>
      </c>
      <c r="N40" s="499">
        <v>4295</v>
      </c>
      <c r="O40" s="572"/>
      <c r="P40" s="499"/>
    </row>
    <row r="41" spans="1:16" ht="33.75" customHeight="1">
      <c r="A41" s="499" t="s">
        <v>289</v>
      </c>
      <c r="B41" s="501">
        <v>0.21608169294499213</v>
      </c>
      <c r="C41" s="501">
        <v>0.14317673378076062</v>
      </c>
      <c r="D41" s="501">
        <v>4.3618809072712289E-2</v>
      </c>
      <c r="E41" s="501">
        <v>1.782216370701005E-2</v>
      </c>
      <c r="F41" s="501">
        <v>1.3850978881003607E-2</v>
      </c>
      <c r="G41" s="501">
        <v>3.8513000010703999E-2</v>
      </c>
      <c r="H41" s="501">
        <v>2.7498581719704998E-2</v>
      </c>
      <c r="I41" s="501">
        <v>2.8686725966839001E-2</v>
      </c>
      <c r="J41" s="501">
        <v>4.3340505014825045E-2</v>
      </c>
      <c r="K41" s="501">
        <v>3.0752598396540466E-2</v>
      </c>
      <c r="L41" s="501">
        <v>1.7618787664707834E-2</v>
      </c>
      <c r="M41" s="501">
        <v>1.8261027798293781E-2</v>
      </c>
      <c r="N41" s="501">
        <v>4.5973689562527426E-2</v>
      </c>
      <c r="O41" s="572"/>
    </row>
    <row r="42" spans="1:16" ht="14.25" customHeight="1" thickBot="1">
      <c r="A42" s="502"/>
      <c r="B42" s="503"/>
      <c r="C42" s="504"/>
      <c r="D42" s="504"/>
      <c r="E42" s="504"/>
      <c r="F42" s="504"/>
      <c r="G42" s="504"/>
      <c r="H42" s="503"/>
      <c r="I42" s="503"/>
      <c r="J42" s="503"/>
      <c r="K42" s="503"/>
      <c r="L42" s="503"/>
      <c r="M42" s="503"/>
      <c r="N42" s="503"/>
      <c r="O42" s="572"/>
    </row>
    <row r="43" spans="1:16" ht="15" customHeight="1" thickTop="1">
      <c r="A43" s="210"/>
      <c r="B43" s="179"/>
      <c r="C43" s="211"/>
      <c r="D43" s="211"/>
      <c r="E43" s="211"/>
      <c r="F43" s="211"/>
      <c r="G43" s="211"/>
      <c r="H43" s="212"/>
      <c r="I43" s="212"/>
      <c r="J43" s="212"/>
      <c r="K43" s="212"/>
      <c r="L43" s="212"/>
      <c r="M43" s="212"/>
      <c r="N43" s="212"/>
      <c r="O43" s="572"/>
    </row>
    <row r="44" spans="1:16" ht="9" customHeight="1"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572"/>
    </row>
    <row r="45" spans="1:16" ht="9" customHeight="1">
      <c r="A45" s="22"/>
      <c r="C45" s="24"/>
      <c r="D45" s="24"/>
      <c r="E45" s="24"/>
      <c r="F45" s="24"/>
      <c r="G45" s="24"/>
      <c r="H45" s="23"/>
      <c r="I45" s="23"/>
      <c r="J45" s="23"/>
      <c r="K45" s="23"/>
      <c r="L45" s="23"/>
      <c r="M45" s="23"/>
      <c r="N45" s="23"/>
      <c r="O45" s="572"/>
    </row>
    <row r="46" spans="1:16" ht="9" customHeight="1">
      <c r="A46" s="188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572"/>
    </row>
    <row r="47" spans="1:16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572"/>
    </row>
    <row r="48" spans="1:16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572"/>
    </row>
    <row r="49" spans="1:15" ht="9" customHeight="1">
      <c r="A49" s="22"/>
      <c r="B49" s="215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572"/>
    </row>
    <row r="50" spans="1:15" ht="9" customHeight="1">
      <c r="A50" s="22"/>
      <c r="B50" s="215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572"/>
    </row>
    <row r="51" spans="1:15" ht="9" customHeight="1">
      <c r="A51" s="22"/>
      <c r="B51" s="21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572"/>
    </row>
    <row r="52" spans="1:15" ht="9" customHeight="1">
      <c r="A52" s="185"/>
      <c r="B52" s="21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572"/>
    </row>
    <row r="53" spans="1:15" ht="9" customHeight="1">
      <c r="A53" s="22"/>
      <c r="B53" s="215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572"/>
    </row>
    <row r="54" spans="1:15" ht="9" customHeight="1">
      <c r="A54" s="22"/>
      <c r="B54" s="215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572"/>
    </row>
    <row r="55" spans="1:15" ht="9" customHeight="1">
      <c r="A55" s="22"/>
      <c r="B55" s="215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572"/>
    </row>
    <row r="56" spans="1:15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572"/>
    </row>
    <row r="57" spans="1:15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572"/>
    </row>
    <row r="58" spans="1:15" ht="9" customHeight="1">
      <c r="A58" s="185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572"/>
    </row>
    <row r="59" spans="1:15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572"/>
    </row>
    <row r="60" spans="1:15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572"/>
    </row>
    <row r="61" spans="1:15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572"/>
    </row>
    <row r="62" spans="1:15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572"/>
    </row>
    <row r="63" spans="1:15" ht="9" customHeight="1">
      <c r="A63" s="22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572"/>
    </row>
    <row r="64" spans="1:15" ht="9" customHeight="1">
      <c r="A64" s="185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572"/>
    </row>
    <row r="65" spans="1:15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572"/>
    </row>
    <row r="66" spans="1:15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572"/>
    </row>
    <row r="67" spans="1:15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572"/>
    </row>
    <row r="68" spans="1:15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572"/>
    </row>
    <row r="69" spans="1:15" ht="9" customHeight="1">
      <c r="A69" s="185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572"/>
    </row>
    <row r="70" spans="1:15" ht="9" customHeight="1">
      <c r="A70" s="186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572"/>
    </row>
    <row r="71" spans="1:15" ht="9" customHeight="1">
      <c r="A71" s="186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572"/>
    </row>
    <row r="72" spans="1:15" ht="9" customHeight="1">
      <c r="A72" s="186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572"/>
    </row>
    <row r="73" spans="1:15" ht="9" customHeight="1">
      <c r="A73" s="186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572"/>
    </row>
    <row r="74" spans="1:15" ht="9" customHeight="1">
      <c r="A74" s="187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572"/>
    </row>
    <row r="75" spans="1:15" ht="9" customHeight="1">
      <c r="A75" s="187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572"/>
    </row>
    <row r="76" spans="1:15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572"/>
    </row>
    <row r="77" spans="1:15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572"/>
    </row>
    <row r="78" spans="1:15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572"/>
    </row>
    <row r="79" spans="1:15" ht="9" customHeight="1">
      <c r="A79" s="22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572"/>
    </row>
    <row r="80" spans="1:15" ht="9" customHeight="1">
      <c r="A80" s="22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572"/>
    </row>
    <row r="81" spans="1:15" ht="9" customHeight="1">
      <c r="A81" s="186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572"/>
    </row>
    <row r="82" spans="1:15" ht="9" customHeight="1">
      <c r="A82" s="188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572"/>
    </row>
    <row r="83" spans="1:15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572"/>
    </row>
    <row r="84" spans="1:15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572"/>
    </row>
    <row r="85" spans="1:15" ht="9" customHeight="1">
      <c r="A85" s="22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572"/>
    </row>
    <row r="86" spans="1:15" ht="9" customHeight="1">
      <c r="A86" s="22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572"/>
    </row>
    <row r="87" spans="1:15" ht="9" customHeight="1">
      <c r="A87" s="186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572"/>
    </row>
    <row r="88" spans="1:15" ht="9" customHeight="1">
      <c r="A88" s="188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572"/>
    </row>
    <row r="89" spans="1:15" ht="9" customHeight="1">
      <c r="A89" s="22"/>
      <c r="C89" s="24"/>
      <c r="D89" s="24"/>
      <c r="E89" s="24"/>
      <c r="F89" s="24"/>
      <c r="G89" s="24"/>
      <c r="H89" s="23"/>
      <c r="I89" s="23"/>
      <c r="J89" s="23"/>
      <c r="K89" s="23"/>
      <c r="L89" s="23"/>
      <c r="M89" s="23"/>
      <c r="N89" s="23"/>
      <c r="O89" s="572"/>
    </row>
    <row r="90" spans="1:15" ht="9" customHeight="1">
      <c r="A90" s="22"/>
      <c r="C90" s="24"/>
      <c r="D90" s="24"/>
      <c r="E90" s="24"/>
      <c r="F90" s="24"/>
      <c r="G90" s="24"/>
      <c r="H90" s="23"/>
      <c r="I90" s="23"/>
      <c r="J90" s="23"/>
      <c r="K90" s="23"/>
      <c r="L90" s="23"/>
      <c r="M90" s="23"/>
      <c r="N90" s="23"/>
      <c r="O90" s="572"/>
    </row>
    <row r="91" spans="1:15" ht="9" customHeight="1">
      <c r="A91" s="22"/>
      <c r="C91" s="48"/>
      <c r="D91" s="48"/>
      <c r="E91" s="48"/>
      <c r="F91" s="48"/>
      <c r="G91" s="48"/>
      <c r="O91" s="572"/>
    </row>
    <row r="92" spans="1:15" ht="9" customHeight="1">
      <c r="A92" s="22"/>
      <c r="C92" s="48"/>
      <c r="D92" s="48"/>
      <c r="E92" s="48"/>
      <c r="F92" s="48"/>
      <c r="G92" s="48"/>
      <c r="O92" s="572"/>
    </row>
    <row r="93" spans="1:15" ht="9" customHeight="1">
      <c r="A93" s="22"/>
      <c r="C93" s="48"/>
      <c r="D93" s="48"/>
      <c r="E93" s="48"/>
      <c r="F93" s="48"/>
      <c r="G93" s="48"/>
      <c r="O93" s="572"/>
    </row>
    <row r="94" spans="1:15" ht="9" customHeight="1">
      <c r="A94" s="22"/>
      <c r="C94" s="48"/>
      <c r="D94" s="48"/>
      <c r="E94" s="48"/>
      <c r="F94" s="48"/>
      <c r="G94" s="48"/>
      <c r="O94" s="572"/>
    </row>
    <row r="95" spans="1:15" ht="9" customHeight="1">
      <c r="A95" s="22"/>
      <c r="C95" s="48"/>
      <c r="D95" s="48"/>
      <c r="E95" s="48"/>
      <c r="F95" s="48"/>
      <c r="G95" s="48"/>
      <c r="O95" s="572"/>
    </row>
    <row r="96" spans="1:15" ht="9" customHeight="1">
      <c r="A96" s="22"/>
      <c r="C96" s="48"/>
      <c r="D96" s="48"/>
      <c r="E96" s="48"/>
      <c r="F96" s="48"/>
      <c r="G96" s="48"/>
      <c r="O96" s="572"/>
    </row>
    <row r="97" spans="1:15" ht="9" customHeight="1">
      <c r="A97" s="186"/>
      <c r="C97" s="48"/>
      <c r="D97" s="48"/>
      <c r="E97" s="48"/>
      <c r="F97" s="48"/>
      <c r="G97" s="48"/>
      <c r="O97" s="572"/>
    </row>
    <row r="98" spans="1:15" ht="9" customHeight="1">
      <c r="A98" s="188"/>
      <c r="C98" s="48"/>
      <c r="D98" s="48"/>
      <c r="E98" s="48"/>
      <c r="F98" s="48"/>
      <c r="G98" s="48"/>
      <c r="O98" s="572"/>
    </row>
    <row r="99" spans="1:15" ht="9" customHeight="1">
      <c r="A99" s="22"/>
      <c r="C99" s="48"/>
      <c r="D99" s="48"/>
      <c r="E99" s="48"/>
      <c r="F99" s="48"/>
      <c r="G99" s="48"/>
      <c r="O99" s="572"/>
    </row>
    <row r="100" spans="1:15" ht="9" customHeight="1">
      <c r="A100" s="22"/>
      <c r="C100" s="48"/>
      <c r="D100" s="48"/>
      <c r="E100" s="48"/>
      <c r="F100" s="48"/>
      <c r="G100" s="48"/>
      <c r="O100" s="572"/>
    </row>
    <row r="101" spans="1:15" ht="9" customHeight="1">
      <c r="A101" s="22"/>
      <c r="C101" s="48"/>
      <c r="D101" s="48"/>
      <c r="E101" s="48"/>
      <c r="F101" s="48"/>
      <c r="G101" s="48"/>
      <c r="O101" s="572"/>
    </row>
    <row r="102" spans="1:15" ht="9" customHeight="1">
      <c r="A102" s="22"/>
      <c r="C102" s="48"/>
      <c r="D102" s="48"/>
      <c r="E102" s="48"/>
      <c r="F102" s="48"/>
      <c r="G102" s="48"/>
      <c r="O102" s="572"/>
    </row>
    <row r="103" spans="1:15" ht="9" customHeight="1">
      <c r="A103" s="22"/>
      <c r="C103" s="48"/>
      <c r="D103" s="48"/>
      <c r="E103" s="48"/>
      <c r="F103" s="48"/>
      <c r="G103" s="48"/>
      <c r="O103" s="572"/>
    </row>
    <row r="104" spans="1:15" ht="9" customHeight="1">
      <c r="A104" s="22"/>
      <c r="C104" s="48"/>
      <c r="D104" s="48"/>
      <c r="E104" s="48"/>
      <c r="F104" s="48"/>
      <c r="G104" s="48"/>
      <c r="O104" s="572"/>
    </row>
    <row r="105" spans="1:15" ht="9" customHeight="1">
      <c r="A105" s="22"/>
      <c r="C105" s="48"/>
      <c r="D105" s="48"/>
      <c r="E105" s="48"/>
      <c r="F105" s="48"/>
      <c r="G105" s="48"/>
      <c r="O105" s="572"/>
    </row>
    <row r="106" spans="1:15" ht="9" customHeight="1">
      <c r="A106" s="22"/>
      <c r="C106" s="48"/>
      <c r="D106" s="48"/>
      <c r="E106" s="48"/>
      <c r="F106" s="48"/>
      <c r="G106" s="48"/>
      <c r="O106" s="572"/>
    </row>
    <row r="107" spans="1:15" ht="9" customHeight="1">
      <c r="A107" s="22"/>
      <c r="C107" s="48"/>
      <c r="D107" s="48"/>
      <c r="E107" s="48"/>
      <c r="F107" s="48"/>
      <c r="G107" s="48"/>
      <c r="O107" s="572"/>
    </row>
    <row r="108" spans="1:15" ht="9" customHeight="1">
      <c r="A108" s="188"/>
      <c r="C108" s="48"/>
      <c r="D108" s="48"/>
      <c r="E108" s="48"/>
      <c r="F108" s="48"/>
      <c r="G108" s="48"/>
      <c r="O108" s="572"/>
    </row>
    <row r="109" spans="1:15" ht="9" customHeight="1">
      <c r="A109" s="22"/>
      <c r="C109" s="48"/>
      <c r="D109" s="48"/>
      <c r="E109" s="48"/>
      <c r="F109" s="48"/>
      <c r="G109" s="48"/>
      <c r="O109" s="572"/>
    </row>
    <row r="110" spans="1:15" ht="9" customHeight="1">
      <c r="A110" s="22"/>
      <c r="C110" s="48"/>
      <c r="D110" s="48"/>
      <c r="E110" s="48"/>
      <c r="F110" s="48"/>
      <c r="G110" s="48"/>
      <c r="O110" s="572"/>
    </row>
    <row r="111" spans="1:15" ht="9" customHeight="1">
      <c r="A111" s="22"/>
      <c r="C111" s="48"/>
      <c r="D111" s="48"/>
      <c r="E111" s="48"/>
      <c r="F111" s="48"/>
      <c r="G111" s="48"/>
      <c r="O111" s="572"/>
    </row>
    <row r="112" spans="1:15">
      <c r="A112" s="189"/>
      <c r="C112" s="48"/>
      <c r="D112" s="48"/>
      <c r="E112" s="48"/>
      <c r="F112" s="48"/>
      <c r="G112" s="48"/>
      <c r="O112" s="572"/>
    </row>
    <row r="113" spans="1:15">
      <c r="A113" s="189"/>
      <c r="C113" s="48"/>
      <c r="D113" s="48"/>
      <c r="E113" s="48"/>
      <c r="F113" s="48"/>
      <c r="G113" s="48"/>
      <c r="O113" s="572"/>
    </row>
    <row r="114" spans="1:15">
      <c r="A114" s="189"/>
      <c r="C114" s="48"/>
      <c r="D114" s="48"/>
      <c r="E114" s="48"/>
      <c r="F114" s="48"/>
      <c r="G114" s="48"/>
      <c r="O114" s="572"/>
    </row>
    <row r="115" spans="1:15">
      <c r="A115" s="189"/>
      <c r="C115" s="48"/>
      <c r="D115" s="48"/>
      <c r="E115" s="48"/>
      <c r="F115" s="48"/>
      <c r="G115" s="48"/>
      <c r="O115" s="572"/>
    </row>
    <row r="116" spans="1:15">
      <c r="A116" s="189"/>
      <c r="C116" s="48"/>
      <c r="D116" s="48"/>
      <c r="E116" s="48"/>
      <c r="F116" s="48"/>
      <c r="G116" s="48"/>
      <c r="O116" s="572"/>
    </row>
    <row r="117" spans="1:15">
      <c r="A117" s="189"/>
      <c r="C117" s="48"/>
      <c r="D117" s="48"/>
      <c r="E117" s="48"/>
      <c r="F117" s="48"/>
      <c r="G117" s="48"/>
      <c r="O117" s="572"/>
    </row>
    <row r="118" spans="1:15">
      <c r="A118" s="189"/>
      <c r="C118" s="48"/>
      <c r="D118" s="48"/>
      <c r="E118" s="48"/>
      <c r="F118" s="48"/>
      <c r="G118" s="48"/>
      <c r="O118" s="572"/>
    </row>
    <row r="119" spans="1:15" ht="15.75">
      <c r="A119" s="190"/>
      <c r="C119" s="48"/>
      <c r="D119" s="48"/>
      <c r="E119" s="48"/>
      <c r="F119" s="48"/>
      <c r="G119" s="48"/>
      <c r="O119" s="572"/>
    </row>
    <row r="120" spans="1:15" ht="15.75">
      <c r="A120" s="190"/>
      <c r="C120" s="48"/>
      <c r="D120" s="48"/>
      <c r="E120" s="48"/>
      <c r="F120" s="48"/>
      <c r="G120" s="48"/>
      <c r="O120" s="572"/>
    </row>
    <row r="121" spans="1:15" ht="15.75">
      <c r="A121" s="190"/>
      <c r="C121" s="48"/>
      <c r="D121" s="48"/>
      <c r="E121" s="48"/>
      <c r="F121" s="48"/>
      <c r="G121" s="48"/>
      <c r="O121" s="572"/>
    </row>
    <row r="122" spans="1:15" ht="15.75">
      <c r="A122" s="190"/>
      <c r="C122" s="48"/>
      <c r="D122" s="48"/>
      <c r="E122" s="48"/>
      <c r="F122" s="48"/>
      <c r="G122" s="48"/>
      <c r="O122" s="572"/>
    </row>
    <row r="123" spans="1:15" ht="15.75">
      <c r="A123" s="190"/>
      <c r="C123" s="48"/>
      <c r="D123" s="48"/>
      <c r="E123" s="48"/>
      <c r="F123" s="48"/>
      <c r="G123" s="48"/>
      <c r="O123" s="572"/>
    </row>
    <row r="124" spans="1:15" ht="15.75">
      <c r="A124" s="190"/>
      <c r="C124" s="48"/>
      <c r="D124" s="48"/>
      <c r="E124" s="48"/>
      <c r="F124" s="48"/>
      <c r="G124" s="48"/>
      <c r="O124" s="572"/>
    </row>
    <row r="125" spans="1:15" ht="15.75">
      <c r="A125" s="190"/>
      <c r="C125" s="48"/>
      <c r="D125" s="48"/>
      <c r="E125" s="48"/>
      <c r="F125" s="48"/>
      <c r="G125" s="48"/>
      <c r="O125" s="572"/>
    </row>
    <row r="126" spans="1:15" ht="15.75">
      <c r="A126" s="190"/>
      <c r="C126" s="48"/>
      <c r="D126" s="48"/>
      <c r="E126" s="48"/>
      <c r="F126" s="48"/>
      <c r="G126" s="48"/>
      <c r="O126" s="572"/>
    </row>
    <row r="127" spans="1:15" ht="15.75">
      <c r="A127" s="190"/>
      <c r="C127" s="48"/>
      <c r="D127" s="48"/>
      <c r="E127" s="48"/>
      <c r="F127" s="48"/>
      <c r="G127" s="48"/>
      <c r="O127" s="572"/>
    </row>
    <row r="128" spans="1:15" ht="15.75">
      <c r="A128" s="190"/>
      <c r="C128" s="48"/>
      <c r="D128" s="48"/>
      <c r="E128" s="48"/>
      <c r="F128" s="48"/>
      <c r="G128" s="48"/>
      <c r="O128" s="572"/>
    </row>
    <row r="129" spans="1:15" ht="15.75">
      <c r="A129" s="190"/>
      <c r="C129" s="48"/>
      <c r="D129" s="48"/>
      <c r="E129" s="48"/>
      <c r="F129" s="48"/>
      <c r="G129" s="48"/>
      <c r="O129" s="572"/>
    </row>
    <row r="130" spans="1:15" ht="15.75">
      <c r="A130" s="190"/>
      <c r="C130" s="48"/>
      <c r="D130" s="48"/>
      <c r="E130" s="48"/>
      <c r="F130" s="48"/>
      <c r="G130" s="48"/>
      <c r="O130" s="572"/>
    </row>
    <row r="131" spans="1:15" ht="15.75">
      <c r="A131" s="190"/>
      <c r="C131" s="48"/>
      <c r="D131" s="48"/>
      <c r="E131" s="48"/>
      <c r="F131" s="48"/>
      <c r="G131" s="48"/>
      <c r="O131" s="572"/>
    </row>
    <row r="132" spans="1:15" ht="15.75">
      <c r="A132" s="190"/>
      <c r="C132" s="48"/>
      <c r="D132" s="48"/>
      <c r="E132" s="48"/>
      <c r="F132" s="48"/>
      <c r="G132" s="48"/>
      <c r="O132" s="572"/>
    </row>
    <row r="133" spans="1:15" ht="15.75">
      <c r="A133" s="190"/>
      <c r="C133" s="48"/>
      <c r="D133" s="48"/>
      <c r="E133" s="48"/>
      <c r="F133" s="48"/>
      <c r="G133" s="48"/>
      <c r="O133" s="572"/>
    </row>
    <row r="134" spans="1:15" ht="15.75">
      <c r="A134" s="190"/>
      <c r="C134" s="48"/>
      <c r="D134" s="48"/>
      <c r="E134" s="48"/>
      <c r="F134" s="48"/>
      <c r="G134" s="48"/>
      <c r="O134" s="572"/>
    </row>
    <row r="135" spans="1:15" ht="15.75">
      <c r="A135" s="190"/>
      <c r="C135" s="48"/>
      <c r="D135" s="48"/>
      <c r="E135" s="48"/>
      <c r="F135" s="48"/>
      <c r="G135" s="48"/>
      <c r="O135" s="572"/>
    </row>
    <row r="136" spans="1:15" ht="15.75">
      <c r="A136" s="190"/>
      <c r="C136" s="48"/>
      <c r="D136" s="48"/>
      <c r="E136" s="48"/>
      <c r="F136" s="48"/>
      <c r="G136" s="48"/>
      <c r="O136" s="572"/>
    </row>
    <row r="137" spans="1:15" ht="15.75">
      <c r="A137" s="190"/>
      <c r="C137" s="48"/>
      <c r="D137" s="48"/>
      <c r="E137" s="48"/>
      <c r="F137" s="48"/>
      <c r="G137" s="48"/>
      <c r="O137" s="572"/>
    </row>
    <row r="138" spans="1:15" ht="15.75">
      <c r="A138" s="190"/>
      <c r="C138" s="48"/>
      <c r="D138" s="48"/>
      <c r="E138" s="48"/>
      <c r="F138" s="48"/>
      <c r="G138" s="48"/>
      <c r="O138" s="572"/>
    </row>
    <row r="139" spans="1:15" ht="15.75">
      <c r="A139" s="190"/>
      <c r="C139" s="48"/>
      <c r="D139" s="48"/>
      <c r="E139" s="48"/>
      <c r="F139" s="48"/>
      <c r="G139" s="48"/>
      <c r="O139" s="572"/>
    </row>
    <row r="140" spans="1:15" ht="15.75">
      <c r="A140" s="190"/>
      <c r="C140" s="48"/>
      <c r="D140" s="48"/>
      <c r="E140" s="48"/>
      <c r="F140" s="48"/>
      <c r="G140" s="48"/>
      <c r="O140" s="572"/>
    </row>
    <row r="141" spans="1:15" ht="15.75">
      <c r="A141" s="190"/>
      <c r="C141" s="48"/>
      <c r="D141" s="48"/>
      <c r="E141" s="48"/>
      <c r="F141" s="48"/>
      <c r="G141" s="48"/>
      <c r="O141" s="572"/>
    </row>
    <row r="142" spans="1:15" ht="15.75">
      <c r="A142" s="190"/>
      <c r="C142" s="48"/>
      <c r="D142" s="48"/>
      <c r="E142" s="48"/>
      <c r="F142" s="48"/>
      <c r="G142" s="48"/>
      <c r="O142" s="572"/>
    </row>
    <row r="143" spans="1:15" ht="15.75">
      <c r="A143" s="190"/>
      <c r="C143" s="48"/>
      <c r="D143" s="48"/>
      <c r="E143" s="48"/>
      <c r="F143" s="48"/>
      <c r="G143" s="48"/>
      <c r="O143" s="572"/>
    </row>
    <row r="144" spans="1:15" ht="15.75">
      <c r="A144" s="190"/>
      <c r="C144" s="48"/>
      <c r="D144" s="48"/>
      <c r="E144" s="48"/>
      <c r="F144" s="48"/>
      <c r="G144" s="48"/>
      <c r="O144" s="572"/>
    </row>
    <row r="145" spans="1:15" ht="15.75">
      <c r="A145" s="190"/>
      <c r="C145" s="48"/>
      <c r="D145" s="48"/>
      <c r="E145" s="48"/>
      <c r="F145" s="48"/>
      <c r="G145" s="48"/>
      <c r="O145" s="572"/>
    </row>
    <row r="146" spans="1:15" ht="15.75">
      <c r="A146" s="190"/>
      <c r="C146" s="48"/>
      <c r="D146" s="48"/>
      <c r="E146" s="48"/>
      <c r="F146" s="48"/>
      <c r="G146" s="48"/>
      <c r="O146" s="572"/>
    </row>
    <row r="147" spans="1:15" ht="15.75">
      <c r="A147" s="190"/>
      <c r="C147" s="48"/>
      <c r="D147" s="48"/>
      <c r="E147" s="48"/>
      <c r="F147" s="48"/>
      <c r="G147" s="48"/>
      <c r="O147" s="572"/>
    </row>
    <row r="148" spans="1:15" ht="15.75">
      <c r="A148" s="190"/>
      <c r="C148" s="48"/>
      <c r="D148" s="48"/>
      <c r="E148" s="48"/>
      <c r="F148" s="48"/>
      <c r="G148" s="48"/>
      <c r="O148" s="572"/>
    </row>
    <row r="149" spans="1:15" ht="15.75">
      <c r="A149" s="190"/>
      <c r="C149" s="48"/>
      <c r="D149" s="48"/>
      <c r="E149" s="48"/>
      <c r="F149" s="48"/>
      <c r="G149" s="48"/>
      <c r="O149" s="572"/>
    </row>
    <row r="150" spans="1:15" ht="15.75">
      <c r="A150" s="190"/>
      <c r="C150" s="48"/>
      <c r="D150" s="48"/>
      <c r="E150" s="48"/>
      <c r="F150" s="48"/>
      <c r="G150" s="48"/>
      <c r="O150" s="572"/>
    </row>
    <row r="151" spans="1:15" ht="15.75">
      <c r="A151" s="190"/>
      <c r="C151" s="48"/>
      <c r="D151" s="48"/>
      <c r="E151" s="48"/>
      <c r="F151" s="48"/>
      <c r="G151" s="48"/>
      <c r="O151" s="572"/>
    </row>
    <row r="152" spans="1:15" ht="15.75">
      <c r="A152" s="190"/>
      <c r="C152" s="48"/>
      <c r="D152" s="48"/>
      <c r="E152" s="48"/>
      <c r="F152" s="48"/>
      <c r="G152" s="48"/>
      <c r="O152" s="572"/>
    </row>
    <row r="153" spans="1:15" ht="15.75">
      <c r="A153" s="190"/>
      <c r="C153" s="48"/>
      <c r="D153" s="48"/>
      <c r="E153" s="48"/>
      <c r="F153" s="48"/>
      <c r="G153" s="48"/>
      <c r="O153" s="572"/>
    </row>
    <row r="154" spans="1:15" ht="15.75">
      <c r="A154" s="190"/>
      <c r="C154" s="48"/>
      <c r="D154" s="48"/>
      <c r="E154" s="48"/>
      <c r="F154" s="48"/>
      <c r="G154" s="48"/>
      <c r="O154" s="572"/>
    </row>
    <row r="155" spans="1:15" ht="15.75">
      <c r="A155" s="190"/>
      <c r="C155" s="48"/>
      <c r="D155" s="48"/>
      <c r="E155" s="48"/>
      <c r="F155" s="48"/>
      <c r="G155" s="48"/>
      <c r="O155" s="572"/>
    </row>
    <row r="156" spans="1:15" ht="15.75">
      <c r="A156" s="190"/>
      <c r="C156" s="48"/>
      <c r="D156" s="48"/>
      <c r="E156" s="48"/>
      <c r="F156" s="48"/>
      <c r="G156" s="48"/>
      <c r="O156" s="572"/>
    </row>
    <row r="157" spans="1:15" ht="15.75">
      <c r="A157" s="190"/>
      <c r="C157" s="48"/>
      <c r="D157" s="48"/>
      <c r="E157" s="48"/>
      <c r="F157" s="48"/>
      <c r="G157" s="48"/>
      <c r="O157" s="572"/>
    </row>
    <row r="158" spans="1:15" ht="15.75">
      <c r="A158" s="190"/>
      <c r="C158" s="48"/>
      <c r="D158" s="48"/>
      <c r="E158" s="48"/>
      <c r="F158" s="48"/>
      <c r="G158" s="48"/>
      <c r="O158" s="572"/>
    </row>
    <row r="159" spans="1:15" ht="15.75">
      <c r="A159" s="190"/>
      <c r="C159" s="48"/>
      <c r="D159" s="48"/>
      <c r="E159" s="48"/>
      <c r="F159" s="48"/>
      <c r="G159" s="48"/>
      <c r="O159" s="572"/>
    </row>
    <row r="160" spans="1:15" ht="15.75">
      <c r="A160" s="190"/>
      <c r="C160" s="48"/>
      <c r="D160" s="48"/>
      <c r="E160" s="48"/>
      <c r="F160" s="48"/>
      <c r="G160" s="48"/>
      <c r="O160" s="572"/>
    </row>
    <row r="161" spans="1:15" ht="15.75">
      <c r="A161" s="190"/>
      <c r="C161" s="48"/>
      <c r="D161" s="48"/>
      <c r="E161" s="48"/>
      <c r="F161" s="48"/>
      <c r="G161" s="48"/>
      <c r="O161" s="572"/>
    </row>
    <row r="162" spans="1:15" ht="15.75">
      <c r="A162" s="190"/>
      <c r="C162" s="48"/>
      <c r="D162" s="48"/>
      <c r="E162" s="48"/>
      <c r="F162" s="48"/>
      <c r="G162" s="48"/>
      <c r="O162" s="572"/>
    </row>
    <row r="163" spans="1:15" ht="15.75">
      <c r="A163" s="190"/>
      <c r="C163" s="48"/>
      <c r="D163" s="48"/>
      <c r="E163" s="48"/>
      <c r="F163" s="48"/>
      <c r="G163" s="48"/>
      <c r="O163" s="572"/>
    </row>
    <row r="164" spans="1:15" ht="15.75">
      <c r="A164" s="190"/>
      <c r="C164" s="48"/>
      <c r="D164" s="48"/>
      <c r="E164" s="48"/>
      <c r="F164" s="48"/>
      <c r="G164" s="48"/>
      <c r="O164" s="572"/>
    </row>
    <row r="165" spans="1:15" ht="15.75">
      <c r="A165" s="190"/>
      <c r="C165" s="48"/>
      <c r="D165" s="48"/>
      <c r="E165" s="48"/>
      <c r="F165" s="48"/>
      <c r="G165" s="48"/>
      <c r="O165" s="572"/>
    </row>
    <row r="166" spans="1:15" ht="15.75">
      <c r="A166" s="190"/>
      <c r="C166" s="48"/>
      <c r="D166" s="48"/>
      <c r="E166" s="48"/>
      <c r="F166" s="48"/>
      <c r="G166" s="48"/>
      <c r="O166" s="572"/>
    </row>
    <row r="167" spans="1:15" ht="15.75">
      <c r="A167" s="190"/>
      <c r="C167" s="48"/>
      <c r="D167" s="48"/>
      <c r="E167" s="48"/>
      <c r="F167" s="48"/>
      <c r="G167" s="48"/>
      <c r="O167" s="572"/>
    </row>
    <row r="168" spans="1:15" ht="15.75">
      <c r="A168" s="190"/>
      <c r="C168" s="48"/>
      <c r="D168" s="48"/>
      <c r="E168" s="48"/>
      <c r="F168" s="48"/>
      <c r="G168" s="48"/>
      <c r="O168" s="572"/>
    </row>
    <row r="169" spans="1:15" ht="15.75">
      <c r="A169" s="190"/>
      <c r="C169" s="48"/>
      <c r="D169" s="48"/>
      <c r="E169" s="48"/>
      <c r="F169" s="48"/>
      <c r="G169" s="48"/>
      <c r="O169" s="572"/>
    </row>
    <row r="170" spans="1:15" ht="15.75">
      <c r="A170" s="190"/>
      <c r="C170" s="48"/>
      <c r="D170" s="48"/>
      <c r="E170" s="48"/>
      <c r="F170" s="48"/>
      <c r="G170" s="48"/>
      <c r="O170" s="572"/>
    </row>
    <row r="171" spans="1:15" ht="15.75">
      <c r="A171" s="190"/>
      <c r="C171" s="48"/>
      <c r="D171" s="48"/>
      <c r="E171" s="48"/>
      <c r="F171" s="48"/>
      <c r="G171" s="48"/>
      <c r="O171" s="572"/>
    </row>
    <row r="172" spans="1:15" ht="15.75">
      <c r="A172" s="190"/>
      <c r="C172" s="48"/>
      <c r="D172" s="48"/>
      <c r="E172" s="48"/>
      <c r="F172" s="48"/>
      <c r="G172" s="48"/>
      <c r="O172" s="572"/>
    </row>
    <row r="173" spans="1:15" ht="15.75">
      <c r="A173" s="190"/>
      <c r="C173" s="48"/>
      <c r="D173" s="48"/>
      <c r="E173" s="48"/>
      <c r="F173" s="48"/>
      <c r="G173" s="48"/>
      <c r="O173" s="572"/>
    </row>
    <row r="174" spans="1:15" ht="15.75">
      <c r="A174" s="190"/>
      <c r="C174" s="48"/>
      <c r="D174" s="48"/>
      <c r="E174" s="48"/>
      <c r="F174" s="48"/>
      <c r="G174" s="48"/>
      <c r="O174" s="572"/>
    </row>
    <row r="175" spans="1:15" ht="15.75">
      <c r="A175" s="190"/>
      <c r="C175" s="48"/>
      <c r="D175" s="48"/>
      <c r="E175" s="48"/>
      <c r="F175" s="48"/>
      <c r="G175" s="48"/>
      <c r="O175" s="572"/>
    </row>
    <row r="176" spans="1:15" ht="15.75">
      <c r="A176" s="190"/>
      <c r="C176" s="48"/>
      <c r="D176" s="48"/>
      <c r="E176" s="48"/>
      <c r="F176" s="48"/>
      <c r="G176" s="48"/>
      <c r="O176" s="572"/>
    </row>
    <row r="177" spans="1:15" ht="15.75">
      <c r="A177" s="190"/>
      <c r="C177" s="48"/>
      <c r="D177" s="48"/>
      <c r="E177" s="48"/>
      <c r="F177" s="48"/>
      <c r="G177" s="48"/>
      <c r="O177" s="572"/>
    </row>
    <row r="178" spans="1:15" ht="15.75">
      <c r="A178" s="190"/>
      <c r="C178" s="48"/>
      <c r="D178" s="48"/>
      <c r="E178" s="48"/>
      <c r="F178" s="48"/>
      <c r="G178" s="48"/>
      <c r="O178" s="572"/>
    </row>
    <row r="179" spans="1:15" ht="15.75">
      <c r="A179" s="190"/>
      <c r="C179" s="48"/>
      <c r="D179" s="48"/>
      <c r="E179" s="48"/>
      <c r="F179" s="48"/>
      <c r="G179" s="48"/>
      <c r="O179" s="572"/>
    </row>
    <row r="180" spans="1:15" ht="15.75">
      <c r="A180" s="190"/>
      <c r="C180" s="48"/>
      <c r="D180" s="48"/>
      <c r="E180" s="48"/>
      <c r="F180" s="48"/>
      <c r="G180" s="48"/>
      <c r="O180" s="572"/>
    </row>
    <row r="181" spans="1:15" ht="15.75">
      <c r="A181" s="190"/>
      <c r="C181" s="48"/>
      <c r="D181" s="48"/>
      <c r="E181" s="48"/>
      <c r="F181" s="48"/>
      <c r="G181" s="48"/>
      <c r="O181" s="572"/>
    </row>
    <row r="182" spans="1:15" ht="15.75">
      <c r="A182" s="190"/>
      <c r="C182" s="48"/>
      <c r="D182" s="48"/>
      <c r="E182" s="48"/>
      <c r="F182" s="48"/>
      <c r="G182" s="48"/>
      <c r="O182" s="572"/>
    </row>
    <row r="183" spans="1:15" ht="15.75">
      <c r="A183" s="190"/>
      <c r="C183" s="48"/>
      <c r="D183" s="48"/>
      <c r="E183" s="48"/>
      <c r="F183" s="48"/>
      <c r="G183" s="48"/>
      <c r="O183" s="572"/>
    </row>
    <row r="184" spans="1:15" ht="15.75">
      <c r="A184" s="190"/>
      <c r="C184" s="48"/>
      <c r="D184" s="48"/>
      <c r="E184" s="48"/>
      <c r="F184" s="48"/>
      <c r="G184" s="48"/>
      <c r="O184" s="572"/>
    </row>
    <row r="185" spans="1:15" ht="15.75">
      <c r="A185" s="190"/>
      <c r="C185" s="48"/>
      <c r="D185" s="48"/>
      <c r="E185" s="48"/>
      <c r="F185" s="48"/>
      <c r="G185" s="48"/>
      <c r="O185" s="572"/>
    </row>
    <row r="186" spans="1:15" ht="15.75">
      <c r="A186" s="190"/>
      <c r="C186" s="48"/>
      <c r="D186" s="48"/>
      <c r="E186" s="48"/>
      <c r="F186" s="48"/>
      <c r="G186" s="48"/>
      <c r="O186" s="572"/>
    </row>
    <row r="187" spans="1:15" ht="15.75">
      <c r="A187" s="190"/>
      <c r="C187" s="48"/>
      <c r="D187" s="48"/>
      <c r="E187" s="48"/>
      <c r="F187" s="48"/>
      <c r="G187" s="48"/>
      <c r="O187" s="572"/>
    </row>
    <row r="188" spans="1:15" ht="15.75">
      <c r="A188" s="190"/>
      <c r="C188" s="48"/>
      <c r="D188" s="48"/>
      <c r="E188" s="48"/>
      <c r="F188" s="48"/>
      <c r="G188" s="48"/>
      <c r="O188" s="572"/>
    </row>
    <row r="189" spans="1:15" ht="15.75">
      <c r="A189" s="190"/>
      <c r="C189" s="48"/>
      <c r="D189" s="48"/>
      <c r="E189" s="48"/>
      <c r="F189" s="48"/>
      <c r="G189" s="48"/>
      <c r="O189" s="572"/>
    </row>
    <row r="190" spans="1:15" ht="15.75">
      <c r="A190" s="190"/>
      <c r="C190" s="48"/>
      <c r="D190" s="48"/>
      <c r="E190" s="48"/>
      <c r="F190" s="48"/>
      <c r="G190" s="48"/>
      <c r="O190" s="572"/>
    </row>
    <row r="191" spans="1:15" ht="15.75">
      <c r="A191" s="190"/>
      <c r="C191" s="48"/>
      <c r="D191" s="48"/>
      <c r="E191" s="48"/>
      <c r="F191" s="48"/>
      <c r="G191" s="48"/>
      <c r="O191" s="572"/>
    </row>
    <row r="192" spans="1:15" ht="15.75">
      <c r="A192" s="190"/>
      <c r="C192" s="48"/>
      <c r="D192" s="48"/>
      <c r="E192" s="48"/>
      <c r="F192" s="48"/>
      <c r="G192" s="48"/>
      <c r="O192" s="572"/>
    </row>
    <row r="193" spans="1:15" ht="15.75">
      <c r="A193" s="190"/>
      <c r="C193" s="48"/>
      <c r="D193" s="48"/>
      <c r="E193" s="48"/>
      <c r="F193" s="48"/>
      <c r="G193" s="48"/>
      <c r="O193" s="572"/>
    </row>
    <row r="194" spans="1:15" ht="15.75">
      <c r="A194" s="190"/>
      <c r="C194" s="48"/>
      <c r="D194" s="48"/>
      <c r="E194" s="48"/>
      <c r="F194" s="48"/>
      <c r="G194" s="48"/>
      <c r="O194" s="572"/>
    </row>
    <row r="195" spans="1:15" ht="15.75">
      <c r="A195" s="190"/>
      <c r="C195" s="48"/>
      <c r="D195" s="48"/>
      <c r="E195" s="48"/>
      <c r="F195" s="48"/>
      <c r="G195" s="48"/>
      <c r="O195" s="572"/>
    </row>
    <row r="196" spans="1:15" ht="15.75">
      <c r="A196" s="190"/>
      <c r="C196" s="48"/>
      <c r="D196" s="48"/>
      <c r="E196" s="48"/>
      <c r="F196" s="48"/>
      <c r="G196" s="48"/>
      <c r="O196" s="572"/>
    </row>
    <row r="197" spans="1:15" ht="15.75">
      <c r="A197" s="190"/>
      <c r="C197" s="48"/>
      <c r="D197" s="48"/>
      <c r="E197" s="48"/>
      <c r="F197" s="48"/>
      <c r="G197" s="48"/>
      <c r="O197" s="572"/>
    </row>
    <row r="198" spans="1:15" ht="15.75">
      <c r="A198" s="190"/>
      <c r="C198" s="48"/>
      <c r="D198" s="48"/>
      <c r="E198" s="48"/>
      <c r="F198" s="48"/>
      <c r="G198" s="48"/>
      <c r="O198" s="572"/>
    </row>
    <row r="199" spans="1:15" ht="15.75">
      <c r="A199" s="190"/>
      <c r="C199" s="48"/>
      <c r="D199" s="48"/>
      <c r="E199" s="48"/>
      <c r="F199" s="48"/>
      <c r="G199" s="48"/>
      <c r="O199" s="572"/>
    </row>
    <row r="200" spans="1:15" ht="15.75">
      <c r="A200" s="190"/>
      <c r="C200" s="48"/>
      <c r="D200" s="48"/>
      <c r="E200" s="48"/>
      <c r="F200" s="48"/>
      <c r="G200" s="48"/>
      <c r="O200" s="572"/>
    </row>
    <row r="201" spans="1:15" ht="15.75">
      <c r="A201" s="190"/>
      <c r="C201" s="48"/>
      <c r="D201" s="48"/>
      <c r="E201" s="48"/>
      <c r="F201" s="48"/>
      <c r="G201" s="48"/>
    </row>
    <row r="202" spans="1:15" ht="15.75">
      <c r="A202" s="190"/>
      <c r="C202" s="48"/>
      <c r="D202" s="48"/>
      <c r="E202" s="48"/>
      <c r="F202" s="48"/>
      <c r="G202" s="48"/>
    </row>
    <row r="203" spans="1:15" ht="15.75">
      <c r="A203" s="190"/>
      <c r="C203" s="48"/>
      <c r="D203" s="48"/>
      <c r="E203" s="48"/>
      <c r="F203" s="48"/>
      <c r="G203" s="48"/>
    </row>
    <row r="204" spans="1:15" ht="15.75">
      <c r="A204" s="190"/>
      <c r="C204" s="48"/>
      <c r="D204" s="48"/>
      <c r="E204" s="48"/>
      <c r="F204" s="48"/>
      <c r="G204" s="48"/>
    </row>
    <row r="205" spans="1:15" ht="15.75">
      <c r="A205" s="190"/>
      <c r="C205" s="48"/>
      <c r="D205" s="48"/>
      <c r="E205" s="48"/>
      <c r="F205" s="48"/>
      <c r="G205" s="48"/>
    </row>
    <row r="206" spans="1:15" ht="15.75">
      <c r="A206" s="190"/>
      <c r="C206" s="48"/>
      <c r="D206" s="48"/>
      <c r="E206" s="48"/>
      <c r="F206" s="48"/>
      <c r="G206" s="48"/>
    </row>
    <row r="207" spans="1:15" ht="15.75">
      <c r="A207" s="190"/>
      <c r="C207" s="48"/>
      <c r="D207" s="48"/>
      <c r="E207" s="48"/>
      <c r="F207" s="48"/>
      <c r="G207" s="48"/>
    </row>
    <row r="208" spans="1:15" ht="15.75">
      <c r="A208" s="190"/>
      <c r="C208" s="48"/>
      <c r="D208" s="48"/>
      <c r="E208" s="48"/>
      <c r="F208" s="48"/>
      <c r="G208" s="48"/>
    </row>
    <row r="209" spans="1:7" ht="15.75">
      <c r="A209" s="190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</row>
    <row r="283" spans="1:7" ht="15.75">
      <c r="A283" s="25"/>
    </row>
    <row r="284" spans="1:7" ht="15.75">
      <c r="A284" s="25"/>
    </row>
    <row r="285" spans="1:7" ht="15.75">
      <c r="A285" s="25"/>
    </row>
    <row r="286" spans="1:7" ht="15.75">
      <c r="A286" s="25"/>
    </row>
    <row r="287" spans="1:7" ht="15.75">
      <c r="A287" s="25"/>
    </row>
    <row r="288" spans="1:7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zoomScale="70" zoomScaleNormal="70" workbookViewId="0">
      <selection activeCell="O40" sqref="O40"/>
    </sheetView>
  </sheetViews>
  <sheetFormatPr defaultRowHeight="15"/>
  <cols>
    <col min="1" max="1" width="53.7109375" style="26" customWidth="1"/>
    <col min="2" max="16" width="18.140625" style="572" customWidth="1"/>
    <col min="17" max="17" width="2.5703125" style="191" customWidth="1"/>
    <col min="18" max="256" width="9.140625" style="572"/>
    <col min="257" max="257" width="53.7109375" style="572" customWidth="1"/>
    <col min="258" max="272" width="18.140625" style="572" customWidth="1"/>
    <col min="273" max="273" width="2.5703125" style="572" customWidth="1"/>
    <col min="274" max="512" width="9.140625" style="572"/>
    <col min="513" max="513" width="53.7109375" style="572" customWidth="1"/>
    <col min="514" max="528" width="18.140625" style="572" customWidth="1"/>
    <col min="529" max="529" width="2.5703125" style="572" customWidth="1"/>
    <col min="530" max="768" width="9.140625" style="572"/>
    <col min="769" max="769" width="53.7109375" style="572" customWidth="1"/>
    <col min="770" max="784" width="18.140625" style="572" customWidth="1"/>
    <col min="785" max="785" width="2.5703125" style="572" customWidth="1"/>
    <col min="786" max="1024" width="9.140625" style="572"/>
    <col min="1025" max="1025" width="53.7109375" style="572" customWidth="1"/>
    <col min="1026" max="1040" width="18.140625" style="572" customWidth="1"/>
    <col min="1041" max="1041" width="2.5703125" style="572" customWidth="1"/>
    <col min="1042" max="1280" width="9.140625" style="572"/>
    <col min="1281" max="1281" width="53.7109375" style="572" customWidth="1"/>
    <col min="1282" max="1296" width="18.140625" style="572" customWidth="1"/>
    <col min="1297" max="1297" width="2.5703125" style="572" customWidth="1"/>
    <col min="1298" max="1536" width="9.140625" style="572"/>
    <col min="1537" max="1537" width="53.7109375" style="572" customWidth="1"/>
    <col min="1538" max="1552" width="18.140625" style="572" customWidth="1"/>
    <col min="1553" max="1553" width="2.5703125" style="572" customWidth="1"/>
    <col min="1554" max="1792" width="9.140625" style="572"/>
    <col min="1793" max="1793" width="53.7109375" style="572" customWidth="1"/>
    <col min="1794" max="1808" width="18.140625" style="572" customWidth="1"/>
    <col min="1809" max="1809" width="2.5703125" style="572" customWidth="1"/>
    <col min="1810" max="2048" width="9.140625" style="572"/>
    <col min="2049" max="2049" width="53.7109375" style="572" customWidth="1"/>
    <col min="2050" max="2064" width="18.140625" style="572" customWidth="1"/>
    <col min="2065" max="2065" width="2.5703125" style="572" customWidth="1"/>
    <col min="2066" max="2304" width="9.140625" style="572"/>
    <col min="2305" max="2305" width="53.7109375" style="572" customWidth="1"/>
    <col min="2306" max="2320" width="18.140625" style="572" customWidth="1"/>
    <col min="2321" max="2321" width="2.5703125" style="572" customWidth="1"/>
    <col min="2322" max="2560" width="9.140625" style="572"/>
    <col min="2561" max="2561" width="53.7109375" style="572" customWidth="1"/>
    <col min="2562" max="2576" width="18.140625" style="572" customWidth="1"/>
    <col min="2577" max="2577" width="2.5703125" style="572" customWidth="1"/>
    <col min="2578" max="2816" width="9.140625" style="572"/>
    <col min="2817" max="2817" width="53.7109375" style="572" customWidth="1"/>
    <col min="2818" max="2832" width="18.140625" style="572" customWidth="1"/>
    <col min="2833" max="2833" width="2.5703125" style="572" customWidth="1"/>
    <col min="2834" max="3072" width="9.140625" style="572"/>
    <col min="3073" max="3073" width="53.7109375" style="572" customWidth="1"/>
    <col min="3074" max="3088" width="18.140625" style="572" customWidth="1"/>
    <col min="3089" max="3089" width="2.5703125" style="572" customWidth="1"/>
    <col min="3090" max="3328" width="9.140625" style="572"/>
    <col min="3329" max="3329" width="53.7109375" style="572" customWidth="1"/>
    <col min="3330" max="3344" width="18.140625" style="572" customWidth="1"/>
    <col min="3345" max="3345" width="2.5703125" style="572" customWidth="1"/>
    <col min="3346" max="3584" width="9.140625" style="572"/>
    <col min="3585" max="3585" width="53.7109375" style="572" customWidth="1"/>
    <col min="3586" max="3600" width="18.140625" style="572" customWidth="1"/>
    <col min="3601" max="3601" width="2.5703125" style="572" customWidth="1"/>
    <col min="3602" max="3840" width="9.140625" style="572"/>
    <col min="3841" max="3841" width="53.7109375" style="572" customWidth="1"/>
    <col min="3842" max="3856" width="18.140625" style="572" customWidth="1"/>
    <col min="3857" max="3857" width="2.5703125" style="572" customWidth="1"/>
    <col min="3858" max="4096" width="9.140625" style="572"/>
    <col min="4097" max="4097" width="53.7109375" style="572" customWidth="1"/>
    <col min="4098" max="4112" width="18.140625" style="572" customWidth="1"/>
    <col min="4113" max="4113" width="2.5703125" style="572" customWidth="1"/>
    <col min="4114" max="4352" width="9.140625" style="572"/>
    <col min="4353" max="4353" width="53.7109375" style="572" customWidth="1"/>
    <col min="4354" max="4368" width="18.140625" style="572" customWidth="1"/>
    <col min="4369" max="4369" width="2.5703125" style="572" customWidth="1"/>
    <col min="4370" max="4608" width="9.140625" style="572"/>
    <col min="4609" max="4609" width="53.7109375" style="572" customWidth="1"/>
    <col min="4610" max="4624" width="18.140625" style="572" customWidth="1"/>
    <col min="4625" max="4625" width="2.5703125" style="572" customWidth="1"/>
    <col min="4626" max="4864" width="9.140625" style="572"/>
    <col min="4865" max="4865" width="53.7109375" style="572" customWidth="1"/>
    <col min="4866" max="4880" width="18.140625" style="572" customWidth="1"/>
    <col min="4881" max="4881" width="2.5703125" style="572" customWidth="1"/>
    <col min="4882" max="5120" width="9.140625" style="572"/>
    <col min="5121" max="5121" width="53.7109375" style="572" customWidth="1"/>
    <col min="5122" max="5136" width="18.140625" style="572" customWidth="1"/>
    <col min="5137" max="5137" width="2.5703125" style="572" customWidth="1"/>
    <col min="5138" max="5376" width="9.140625" style="572"/>
    <col min="5377" max="5377" width="53.7109375" style="572" customWidth="1"/>
    <col min="5378" max="5392" width="18.140625" style="572" customWidth="1"/>
    <col min="5393" max="5393" width="2.5703125" style="572" customWidth="1"/>
    <col min="5394" max="5632" width="9.140625" style="572"/>
    <col min="5633" max="5633" width="53.7109375" style="572" customWidth="1"/>
    <col min="5634" max="5648" width="18.140625" style="572" customWidth="1"/>
    <col min="5649" max="5649" width="2.5703125" style="572" customWidth="1"/>
    <col min="5650" max="5888" width="9.140625" style="572"/>
    <col min="5889" max="5889" width="53.7109375" style="572" customWidth="1"/>
    <col min="5890" max="5904" width="18.140625" style="572" customWidth="1"/>
    <col min="5905" max="5905" width="2.5703125" style="572" customWidth="1"/>
    <col min="5906" max="6144" width="9.140625" style="572"/>
    <col min="6145" max="6145" width="53.7109375" style="572" customWidth="1"/>
    <col min="6146" max="6160" width="18.140625" style="572" customWidth="1"/>
    <col min="6161" max="6161" width="2.5703125" style="572" customWidth="1"/>
    <col min="6162" max="6400" width="9.140625" style="572"/>
    <col min="6401" max="6401" width="53.7109375" style="572" customWidth="1"/>
    <col min="6402" max="6416" width="18.140625" style="572" customWidth="1"/>
    <col min="6417" max="6417" width="2.5703125" style="572" customWidth="1"/>
    <col min="6418" max="6656" width="9.140625" style="572"/>
    <col min="6657" max="6657" width="53.7109375" style="572" customWidth="1"/>
    <col min="6658" max="6672" width="18.140625" style="572" customWidth="1"/>
    <col min="6673" max="6673" width="2.5703125" style="572" customWidth="1"/>
    <col min="6674" max="6912" width="9.140625" style="572"/>
    <col min="6913" max="6913" width="53.7109375" style="572" customWidth="1"/>
    <col min="6914" max="6928" width="18.140625" style="572" customWidth="1"/>
    <col min="6929" max="6929" width="2.5703125" style="572" customWidth="1"/>
    <col min="6930" max="7168" width="9.140625" style="572"/>
    <col min="7169" max="7169" width="53.7109375" style="572" customWidth="1"/>
    <col min="7170" max="7184" width="18.140625" style="572" customWidth="1"/>
    <col min="7185" max="7185" width="2.5703125" style="572" customWidth="1"/>
    <col min="7186" max="7424" width="9.140625" style="572"/>
    <col min="7425" max="7425" width="53.7109375" style="572" customWidth="1"/>
    <col min="7426" max="7440" width="18.140625" style="572" customWidth="1"/>
    <col min="7441" max="7441" width="2.5703125" style="572" customWidth="1"/>
    <col min="7442" max="7680" width="9.140625" style="572"/>
    <col min="7681" max="7681" width="53.7109375" style="572" customWidth="1"/>
    <col min="7682" max="7696" width="18.140625" style="572" customWidth="1"/>
    <col min="7697" max="7697" width="2.5703125" style="572" customWidth="1"/>
    <col min="7698" max="7936" width="9.140625" style="572"/>
    <col min="7937" max="7937" width="53.7109375" style="572" customWidth="1"/>
    <col min="7938" max="7952" width="18.140625" style="572" customWidth="1"/>
    <col min="7953" max="7953" width="2.5703125" style="572" customWidth="1"/>
    <col min="7954" max="8192" width="9.140625" style="572"/>
    <col min="8193" max="8193" width="53.7109375" style="572" customWidth="1"/>
    <col min="8194" max="8208" width="18.140625" style="572" customWidth="1"/>
    <col min="8209" max="8209" width="2.5703125" style="572" customWidth="1"/>
    <col min="8210" max="8448" width="9.140625" style="572"/>
    <col min="8449" max="8449" width="53.7109375" style="572" customWidth="1"/>
    <col min="8450" max="8464" width="18.140625" style="572" customWidth="1"/>
    <col min="8465" max="8465" width="2.5703125" style="572" customWidth="1"/>
    <col min="8466" max="8704" width="9.140625" style="572"/>
    <col min="8705" max="8705" width="53.7109375" style="572" customWidth="1"/>
    <col min="8706" max="8720" width="18.140625" style="572" customWidth="1"/>
    <col min="8721" max="8721" width="2.5703125" style="572" customWidth="1"/>
    <col min="8722" max="8960" width="9.140625" style="572"/>
    <col min="8961" max="8961" width="53.7109375" style="572" customWidth="1"/>
    <col min="8962" max="8976" width="18.140625" style="572" customWidth="1"/>
    <col min="8977" max="8977" width="2.5703125" style="572" customWidth="1"/>
    <col min="8978" max="9216" width="9.140625" style="572"/>
    <col min="9217" max="9217" width="53.7109375" style="572" customWidth="1"/>
    <col min="9218" max="9232" width="18.140625" style="572" customWidth="1"/>
    <col min="9233" max="9233" width="2.5703125" style="572" customWidth="1"/>
    <col min="9234" max="9472" width="9.140625" style="572"/>
    <col min="9473" max="9473" width="53.7109375" style="572" customWidth="1"/>
    <col min="9474" max="9488" width="18.140625" style="572" customWidth="1"/>
    <col min="9489" max="9489" width="2.5703125" style="572" customWidth="1"/>
    <col min="9490" max="9728" width="9.140625" style="572"/>
    <col min="9729" max="9729" width="53.7109375" style="572" customWidth="1"/>
    <col min="9730" max="9744" width="18.140625" style="572" customWidth="1"/>
    <col min="9745" max="9745" width="2.5703125" style="572" customWidth="1"/>
    <col min="9746" max="9984" width="9.140625" style="572"/>
    <col min="9985" max="9985" width="53.7109375" style="572" customWidth="1"/>
    <col min="9986" max="10000" width="18.140625" style="572" customWidth="1"/>
    <col min="10001" max="10001" width="2.5703125" style="572" customWidth="1"/>
    <col min="10002" max="10240" width="9.140625" style="572"/>
    <col min="10241" max="10241" width="53.7109375" style="572" customWidth="1"/>
    <col min="10242" max="10256" width="18.140625" style="572" customWidth="1"/>
    <col min="10257" max="10257" width="2.5703125" style="572" customWidth="1"/>
    <col min="10258" max="10496" width="9.140625" style="572"/>
    <col min="10497" max="10497" width="53.7109375" style="572" customWidth="1"/>
    <col min="10498" max="10512" width="18.140625" style="572" customWidth="1"/>
    <col min="10513" max="10513" width="2.5703125" style="572" customWidth="1"/>
    <col min="10514" max="10752" width="9.140625" style="572"/>
    <col min="10753" max="10753" width="53.7109375" style="572" customWidth="1"/>
    <col min="10754" max="10768" width="18.140625" style="572" customWidth="1"/>
    <col min="10769" max="10769" width="2.5703125" style="572" customWidth="1"/>
    <col min="10770" max="11008" width="9.140625" style="572"/>
    <col min="11009" max="11009" width="53.7109375" style="572" customWidth="1"/>
    <col min="11010" max="11024" width="18.140625" style="572" customWidth="1"/>
    <col min="11025" max="11025" width="2.5703125" style="572" customWidth="1"/>
    <col min="11026" max="11264" width="9.140625" style="572"/>
    <col min="11265" max="11265" width="53.7109375" style="572" customWidth="1"/>
    <col min="11266" max="11280" width="18.140625" style="572" customWidth="1"/>
    <col min="11281" max="11281" width="2.5703125" style="572" customWidth="1"/>
    <col min="11282" max="11520" width="9.140625" style="572"/>
    <col min="11521" max="11521" width="53.7109375" style="572" customWidth="1"/>
    <col min="11522" max="11536" width="18.140625" style="572" customWidth="1"/>
    <col min="11537" max="11537" width="2.5703125" style="572" customWidth="1"/>
    <col min="11538" max="11776" width="9.140625" style="572"/>
    <col min="11777" max="11777" width="53.7109375" style="572" customWidth="1"/>
    <col min="11778" max="11792" width="18.140625" style="572" customWidth="1"/>
    <col min="11793" max="11793" width="2.5703125" style="572" customWidth="1"/>
    <col min="11794" max="12032" width="9.140625" style="572"/>
    <col min="12033" max="12033" width="53.7109375" style="572" customWidth="1"/>
    <col min="12034" max="12048" width="18.140625" style="572" customWidth="1"/>
    <col min="12049" max="12049" width="2.5703125" style="572" customWidth="1"/>
    <col min="12050" max="12288" width="9.140625" style="572"/>
    <col min="12289" max="12289" width="53.7109375" style="572" customWidth="1"/>
    <col min="12290" max="12304" width="18.140625" style="572" customWidth="1"/>
    <col min="12305" max="12305" width="2.5703125" style="572" customWidth="1"/>
    <col min="12306" max="12544" width="9.140625" style="572"/>
    <col min="12545" max="12545" width="53.7109375" style="572" customWidth="1"/>
    <col min="12546" max="12560" width="18.140625" style="572" customWidth="1"/>
    <col min="12561" max="12561" width="2.5703125" style="572" customWidth="1"/>
    <col min="12562" max="12800" width="9.140625" style="572"/>
    <col min="12801" max="12801" width="53.7109375" style="572" customWidth="1"/>
    <col min="12802" max="12816" width="18.140625" style="572" customWidth="1"/>
    <col min="12817" max="12817" width="2.5703125" style="572" customWidth="1"/>
    <col min="12818" max="13056" width="9.140625" style="572"/>
    <col min="13057" max="13057" width="53.7109375" style="572" customWidth="1"/>
    <col min="13058" max="13072" width="18.140625" style="572" customWidth="1"/>
    <col min="13073" max="13073" width="2.5703125" style="572" customWidth="1"/>
    <col min="13074" max="13312" width="9.140625" style="572"/>
    <col min="13313" max="13313" width="53.7109375" style="572" customWidth="1"/>
    <col min="13314" max="13328" width="18.140625" style="572" customWidth="1"/>
    <col min="13329" max="13329" width="2.5703125" style="572" customWidth="1"/>
    <col min="13330" max="13568" width="9.140625" style="572"/>
    <col min="13569" max="13569" width="53.7109375" style="572" customWidth="1"/>
    <col min="13570" max="13584" width="18.140625" style="572" customWidth="1"/>
    <col min="13585" max="13585" width="2.5703125" style="572" customWidth="1"/>
    <col min="13586" max="13824" width="9.140625" style="572"/>
    <col min="13825" max="13825" width="53.7109375" style="572" customWidth="1"/>
    <col min="13826" max="13840" width="18.140625" style="572" customWidth="1"/>
    <col min="13841" max="13841" width="2.5703125" style="572" customWidth="1"/>
    <col min="13842" max="14080" width="9.140625" style="572"/>
    <col min="14081" max="14081" width="53.7109375" style="572" customWidth="1"/>
    <col min="14082" max="14096" width="18.140625" style="572" customWidth="1"/>
    <col min="14097" max="14097" width="2.5703125" style="572" customWidth="1"/>
    <col min="14098" max="14336" width="9.140625" style="572"/>
    <col min="14337" max="14337" width="53.7109375" style="572" customWidth="1"/>
    <col min="14338" max="14352" width="18.140625" style="572" customWidth="1"/>
    <col min="14353" max="14353" width="2.5703125" style="572" customWidth="1"/>
    <col min="14354" max="14592" width="9.140625" style="572"/>
    <col min="14593" max="14593" width="53.7109375" style="572" customWidth="1"/>
    <col min="14594" max="14608" width="18.140625" style="572" customWidth="1"/>
    <col min="14609" max="14609" width="2.5703125" style="572" customWidth="1"/>
    <col min="14610" max="14848" width="9.140625" style="572"/>
    <col min="14849" max="14849" width="53.7109375" style="572" customWidth="1"/>
    <col min="14850" max="14864" width="18.140625" style="572" customWidth="1"/>
    <col min="14865" max="14865" width="2.5703125" style="572" customWidth="1"/>
    <col min="14866" max="15104" width="9.140625" style="572"/>
    <col min="15105" max="15105" width="53.7109375" style="572" customWidth="1"/>
    <col min="15106" max="15120" width="18.140625" style="572" customWidth="1"/>
    <col min="15121" max="15121" width="2.5703125" style="572" customWidth="1"/>
    <col min="15122" max="15360" width="9.140625" style="572"/>
    <col min="15361" max="15361" width="53.7109375" style="572" customWidth="1"/>
    <col min="15362" max="15376" width="18.140625" style="572" customWidth="1"/>
    <col min="15377" max="15377" width="2.5703125" style="572" customWidth="1"/>
    <col min="15378" max="15616" width="9.140625" style="572"/>
    <col min="15617" max="15617" width="53.7109375" style="572" customWidth="1"/>
    <col min="15618" max="15632" width="18.140625" style="572" customWidth="1"/>
    <col min="15633" max="15633" width="2.5703125" style="572" customWidth="1"/>
    <col min="15634" max="15872" width="9.140625" style="572"/>
    <col min="15873" max="15873" width="53.7109375" style="572" customWidth="1"/>
    <col min="15874" max="15888" width="18.140625" style="572" customWidth="1"/>
    <col min="15889" max="15889" width="2.5703125" style="572" customWidth="1"/>
    <col min="15890" max="16128" width="9.140625" style="572"/>
    <col min="16129" max="16129" width="53.7109375" style="572" customWidth="1"/>
    <col min="16130" max="16144" width="18.140625" style="572" customWidth="1"/>
    <col min="16145" max="16145" width="2.5703125" style="572" customWidth="1"/>
    <col min="16146" max="16384" width="9.140625" style="572"/>
  </cols>
  <sheetData>
    <row r="1" spans="1:17" s="1" customFormat="1" ht="3.75" customHeight="1">
      <c r="A1" s="488"/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</row>
    <row r="2" spans="1:17" s="1" customFormat="1" ht="48.75" customHeight="1">
      <c r="A2" s="736" t="s">
        <v>352</v>
      </c>
      <c r="B2" s="736"/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  <c r="O2" s="736"/>
    </row>
    <row r="3" spans="1:17" s="1" customFormat="1" ht="36" customHeight="1">
      <c r="A3" s="736" t="s">
        <v>312</v>
      </c>
      <c r="B3" s="736"/>
      <c r="C3" s="736"/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  <c r="O3" s="736"/>
    </row>
    <row r="4" spans="1:17" s="1" customFormat="1" ht="31.5" customHeight="1">
      <c r="A4" s="736" t="s">
        <v>877</v>
      </c>
      <c r="B4" s="736"/>
      <c r="C4" s="736"/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</row>
    <row r="5" spans="1:17" s="40" customFormat="1" ht="39" customHeight="1">
      <c r="A5" s="737"/>
      <c r="B5" s="737"/>
      <c r="C5" s="737"/>
      <c r="D5" s="73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</row>
    <row r="6" spans="1:17" ht="3.75" customHeight="1">
      <c r="A6" s="159"/>
      <c r="Q6" s="572"/>
    </row>
    <row r="7" spans="1:17" ht="12.75" customHeight="1">
      <c r="A7" s="160"/>
      <c r="B7" s="194"/>
      <c r="C7" s="161"/>
      <c r="D7" s="161"/>
      <c r="E7" s="161"/>
      <c r="F7" s="161"/>
      <c r="G7" s="161"/>
      <c r="H7" s="162"/>
      <c r="I7" s="162"/>
      <c r="J7" s="162"/>
      <c r="K7" s="163"/>
      <c r="L7" s="163"/>
      <c r="M7" s="162"/>
      <c r="N7" s="162"/>
      <c r="O7" s="162"/>
      <c r="Q7" s="572"/>
    </row>
    <row r="8" spans="1:17" s="200" customFormat="1" ht="42" customHeight="1" thickBot="1">
      <c r="A8" s="505" t="s">
        <v>345</v>
      </c>
      <c r="B8" s="506" t="s">
        <v>97</v>
      </c>
      <c r="C8" s="506" t="s">
        <v>99</v>
      </c>
      <c r="D8" s="506" t="s">
        <v>96</v>
      </c>
      <c r="E8" s="506" t="s">
        <v>108</v>
      </c>
      <c r="F8" s="506" t="s">
        <v>107</v>
      </c>
      <c r="G8" s="506" t="s">
        <v>106</v>
      </c>
      <c r="H8" s="506" t="s">
        <v>104</v>
      </c>
      <c r="I8" s="506" t="s">
        <v>105</v>
      </c>
      <c r="J8" s="506" t="s">
        <v>90</v>
      </c>
      <c r="K8" s="506" t="s">
        <v>98</v>
      </c>
      <c r="L8" s="506" t="s">
        <v>102</v>
      </c>
      <c r="M8" s="506" t="s">
        <v>87</v>
      </c>
      <c r="N8" s="506" t="s">
        <v>109</v>
      </c>
      <c r="O8" s="507" t="s">
        <v>179</v>
      </c>
    </row>
    <row r="9" spans="1:17" s="200" customFormat="1" ht="35.25" customHeight="1" thickTop="1">
      <c r="A9" s="493" t="s">
        <v>315</v>
      </c>
      <c r="B9" s="493">
        <v>0</v>
      </c>
      <c r="C9" s="494">
        <v>0</v>
      </c>
      <c r="D9" s="494">
        <v>0</v>
      </c>
      <c r="E9" s="494">
        <v>0</v>
      </c>
      <c r="F9" s="494">
        <v>0</v>
      </c>
      <c r="G9" s="494">
        <v>0</v>
      </c>
      <c r="H9" s="493">
        <v>0</v>
      </c>
      <c r="I9" s="493">
        <v>0</v>
      </c>
      <c r="J9" s="493">
        <v>0</v>
      </c>
      <c r="K9" s="493">
        <v>0</v>
      </c>
      <c r="L9" s="493">
        <v>0</v>
      </c>
      <c r="M9" s="493">
        <v>0</v>
      </c>
      <c r="N9" s="493">
        <v>0</v>
      </c>
      <c r="O9" s="493">
        <v>0</v>
      </c>
    </row>
    <row r="10" spans="1:17" s="39" customFormat="1" ht="27" customHeight="1">
      <c r="A10" s="495" t="s">
        <v>316</v>
      </c>
      <c r="B10" s="495">
        <v>0</v>
      </c>
      <c r="C10" s="496">
        <v>0</v>
      </c>
      <c r="D10" s="496">
        <v>0</v>
      </c>
      <c r="E10" s="496">
        <v>0</v>
      </c>
      <c r="F10" s="496">
        <v>0</v>
      </c>
      <c r="G10" s="496">
        <v>0</v>
      </c>
      <c r="H10" s="495">
        <v>0</v>
      </c>
      <c r="I10" s="495">
        <v>0</v>
      </c>
      <c r="J10" s="495">
        <v>0</v>
      </c>
      <c r="K10" s="495">
        <v>0</v>
      </c>
      <c r="L10" s="495">
        <v>0</v>
      </c>
      <c r="M10" s="495">
        <v>0</v>
      </c>
      <c r="N10" s="495">
        <v>0</v>
      </c>
      <c r="O10" s="495">
        <v>0</v>
      </c>
    </row>
    <row r="11" spans="1:17" s="39" customFormat="1" ht="27" customHeight="1">
      <c r="A11" s="495" t="s">
        <v>317</v>
      </c>
      <c r="B11" s="495">
        <v>0</v>
      </c>
      <c r="C11" s="496">
        <v>0</v>
      </c>
      <c r="D11" s="496">
        <v>0</v>
      </c>
      <c r="E11" s="496">
        <v>0</v>
      </c>
      <c r="F11" s="496">
        <v>0</v>
      </c>
      <c r="G11" s="496">
        <v>0</v>
      </c>
      <c r="H11" s="495">
        <v>0</v>
      </c>
      <c r="I11" s="495">
        <v>0</v>
      </c>
      <c r="J11" s="495">
        <v>0</v>
      </c>
      <c r="K11" s="495">
        <v>0</v>
      </c>
      <c r="L11" s="495">
        <v>0</v>
      </c>
      <c r="M11" s="495">
        <v>0</v>
      </c>
      <c r="N11" s="495">
        <v>0</v>
      </c>
      <c r="O11" s="495">
        <v>31999.136770000001</v>
      </c>
    </row>
    <row r="12" spans="1:17" s="39" customFormat="1" ht="27" customHeight="1">
      <c r="A12" s="495" t="s">
        <v>318</v>
      </c>
      <c r="B12" s="495">
        <v>0</v>
      </c>
      <c r="C12" s="496">
        <v>0</v>
      </c>
      <c r="D12" s="496">
        <v>0</v>
      </c>
      <c r="E12" s="496">
        <v>0</v>
      </c>
      <c r="F12" s="496">
        <v>0</v>
      </c>
      <c r="G12" s="496">
        <v>0</v>
      </c>
      <c r="H12" s="495">
        <v>0</v>
      </c>
      <c r="I12" s="495">
        <v>0</v>
      </c>
      <c r="J12" s="495">
        <v>0</v>
      </c>
      <c r="K12" s="495">
        <v>0</v>
      </c>
      <c r="L12" s="495">
        <v>0</v>
      </c>
      <c r="M12" s="495">
        <v>0</v>
      </c>
      <c r="N12" s="495">
        <v>0</v>
      </c>
      <c r="O12" s="495">
        <v>148884.57532</v>
      </c>
    </row>
    <row r="13" spans="1:17" s="39" customFormat="1" ht="27" customHeight="1">
      <c r="A13" s="495" t="s">
        <v>319</v>
      </c>
      <c r="B13" s="495">
        <v>0</v>
      </c>
      <c r="C13" s="496">
        <v>0</v>
      </c>
      <c r="D13" s="496">
        <v>0</v>
      </c>
      <c r="E13" s="496">
        <v>0</v>
      </c>
      <c r="F13" s="496">
        <v>0</v>
      </c>
      <c r="G13" s="496">
        <v>0</v>
      </c>
      <c r="H13" s="495">
        <v>2961.2905900000001</v>
      </c>
      <c r="I13" s="495">
        <v>981.16651999999999</v>
      </c>
      <c r="J13" s="495">
        <v>778.20909999999992</v>
      </c>
      <c r="K13" s="495">
        <v>857.36306999999999</v>
      </c>
      <c r="L13" s="495">
        <v>0</v>
      </c>
      <c r="M13" s="495">
        <v>0</v>
      </c>
      <c r="N13" s="495">
        <v>0</v>
      </c>
      <c r="O13" s="495">
        <v>268157.19988999999</v>
      </c>
    </row>
    <row r="14" spans="1:17" s="39" customFormat="1" ht="27" customHeight="1">
      <c r="A14" s="495" t="s">
        <v>320</v>
      </c>
      <c r="B14" s="495">
        <v>4132.0858799999996</v>
      </c>
      <c r="C14" s="496">
        <v>1947.20598</v>
      </c>
      <c r="D14" s="496">
        <v>0</v>
      </c>
      <c r="E14" s="496">
        <v>1806.0229399999998</v>
      </c>
      <c r="F14" s="496">
        <v>0</v>
      </c>
      <c r="G14" s="496">
        <v>414.99927000000002</v>
      </c>
      <c r="H14" s="495">
        <v>24325.902260000003</v>
      </c>
      <c r="I14" s="495">
        <v>8134.9234500000002</v>
      </c>
      <c r="J14" s="495">
        <v>5827.3637199999994</v>
      </c>
      <c r="K14" s="495">
        <v>14743.250019999999</v>
      </c>
      <c r="L14" s="495">
        <v>372.49079999999998</v>
      </c>
      <c r="M14" s="495">
        <v>47298.93993</v>
      </c>
      <c r="N14" s="495">
        <v>2879.6918300000002</v>
      </c>
      <c r="O14" s="495">
        <v>618644.37682819995</v>
      </c>
    </row>
    <row r="15" spans="1:17" s="39" customFormat="1" ht="27" customHeight="1">
      <c r="A15" s="495" t="s">
        <v>321</v>
      </c>
      <c r="B15" s="495">
        <v>15702.49294</v>
      </c>
      <c r="C15" s="496">
        <v>11071.543880000001</v>
      </c>
      <c r="D15" s="496">
        <v>1023.1903299999999</v>
      </c>
      <c r="E15" s="496">
        <v>8824.1016199999995</v>
      </c>
      <c r="F15" s="496">
        <v>5121.60628</v>
      </c>
      <c r="G15" s="496">
        <v>6887.6532100000004</v>
      </c>
      <c r="H15" s="495">
        <v>29620.929649999998</v>
      </c>
      <c r="I15" s="495">
        <v>23342.594440000001</v>
      </c>
      <c r="J15" s="495">
        <v>8602.1156599999995</v>
      </c>
      <c r="K15" s="495">
        <v>14129.302250000001</v>
      </c>
      <c r="L15" s="495">
        <v>1562.7849699999999</v>
      </c>
      <c r="M15" s="495">
        <v>45605.669390000003</v>
      </c>
      <c r="N15" s="495">
        <v>10977.225539999999</v>
      </c>
      <c r="O15" s="495">
        <v>651832.08166199992</v>
      </c>
    </row>
    <row r="16" spans="1:17" s="39" customFormat="1" ht="27" customHeight="1">
      <c r="A16" s="495" t="s">
        <v>322</v>
      </c>
      <c r="B16" s="495">
        <v>12180.228550000002</v>
      </c>
      <c r="C16" s="496">
        <v>12767.9128</v>
      </c>
      <c r="D16" s="496">
        <v>5051.5394186000003</v>
      </c>
      <c r="E16" s="496">
        <v>10934.734970000001</v>
      </c>
      <c r="F16" s="496">
        <v>2743.6603</v>
      </c>
      <c r="G16" s="496">
        <v>6913.2231700000002</v>
      </c>
      <c r="H16" s="495">
        <v>15951.275230000001</v>
      </c>
      <c r="I16" s="495">
        <v>15489.67152</v>
      </c>
      <c r="J16" s="495">
        <v>9225.2400500000003</v>
      </c>
      <c r="K16" s="495">
        <v>9211.0850600000012</v>
      </c>
      <c r="L16" s="495">
        <v>1997.43568</v>
      </c>
      <c r="M16" s="495">
        <v>36267.379520000002</v>
      </c>
      <c r="N16" s="495">
        <v>11226.210539999998</v>
      </c>
      <c r="O16" s="495">
        <v>489011.400318</v>
      </c>
    </row>
    <row r="17" spans="1:17" s="39" customFormat="1" ht="27" customHeight="1">
      <c r="A17" s="495" t="s">
        <v>323</v>
      </c>
      <c r="B17" s="495">
        <v>6623.5216700000001</v>
      </c>
      <c r="C17" s="496">
        <v>5192.7088600000006</v>
      </c>
      <c r="D17" s="496">
        <v>5301.0701289999997</v>
      </c>
      <c r="E17" s="496">
        <v>6669.0061399999995</v>
      </c>
      <c r="F17" s="496">
        <v>16668.111710000001</v>
      </c>
      <c r="G17" s="496">
        <v>4385.3739500000001</v>
      </c>
      <c r="H17" s="495">
        <v>10359.82509</v>
      </c>
      <c r="I17" s="495">
        <v>10237.19248</v>
      </c>
      <c r="J17" s="495">
        <v>6109.7106199999998</v>
      </c>
      <c r="K17" s="495">
        <v>8769.3831799999989</v>
      </c>
      <c r="L17" s="495">
        <v>3003.5038500000001</v>
      </c>
      <c r="M17" s="495">
        <v>24188.168579999998</v>
      </c>
      <c r="N17" s="495">
        <v>8495.6101799999997</v>
      </c>
      <c r="O17" s="495">
        <v>334520.18269039999</v>
      </c>
    </row>
    <row r="18" spans="1:17" s="39" customFormat="1" ht="27" customHeight="1">
      <c r="A18" s="495" t="s">
        <v>324</v>
      </c>
      <c r="B18" s="495">
        <v>7901.1392500000002</v>
      </c>
      <c r="C18" s="496">
        <v>6176.9243799999995</v>
      </c>
      <c r="D18" s="496">
        <v>6150.0025319999995</v>
      </c>
      <c r="E18" s="496">
        <v>6917.3290199999992</v>
      </c>
      <c r="F18" s="496">
        <v>23091.633879999998</v>
      </c>
      <c r="G18" s="496">
        <v>6774.97894</v>
      </c>
      <c r="H18" s="495">
        <v>14632.51576</v>
      </c>
      <c r="I18" s="495">
        <v>26433.865000000002</v>
      </c>
      <c r="J18" s="495">
        <v>15750.11369</v>
      </c>
      <c r="K18" s="495">
        <v>18486.506699999998</v>
      </c>
      <c r="L18" s="495">
        <v>13921.622810000001</v>
      </c>
      <c r="M18" s="495">
        <v>25487.035540000001</v>
      </c>
      <c r="N18" s="495">
        <v>12148.76125</v>
      </c>
      <c r="O18" s="495">
        <v>447589.95928719995</v>
      </c>
    </row>
    <row r="19" spans="1:17" s="39" customFormat="1" ht="27" customHeight="1">
      <c r="A19" s="495" t="s">
        <v>325</v>
      </c>
      <c r="B19" s="495">
        <v>17632.41372</v>
      </c>
      <c r="C19" s="496">
        <v>13943.173510000001</v>
      </c>
      <c r="D19" s="496">
        <v>9503.0472408000005</v>
      </c>
      <c r="E19" s="496">
        <v>13394.547410000001</v>
      </c>
      <c r="F19" s="496">
        <v>31960.426379999997</v>
      </c>
      <c r="G19" s="496">
        <v>10942.14363</v>
      </c>
      <c r="H19" s="495">
        <v>18319.38077</v>
      </c>
      <c r="I19" s="495">
        <v>41966.795330000001</v>
      </c>
      <c r="J19" s="495">
        <v>28557.297600000002</v>
      </c>
      <c r="K19" s="495">
        <v>25128.228360000001</v>
      </c>
      <c r="L19" s="495">
        <v>25893.65984</v>
      </c>
      <c r="M19" s="495">
        <v>26261.470280000001</v>
      </c>
      <c r="N19" s="495">
        <v>14919.4002</v>
      </c>
      <c r="O19" s="495">
        <v>845708.82366499992</v>
      </c>
    </row>
    <row r="20" spans="1:17" s="39" customFormat="1" ht="27" customHeight="1">
      <c r="A20" s="495" t="s">
        <v>326</v>
      </c>
      <c r="B20" s="495">
        <v>19486.743750000001</v>
      </c>
      <c r="C20" s="496">
        <v>13525.46192</v>
      </c>
      <c r="D20" s="496">
        <v>20398.843511200001</v>
      </c>
      <c r="E20" s="496">
        <v>18561.47896</v>
      </c>
      <c r="F20" s="496">
        <v>22076.989260000002</v>
      </c>
      <c r="G20" s="496">
        <v>14753.49639</v>
      </c>
      <c r="H20" s="495">
        <v>20611.15667</v>
      </c>
      <c r="I20" s="495">
        <v>31913.85828</v>
      </c>
      <c r="J20" s="495">
        <v>18600.072489999999</v>
      </c>
      <c r="K20" s="495">
        <v>25140.359390000001</v>
      </c>
      <c r="L20" s="495">
        <v>26730.766929999998</v>
      </c>
      <c r="M20" s="495">
        <v>21357.238129999998</v>
      </c>
      <c r="N20" s="495">
        <v>9148.5069800000001</v>
      </c>
      <c r="O20" s="495">
        <v>783368.43494319997</v>
      </c>
    </row>
    <row r="21" spans="1:17" s="39" customFormat="1" ht="27" customHeight="1">
      <c r="A21" s="495" t="s">
        <v>327</v>
      </c>
      <c r="B21" s="495">
        <v>1126.4721000000002</v>
      </c>
      <c r="C21" s="496">
        <v>532.46354000000008</v>
      </c>
      <c r="D21" s="496">
        <v>1428.2218500000001</v>
      </c>
      <c r="E21" s="496">
        <v>1109.8288400000001</v>
      </c>
      <c r="F21" s="496">
        <v>964.59731000000011</v>
      </c>
      <c r="G21" s="496">
        <v>939.37752</v>
      </c>
      <c r="H21" s="495">
        <v>1109.2504199999998</v>
      </c>
      <c r="I21" s="495">
        <v>1601.47612</v>
      </c>
      <c r="J21" s="495">
        <v>854.78543000000002</v>
      </c>
      <c r="K21" s="495">
        <v>1214.2540300000001</v>
      </c>
      <c r="L21" s="495">
        <v>929.95339000000001</v>
      </c>
      <c r="M21" s="495">
        <v>1047.1942300000001</v>
      </c>
      <c r="N21" s="495">
        <v>648.87917000000004</v>
      </c>
      <c r="O21" s="495">
        <v>43520.814009999995</v>
      </c>
    </row>
    <row r="22" spans="1:17" s="39" customFormat="1" ht="35.25" customHeight="1">
      <c r="A22" s="495" t="s">
        <v>328</v>
      </c>
      <c r="B22" s="495">
        <v>326.39796999999999</v>
      </c>
      <c r="C22" s="496">
        <v>127.39719000000001</v>
      </c>
      <c r="D22" s="496">
        <v>404.65261119999997</v>
      </c>
      <c r="E22" s="496">
        <v>218.49292000000003</v>
      </c>
      <c r="F22" s="496">
        <v>300.18353000000002</v>
      </c>
      <c r="G22" s="496">
        <v>270.89077000000003</v>
      </c>
      <c r="H22" s="495">
        <v>325.44223</v>
      </c>
      <c r="I22" s="495">
        <v>622.45808</v>
      </c>
      <c r="J22" s="495">
        <v>188.39570000000001</v>
      </c>
      <c r="K22" s="495">
        <v>240.18073999999999</v>
      </c>
      <c r="L22" s="495">
        <v>255.11304000000001</v>
      </c>
      <c r="M22" s="495">
        <v>271.70999</v>
      </c>
      <c r="N22" s="495">
        <v>210.92126000000002</v>
      </c>
      <c r="O22" s="495">
        <v>12292.184794399998</v>
      </c>
    </row>
    <row r="23" spans="1:17" s="39" customFormat="1" ht="32.25" customHeight="1">
      <c r="A23" s="495" t="s">
        <v>44</v>
      </c>
      <c r="B23" s="495">
        <v>85111.49583</v>
      </c>
      <c r="C23" s="495">
        <v>65284.79206</v>
      </c>
      <c r="D23" s="495">
        <v>49260.567622800001</v>
      </c>
      <c r="E23" s="495">
        <v>68435.542820000002</v>
      </c>
      <c r="F23" s="495">
        <v>102927.20864999999</v>
      </c>
      <c r="G23" s="495">
        <v>52282.136850000003</v>
      </c>
      <c r="H23" s="495">
        <v>138216.96866999997</v>
      </c>
      <c r="I23" s="495">
        <v>160724.00122000003</v>
      </c>
      <c r="J23" s="495">
        <v>94493.30405999998</v>
      </c>
      <c r="K23" s="495">
        <v>117919.91279999999</v>
      </c>
      <c r="L23" s="495">
        <v>74667.331309999994</v>
      </c>
      <c r="M23" s="495">
        <v>227784.80559000003</v>
      </c>
      <c r="N23" s="495">
        <v>70655.206950000007</v>
      </c>
      <c r="O23" s="495">
        <v>4675529.1701784004</v>
      </c>
    </row>
    <row r="24" spans="1:17" s="39" customFormat="1" ht="39.75" customHeight="1">
      <c r="A24" s="495" t="s">
        <v>289</v>
      </c>
      <c r="B24" s="497">
        <v>1.8203607063957739E-2</v>
      </c>
      <c r="C24" s="497">
        <v>1.3963080901387892E-2</v>
      </c>
      <c r="D24" s="497">
        <v>1.0535827246463399E-2</v>
      </c>
      <c r="E24" s="497">
        <v>1.4636962005605188E-2</v>
      </c>
      <c r="F24" s="497">
        <v>2.2014023419315482E-2</v>
      </c>
      <c r="G24" s="497">
        <v>1.1182079064647375E-2</v>
      </c>
      <c r="H24" s="497">
        <v>2.9561780846450402E-2</v>
      </c>
      <c r="I24" s="497">
        <v>3.437557447938399E-2</v>
      </c>
      <c r="J24" s="497">
        <v>2.0210183836024378E-2</v>
      </c>
      <c r="K24" s="497">
        <v>2.5220655995928824E-2</v>
      </c>
      <c r="L24" s="497">
        <v>1.5969814023671459E-2</v>
      </c>
      <c r="M24" s="497">
        <v>4.871850806596692E-2</v>
      </c>
      <c r="N24" s="497">
        <v>1.5111702735308584E-2</v>
      </c>
      <c r="O24" s="497">
        <v>1</v>
      </c>
    </row>
    <row r="25" spans="1:17" s="200" customFormat="1" ht="42" customHeight="1" thickBot="1">
      <c r="A25" s="505" t="s">
        <v>329</v>
      </c>
      <c r="B25" s="506" t="s">
        <v>97</v>
      </c>
      <c r="C25" s="506" t="s">
        <v>99</v>
      </c>
      <c r="D25" s="506" t="s">
        <v>96</v>
      </c>
      <c r="E25" s="506" t="s">
        <v>108</v>
      </c>
      <c r="F25" s="506" t="s">
        <v>107</v>
      </c>
      <c r="G25" s="506" t="s">
        <v>106</v>
      </c>
      <c r="H25" s="506" t="s">
        <v>104</v>
      </c>
      <c r="I25" s="506" t="s">
        <v>105</v>
      </c>
      <c r="J25" s="506" t="s">
        <v>90</v>
      </c>
      <c r="K25" s="506" t="s">
        <v>98</v>
      </c>
      <c r="L25" s="506" t="s">
        <v>102</v>
      </c>
      <c r="M25" s="506" t="s">
        <v>87</v>
      </c>
      <c r="N25" s="506" t="s">
        <v>109</v>
      </c>
      <c r="O25" s="507" t="s">
        <v>179</v>
      </c>
    </row>
    <row r="26" spans="1:17" ht="27" customHeight="1" thickTop="1">
      <c r="A26" s="499" t="s">
        <v>315</v>
      </c>
      <c r="B26" s="499">
        <v>0</v>
      </c>
      <c r="C26" s="500">
        <v>0</v>
      </c>
      <c r="D26" s="500">
        <v>0</v>
      </c>
      <c r="E26" s="500">
        <v>0</v>
      </c>
      <c r="F26" s="500">
        <v>0</v>
      </c>
      <c r="G26" s="500">
        <v>0</v>
      </c>
      <c r="H26" s="499">
        <v>0</v>
      </c>
      <c r="I26" s="499">
        <v>0</v>
      </c>
      <c r="J26" s="499">
        <v>0</v>
      </c>
      <c r="K26" s="499">
        <v>0</v>
      </c>
      <c r="L26" s="499">
        <v>0</v>
      </c>
      <c r="M26" s="499">
        <v>0</v>
      </c>
      <c r="N26" s="499">
        <v>0</v>
      </c>
      <c r="O26" s="499">
        <v>0</v>
      </c>
      <c r="Q26" s="572"/>
    </row>
    <row r="27" spans="1:17" ht="27" customHeight="1">
      <c r="A27" s="499" t="s">
        <v>316</v>
      </c>
      <c r="B27" s="499">
        <v>0</v>
      </c>
      <c r="C27" s="499">
        <v>0</v>
      </c>
      <c r="D27" s="499">
        <v>0</v>
      </c>
      <c r="E27" s="499">
        <v>0</v>
      </c>
      <c r="F27" s="499">
        <v>0</v>
      </c>
      <c r="G27" s="499">
        <v>0</v>
      </c>
      <c r="H27" s="499">
        <v>0</v>
      </c>
      <c r="I27" s="499">
        <v>0</v>
      </c>
      <c r="J27" s="499">
        <v>0</v>
      </c>
      <c r="K27" s="499">
        <v>0</v>
      </c>
      <c r="L27" s="499">
        <v>0</v>
      </c>
      <c r="M27" s="499">
        <v>0</v>
      </c>
      <c r="N27" s="499">
        <v>0</v>
      </c>
      <c r="O27" s="499">
        <v>0</v>
      </c>
      <c r="Q27" s="572"/>
    </row>
    <row r="28" spans="1:17" ht="27" customHeight="1">
      <c r="A28" s="499" t="s">
        <v>317</v>
      </c>
      <c r="B28" s="499">
        <v>0</v>
      </c>
      <c r="C28" s="499">
        <v>0</v>
      </c>
      <c r="D28" s="499">
        <v>0</v>
      </c>
      <c r="E28" s="499">
        <v>0</v>
      </c>
      <c r="F28" s="499">
        <v>0</v>
      </c>
      <c r="G28" s="499">
        <v>0</v>
      </c>
      <c r="H28" s="499">
        <v>0</v>
      </c>
      <c r="I28" s="499">
        <v>0</v>
      </c>
      <c r="J28" s="499">
        <v>0</v>
      </c>
      <c r="K28" s="499">
        <v>0</v>
      </c>
      <c r="L28" s="499">
        <v>0</v>
      </c>
      <c r="M28" s="499">
        <v>0</v>
      </c>
      <c r="N28" s="499">
        <v>0</v>
      </c>
      <c r="O28" s="499">
        <v>15</v>
      </c>
      <c r="Q28" s="572"/>
    </row>
    <row r="29" spans="1:17" ht="27" customHeight="1">
      <c r="A29" s="499" t="s">
        <v>318</v>
      </c>
      <c r="B29" s="499">
        <v>0</v>
      </c>
      <c r="C29" s="500">
        <v>0</v>
      </c>
      <c r="D29" s="500">
        <v>0</v>
      </c>
      <c r="E29" s="500">
        <v>0</v>
      </c>
      <c r="F29" s="500">
        <v>0</v>
      </c>
      <c r="G29" s="500">
        <v>0</v>
      </c>
      <c r="H29" s="499">
        <v>0</v>
      </c>
      <c r="I29" s="499">
        <v>0</v>
      </c>
      <c r="J29" s="499">
        <v>0</v>
      </c>
      <c r="K29" s="499">
        <v>0</v>
      </c>
      <c r="L29" s="499">
        <v>0</v>
      </c>
      <c r="M29" s="499">
        <v>0</v>
      </c>
      <c r="N29" s="499">
        <v>0</v>
      </c>
      <c r="O29" s="499">
        <v>131</v>
      </c>
      <c r="Q29" s="572"/>
    </row>
    <row r="30" spans="1:17" ht="27" customHeight="1">
      <c r="A30" s="499" t="s">
        <v>319</v>
      </c>
      <c r="B30" s="499">
        <v>0</v>
      </c>
      <c r="C30" s="500">
        <v>0</v>
      </c>
      <c r="D30" s="500">
        <v>0</v>
      </c>
      <c r="E30" s="500">
        <v>0</v>
      </c>
      <c r="F30" s="500">
        <v>0</v>
      </c>
      <c r="G30" s="500">
        <v>0</v>
      </c>
      <c r="H30" s="499">
        <v>4</v>
      </c>
      <c r="I30" s="499">
        <v>1</v>
      </c>
      <c r="J30" s="499">
        <v>1</v>
      </c>
      <c r="K30" s="499">
        <v>1</v>
      </c>
      <c r="L30" s="499">
        <v>0</v>
      </c>
      <c r="M30" s="499">
        <v>0</v>
      </c>
      <c r="N30" s="499">
        <v>0</v>
      </c>
      <c r="O30" s="499">
        <v>420</v>
      </c>
      <c r="Q30" s="572"/>
    </row>
    <row r="31" spans="1:17" ht="27" customHeight="1">
      <c r="A31" s="499" t="s">
        <v>320</v>
      </c>
      <c r="B31" s="499">
        <v>10</v>
      </c>
      <c r="C31" s="500">
        <v>5</v>
      </c>
      <c r="D31" s="500">
        <v>0</v>
      </c>
      <c r="E31" s="500">
        <v>5</v>
      </c>
      <c r="F31" s="500">
        <v>0</v>
      </c>
      <c r="G31" s="500">
        <v>1</v>
      </c>
      <c r="H31" s="499">
        <v>52</v>
      </c>
      <c r="I31" s="499">
        <v>18</v>
      </c>
      <c r="J31" s="499">
        <v>14</v>
      </c>
      <c r="K31" s="499">
        <v>33</v>
      </c>
      <c r="L31" s="499">
        <v>1</v>
      </c>
      <c r="M31" s="499">
        <v>105</v>
      </c>
      <c r="N31" s="499">
        <v>7</v>
      </c>
      <c r="O31" s="499">
        <v>1791</v>
      </c>
      <c r="Q31" s="572"/>
    </row>
    <row r="32" spans="1:17" ht="27" customHeight="1">
      <c r="A32" s="499" t="s">
        <v>321</v>
      </c>
      <c r="B32" s="499">
        <v>61</v>
      </c>
      <c r="C32" s="500">
        <v>41</v>
      </c>
      <c r="D32" s="500">
        <v>4</v>
      </c>
      <c r="E32" s="500">
        <v>35</v>
      </c>
      <c r="F32" s="500">
        <v>19</v>
      </c>
      <c r="G32" s="500">
        <v>26</v>
      </c>
      <c r="H32" s="499">
        <v>111</v>
      </c>
      <c r="I32" s="499">
        <v>87</v>
      </c>
      <c r="J32" s="499">
        <v>32</v>
      </c>
      <c r="K32" s="499">
        <v>53</v>
      </c>
      <c r="L32" s="499">
        <v>6</v>
      </c>
      <c r="M32" s="499">
        <v>169</v>
      </c>
      <c r="N32" s="499">
        <v>44</v>
      </c>
      <c r="O32" s="499">
        <v>3028</v>
      </c>
      <c r="Q32" s="572"/>
    </row>
    <row r="33" spans="1:17" ht="27" customHeight="1">
      <c r="A33" s="499" t="s">
        <v>322</v>
      </c>
      <c r="B33" s="499">
        <v>74</v>
      </c>
      <c r="C33" s="500">
        <v>79</v>
      </c>
      <c r="D33" s="500">
        <v>30</v>
      </c>
      <c r="E33" s="500">
        <v>65</v>
      </c>
      <c r="F33" s="500">
        <v>17</v>
      </c>
      <c r="G33" s="500">
        <v>43</v>
      </c>
      <c r="H33" s="499">
        <v>96</v>
      </c>
      <c r="I33" s="499">
        <v>93</v>
      </c>
      <c r="J33" s="499">
        <v>56</v>
      </c>
      <c r="K33" s="499">
        <v>56</v>
      </c>
      <c r="L33" s="499">
        <v>12</v>
      </c>
      <c r="M33" s="499">
        <v>194</v>
      </c>
      <c r="N33" s="499">
        <v>67</v>
      </c>
      <c r="O33" s="499">
        <v>3449</v>
      </c>
      <c r="Q33" s="572"/>
    </row>
    <row r="34" spans="1:17" ht="27" customHeight="1">
      <c r="A34" s="499" t="s">
        <v>323</v>
      </c>
      <c r="B34" s="499">
        <v>55</v>
      </c>
      <c r="C34" s="500">
        <v>44</v>
      </c>
      <c r="D34" s="500">
        <v>45</v>
      </c>
      <c r="E34" s="500">
        <v>56</v>
      </c>
      <c r="F34" s="500">
        <v>146</v>
      </c>
      <c r="G34" s="500">
        <v>37</v>
      </c>
      <c r="H34" s="499">
        <v>86</v>
      </c>
      <c r="I34" s="499">
        <v>85</v>
      </c>
      <c r="J34" s="499">
        <v>51</v>
      </c>
      <c r="K34" s="499">
        <v>77</v>
      </c>
      <c r="L34" s="499">
        <v>26</v>
      </c>
      <c r="M34" s="499">
        <v>185</v>
      </c>
      <c r="N34" s="499">
        <v>70</v>
      </c>
      <c r="O34" s="499">
        <v>3111</v>
      </c>
      <c r="Q34" s="572"/>
    </row>
    <row r="35" spans="1:17" ht="27" customHeight="1">
      <c r="A35" s="499" t="s">
        <v>324</v>
      </c>
      <c r="B35" s="499">
        <v>94</v>
      </c>
      <c r="C35" s="500">
        <v>72</v>
      </c>
      <c r="D35" s="500">
        <v>72</v>
      </c>
      <c r="E35" s="500">
        <v>81</v>
      </c>
      <c r="F35" s="500">
        <v>289</v>
      </c>
      <c r="G35" s="500">
        <v>80</v>
      </c>
      <c r="H35" s="499">
        <v>173</v>
      </c>
      <c r="I35" s="499">
        <v>324</v>
      </c>
      <c r="J35" s="499">
        <v>188</v>
      </c>
      <c r="K35" s="499">
        <v>220</v>
      </c>
      <c r="L35" s="499">
        <v>170</v>
      </c>
      <c r="M35" s="499">
        <v>263</v>
      </c>
      <c r="N35" s="499">
        <v>142</v>
      </c>
      <c r="O35" s="499">
        <v>5652</v>
      </c>
      <c r="Q35" s="572"/>
    </row>
    <row r="36" spans="1:17" ht="27" customHeight="1">
      <c r="A36" s="499" t="s">
        <v>325</v>
      </c>
      <c r="B36" s="499">
        <v>334</v>
      </c>
      <c r="C36" s="500">
        <v>312</v>
      </c>
      <c r="D36" s="500">
        <v>203</v>
      </c>
      <c r="E36" s="500">
        <v>273</v>
      </c>
      <c r="F36" s="500">
        <v>608</v>
      </c>
      <c r="G36" s="500">
        <v>223</v>
      </c>
      <c r="H36" s="499">
        <v>376</v>
      </c>
      <c r="I36" s="499">
        <v>856</v>
      </c>
      <c r="J36" s="499">
        <v>583</v>
      </c>
      <c r="K36" s="499">
        <v>525</v>
      </c>
      <c r="L36" s="499">
        <v>540</v>
      </c>
      <c r="M36" s="499">
        <v>449</v>
      </c>
      <c r="N36" s="499">
        <v>293</v>
      </c>
      <c r="O36" s="499">
        <v>17370</v>
      </c>
      <c r="Q36" s="572"/>
    </row>
    <row r="37" spans="1:17" ht="27" customHeight="1">
      <c r="A37" s="499" t="s">
        <v>326</v>
      </c>
      <c r="B37" s="499">
        <v>1168</v>
      </c>
      <c r="C37" s="500">
        <v>727</v>
      </c>
      <c r="D37" s="500">
        <v>1209</v>
      </c>
      <c r="E37" s="500">
        <v>1035</v>
      </c>
      <c r="F37" s="500">
        <v>1175</v>
      </c>
      <c r="G37" s="500">
        <v>844</v>
      </c>
      <c r="H37" s="499">
        <v>1127</v>
      </c>
      <c r="I37" s="499">
        <v>1792</v>
      </c>
      <c r="J37" s="499">
        <v>941</v>
      </c>
      <c r="K37" s="499">
        <v>1256</v>
      </c>
      <c r="L37" s="499">
        <v>1377</v>
      </c>
      <c r="M37" s="499">
        <v>1143</v>
      </c>
      <c r="N37" s="499">
        <v>500</v>
      </c>
      <c r="O37" s="499">
        <v>43546</v>
      </c>
      <c r="Q37" s="572"/>
    </row>
    <row r="38" spans="1:17" ht="27" customHeight="1">
      <c r="A38" s="499" t="s">
        <v>327</v>
      </c>
      <c r="B38" s="499">
        <v>244</v>
      </c>
      <c r="C38" s="500">
        <v>109</v>
      </c>
      <c r="D38" s="500">
        <v>281</v>
      </c>
      <c r="E38" s="500">
        <v>212</v>
      </c>
      <c r="F38" s="500">
        <v>191</v>
      </c>
      <c r="G38" s="500">
        <v>183</v>
      </c>
      <c r="H38" s="499">
        <v>219</v>
      </c>
      <c r="I38" s="499">
        <v>315</v>
      </c>
      <c r="J38" s="499">
        <v>162</v>
      </c>
      <c r="K38" s="499">
        <v>235</v>
      </c>
      <c r="L38" s="499">
        <v>178</v>
      </c>
      <c r="M38" s="499">
        <v>188</v>
      </c>
      <c r="N38" s="499">
        <v>127</v>
      </c>
      <c r="O38" s="499">
        <v>8569</v>
      </c>
      <c r="Q38" s="572"/>
    </row>
    <row r="39" spans="1:17" ht="27" customHeight="1">
      <c r="A39" s="499" t="s">
        <v>328</v>
      </c>
      <c r="B39" s="499">
        <v>154</v>
      </c>
      <c r="C39" s="500">
        <v>60</v>
      </c>
      <c r="D39" s="500">
        <v>204</v>
      </c>
      <c r="E39" s="500">
        <v>123</v>
      </c>
      <c r="F39" s="500">
        <v>161</v>
      </c>
      <c r="G39" s="500">
        <v>133</v>
      </c>
      <c r="H39" s="499">
        <v>184</v>
      </c>
      <c r="I39" s="499">
        <v>327</v>
      </c>
      <c r="J39" s="499">
        <v>94</v>
      </c>
      <c r="K39" s="499">
        <v>128</v>
      </c>
      <c r="L39" s="499">
        <v>128</v>
      </c>
      <c r="M39" s="499">
        <v>135</v>
      </c>
      <c r="N39" s="499">
        <v>107</v>
      </c>
      <c r="O39" s="499">
        <v>6341</v>
      </c>
      <c r="Q39" s="572"/>
    </row>
    <row r="40" spans="1:17" ht="35.25" customHeight="1">
      <c r="A40" s="499" t="s">
        <v>347</v>
      </c>
      <c r="B40" s="499">
        <v>2194</v>
      </c>
      <c r="C40" s="499">
        <v>1449</v>
      </c>
      <c r="D40" s="499">
        <v>2048</v>
      </c>
      <c r="E40" s="499">
        <v>1885</v>
      </c>
      <c r="F40" s="499">
        <v>2606</v>
      </c>
      <c r="G40" s="499">
        <v>1570</v>
      </c>
      <c r="H40" s="499">
        <v>2428</v>
      </c>
      <c r="I40" s="499">
        <v>3898</v>
      </c>
      <c r="J40" s="499">
        <v>2122</v>
      </c>
      <c r="K40" s="499">
        <v>2584</v>
      </c>
      <c r="L40" s="499">
        <v>2438</v>
      </c>
      <c r="M40" s="499">
        <v>2831</v>
      </c>
      <c r="N40" s="499">
        <v>1357</v>
      </c>
      <c r="O40" s="499">
        <v>93423</v>
      </c>
      <c r="Q40" s="572"/>
    </row>
    <row r="41" spans="1:17" ht="33.75" customHeight="1">
      <c r="A41" s="499" t="s">
        <v>289</v>
      </c>
      <c r="B41" s="501">
        <v>2.3484580884792824E-2</v>
      </c>
      <c r="C41" s="501">
        <v>1.5510099226100639E-2</v>
      </c>
      <c r="D41" s="501">
        <v>2.1921796559733683E-2</v>
      </c>
      <c r="E41" s="501">
        <v>2.0177044196825193E-2</v>
      </c>
      <c r="F41" s="501">
        <v>2.7894629802082998E-2</v>
      </c>
      <c r="G41" s="501">
        <v>1.6805283495498965E-2</v>
      </c>
      <c r="H41" s="501">
        <v>2.598931740577802E-2</v>
      </c>
      <c r="I41" s="501">
        <v>4.1724200678633742E-2</v>
      </c>
      <c r="J41" s="501">
        <v>2.2713892724489686E-2</v>
      </c>
      <c r="K41" s="501">
        <v>2.7659141753101486E-2</v>
      </c>
      <c r="L41" s="501">
        <v>2.6096357428042345E-2</v>
      </c>
      <c r="M41" s="501">
        <v>3.0303030303030304E-2</v>
      </c>
      <c r="N41" s="501">
        <v>1.4525331021268852E-2</v>
      </c>
      <c r="O41" s="501">
        <v>1</v>
      </c>
      <c r="Q41" s="572"/>
    </row>
    <row r="42" spans="1:17" ht="14.25" customHeight="1" thickBot="1">
      <c r="A42" s="502"/>
      <c r="B42" s="503"/>
      <c r="C42" s="504"/>
      <c r="D42" s="504"/>
      <c r="E42" s="504"/>
      <c r="F42" s="504"/>
      <c r="G42" s="504"/>
      <c r="H42" s="503"/>
      <c r="I42" s="503"/>
      <c r="J42" s="503"/>
      <c r="K42" s="503"/>
      <c r="L42" s="503"/>
      <c r="M42" s="503"/>
      <c r="N42" s="503"/>
      <c r="O42" s="503"/>
      <c r="Q42" s="572"/>
    </row>
    <row r="43" spans="1:17" ht="15" customHeight="1" thickTop="1">
      <c r="A43" s="210"/>
      <c r="B43" s="179"/>
      <c r="C43" s="211"/>
      <c r="D43" s="211"/>
      <c r="E43" s="211"/>
      <c r="F43" s="211"/>
      <c r="G43" s="211"/>
      <c r="H43" s="212"/>
      <c r="I43" s="212"/>
      <c r="J43" s="212"/>
      <c r="K43" s="212"/>
      <c r="L43" s="212"/>
      <c r="M43" s="212"/>
      <c r="N43" s="212"/>
      <c r="O43" s="212"/>
      <c r="Q43" s="572"/>
    </row>
    <row r="44" spans="1:17" ht="9" customHeight="1">
      <c r="C44" s="24"/>
      <c r="D44" s="24"/>
      <c r="E44" s="24"/>
      <c r="F44" s="24"/>
      <c r="G44" s="24"/>
      <c r="H44" s="23"/>
      <c r="I44" s="23"/>
      <c r="J44" s="23"/>
      <c r="K44" s="23"/>
      <c r="L44" s="23"/>
      <c r="M44" s="23"/>
      <c r="N44" s="23"/>
      <c r="O44" s="23"/>
      <c r="Q44" s="572"/>
    </row>
    <row r="45" spans="1:17" ht="9" customHeight="1">
      <c r="A45" s="22"/>
      <c r="B45" s="495"/>
      <c r="C45" s="495"/>
      <c r="D45" s="495"/>
      <c r="E45" s="495"/>
      <c r="F45" s="495"/>
      <c r="G45" s="495"/>
      <c r="H45" s="495"/>
      <c r="I45" s="495"/>
      <c r="J45" s="495"/>
      <c r="K45" s="495"/>
      <c r="L45" s="495"/>
      <c r="M45" s="495"/>
      <c r="N45" s="495"/>
      <c r="O45" s="23"/>
      <c r="Q45" s="572"/>
    </row>
    <row r="46" spans="1:17" ht="9" customHeight="1">
      <c r="A46" s="188"/>
      <c r="C46" s="24"/>
      <c r="D46" s="24"/>
      <c r="E46" s="24"/>
      <c r="F46" s="24"/>
      <c r="G46" s="24"/>
      <c r="H46" s="23"/>
      <c r="I46" s="23"/>
      <c r="J46" s="23"/>
      <c r="K46" s="23"/>
      <c r="L46" s="23"/>
      <c r="M46" s="23"/>
      <c r="N46" s="23"/>
      <c r="O46" s="23"/>
      <c r="Q46" s="572"/>
    </row>
    <row r="47" spans="1:17" ht="9" customHeight="1">
      <c r="A47" s="22"/>
      <c r="C47" s="24"/>
      <c r="D47" s="24"/>
      <c r="E47" s="24"/>
      <c r="F47" s="24"/>
      <c r="G47" s="24"/>
      <c r="H47" s="23"/>
      <c r="I47" s="23"/>
      <c r="J47" s="23"/>
      <c r="K47" s="23"/>
      <c r="L47" s="23"/>
      <c r="M47" s="23"/>
      <c r="N47" s="23"/>
      <c r="O47" s="23"/>
      <c r="Q47" s="572"/>
    </row>
    <row r="48" spans="1:17" ht="9" customHeight="1">
      <c r="A48" s="22"/>
      <c r="C48" s="24"/>
      <c r="D48" s="24"/>
      <c r="E48" s="24"/>
      <c r="F48" s="24"/>
      <c r="G48" s="24"/>
      <c r="H48" s="23"/>
      <c r="I48" s="23"/>
      <c r="J48" s="23"/>
      <c r="K48" s="23"/>
      <c r="L48" s="23"/>
      <c r="M48" s="23"/>
      <c r="N48" s="23"/>
      <c r="O48" s="23"/>
      <c r="Q48" s="572"/>
    </row>
    <row r="49" spans="1:17" ht="9" customHeight="1">
      <c r="A49" s="22"/>
      <c r="B49" s="215"/>
      <c r="C49" s="24"/>
      <c r="D49" s="24"/>
      <c r="E49" s="24"/>
      <c r="F49" s="24"/>
      <c r="G49" s="24"/>
      <c r="H49" s="23"/>
      <c r="I49" s="23"/>
      <c r="J49" s="23"/>
      <c r="K49" s="23"/>
      <c r="L49" s="23"/>
      <c r="M49" s="23"/>
      <c r="N49" s="23"/>
      <c r="O49" s="23"/>
      <c r="Q49" s="572"/>
    </row>
    <row r="50" spans="1:17" ht="9" customHeight="1">
      <c r="A50" s="22"/>
      <c r="B50" s="215"/>
      <c r="C50" s="24"/>
      <c r="D50" s="24"/>
      <c r="E50" s="24"/>
      <c r="F50" s="24"/>
      <c r="G50" s="24"/>
      <c r="H50" s="23"/>
      <c r="I50" s="23"/>
      <c r="J50" s="23"/>
      <c r="K50" s="23"/>
      <c r="L50" s="23"/>
      <c r="M50" s="23"/>
      <c r="N50" s="23"/>
      <c r="O50" s="23"/>
      <c r="Q50" s="572"/>
    </row>
    <row r="51" spans="1:17" ht="9" customHeight="1">
      <c r="A51" s="22"/>
      <c r="B51" s="215"/>
      <c r="C51" s="24"/>
      <c r="D51" s="24"/>
      <c r="E51" s="24"/>
      <c r="F51" s="24"/>
      <c r="G51" s="24"/>
      <c r="H51" s="23"/>
      <c r="I51" s="23"/>
      <c r="J51" s="23"/>
      <c r="K51" s="23"/>
      <c r="L51" s="23"/>
      <c r="M51" s="23"/>
      <c r="N51" s="23"/>
      <c r="O51" s="23"/>
      <c r="Q51" s="572"/>
    </row>
    <row r="52" spans="1:17" ht="9" customHeight="1">
      <c r="A52" s="185"/>
      <c r="B52" s="215"/>
      <c r="C52" s="24"/>
      <c r="D52" s="24"/>
      <c r="E52" s="24"/>
      <c r="F52" s="24"/>
      <c r="G52" s="24"/>
      <c r="H52" s="23"/>
      <c r="I52" s="23"/>
      <c r="J52" s="23"/>
      <c r="K52" s="23"/>
      <c r="L52" s="23"/>
      <c r="M52" s="23"/>
      <c r="N52" s="23"/>
      <c r="O52" s="23"/>
      <c r="Q52" s="572"/>
    </row>
    <row r="53" spans="1:17" ht="9" customHeight="1">
      <c r="A53" s="22"/>
      <c r="B53" s="215"/>
      <c r="C53" s="24"/>
      <c r="D53" s="24"/>
      <c r="E53" s="24"/>
      <c r="F53" s="24"/>
      <c r="G53" s="24"/>
      <c r="H53" s="23"/>
      <c r="I53" s="23"/>
      <c r="J53" s="23"/>
      <c r="K53" s="23"/>
      <c r="L53" s="23"/>
      <c r="M53" s="23"/>
      <c r="N53" s="23"/>
      <c r="O53" s="23"/>
      <c r="Q53" s="572"/>
    </row>
    <row r="54" spans="1:17" ht="9" customHeight="1">
      <c r="A54" s="22"/>
      <c r="B54" s="215"/>
      <c r="C54" s="24"/>
      <c r="D54" s="24"/>
      <c r="E54" s="24"/>
      <c r="F54" s="24"/>
      <c r="G54" s="24"/>
      <c r="H54" s="23"/>
      <c r="I54" s="23"/>
      <c r="J54" s="23"/>
      <c r="K54" s="23"/>
      <c r="L54" s="23"/>
      <c r="M54" s="23"/>
      <c r="N54" s="23"/>
      <c r="O54" s="23"/>
      <c r="Q54" s="572"/>
    </row>
    <row r="55" spans="1:17" ht="9" customHeight="1">
      <c r="A55" s="22"/>
      <c r="B55" s="215"/>
      <c r="C55" s="24"/>
      <c r="D55" s="24"/>
      <c r="E55" s="24"/>
      <c r="F55" s="24"/>
      <c r="G55" s="24"/>
      <c r="H55" s="23"/>
      <c r="I55" s="23"/>
      <c r="J55" s="23"/>
      <c r="K55" s="23"/>
      <c r="L55" s="23"/>
      <c r="M55" s="23"/>
      <c r="N55" s="23"/>
      <c r="O55" s="23"/>
      <c r="Q55" s="572"/>
    </row>
    <row r="56" spans="1:17" ht="9" customHeight="1">
      <c r="A56" s="22"/>
      <c r="C56" s="24"/>
      <c r="D56" s="24"/>
      <c r="E56" s="24"/>
      <c r="F56" s="24"/>
      <c r="G56" s="24"/>
      <c r="H56" s="23"/>
      <c r="I56" s="23"/>
      <c r="J56" s="23"/>
      <c r="K56" s="23"/>
      <c r="L56" s="23"/>
      <c r="M56" s="23"/>
      <c r="N56" s="23"/>
      <c r="O56" s="23"/>
      <c r="Q56" s="572"/>
    </row>
    <row r="57" spans="1:17" ht="9" customHeight="1">
      <c r="A57" s="22"/>
      <c r="C57" s="24"/>
      <c r="D57" s="24"/>
      <c r="E57" s="24"/>
      <c r="F57" s="24"/>
      <c r="G57" s="24"/>
      <c r="H57" s="23"/>
      <c r="I57" s="23"/>
      <c r="J57" s="23"/>
      <c r="K57" s="23"/>
      <c r="L57" s="23"/>
      <c r="M57" s="23"/>
      <c r="N57" s="23"/>
      <c r="O57" s="23"/>
      <c r="Q57" s="572"/>
    </row>
    <row r="58" spans="1:17" ht="9" customHeight="1">
      <c r="A58" s="185"/>
      <c r="C58" s="24"/>
      <c r="D58" s="24"/>
      <c r="E58" s="24"/>
      <c r="F58" s="24"/>
      <c r="G58" s="24"/>
      <c r="H58" s="23"/>
      <c r="I58" s="23"/>
      <c r="J58" s="23"/>
      <c r="K58" s="23"/>
      <c r="L58" s="23"/>
      <c r="M58" s="23"/>
      <c r="N58" s="23"/>
      <c r="O58" s="23"/>
      <c r="Q58" s="572"/>
    </row>
    <row r="59" spans="1:17" ht="9" customHeight="1">
      <c r="A59" s="22"/>
      <c r="C59" s="24"/>
      <c r="D59" s="24"/>
      <c r="E59" s="24"/>
      <c r="F59" s="24"/>
      <c r="G59" s="24"/>
      <c r="H59" s="23"/>
      <c r="I59" s="23"/>
      <c r="J59" s="23"/>
      <c r="K59" s="23"/>
      <c r="L59" s="23"/>
      <c r="M59" s="23"/>
      <c r="N59" s="23"/>
      <c r="O59" s="23"/>
      <c r="Q59" s="572"/>
    </row>
    <row r="60" spans="1:17" ht="9" customHeight="1">
      <c r="A60" s="22"/>
      <c r="C60" s="24"/>
      <c r="D60" s="24"/>
      <c r="E60" s="24"/>
      <c r="F60" s="24"/>
      <c r="G60" s="24"/>
      <c r="H60" s="23"/>
      <c r="I60" s="23"/>
      <c r="J60" s="23"/>
      <c r="K60" s="23"/>
      <c r="L60" s="23"/>
      <c r="M60" s="23"/>
      <c r="N60" s="23"/>
      <c r="O60" s="23"/>
      <c r="Q60" s="572"/>
    </row>
    <row r="61" spans="1:17" ht="9" customHeight="1">
      <c r="A61" s="22"/>
      <c r="C61" s="24"/>
      <c r="D61" s="24"/>
      <c r="E61" s="24"/>
      <c r="F61" s="24"/>
      <c r="G61" s="24"/>
      <c r="H61" s="23"/>
      <c r="I61" s="23"/>
      <c r="J61" s="23"/>
      <c r="K61" s="23"/>
      <c r="L61" s="23"/>
      <c r="M61" s="23"/>
      <c r="N61" s="23"/>
      <c r="O61" s="23"/>
      <c r="Q61" s="572"/>
    </row>
    <row r="62" spans="1:17" ht="9" customHeight="1">
      <c r="A62" s="22"/>
      <c r="C62" s="24"/>
      <c r="D62" s="24"/>
      <c r="E62" s="24"/>
      <c r="F62" s="24"/>
      <c r="G62" s="24"/>
      <c r="H62" s="23"/>
      <c r="I62" s="23"/>
      <c r="J62" s="23"/>
      <c r="K62" s="23"/>
      <c r="L62" s="23"/>
      <c r="M62" s="23"/>
      <c r="N62" s="23"/>
      <c r="O62" s="23"/>
      <c r="Q62" s="572"/>
    </row>
    <row r="63" spans="1:17" ht="9" customHeight="1">
      <c r="A63" s="22"/>
      <c r="C63" s="24"/>
      <c r="D63" s="24"/>
      <c r="E63" s="24"/>
      <c r="F63" s="24"/>
      <c r="G63" s="24"/>
      <c r="H63" s="23"/>
      <c r="I63" s="23"/>
      <c r="J63" s="23"/>
      <c r="K63" s="23"/>
      <c r="L63" s="23"/>
      <c r="M63" s="23"/>
      <c r="N63" s="23"/>
      <c r="O63" s="23"/>
      <c r="Q63" s="572"/>
    </row>
    <row r="64" spans="1:17" ht="9" customHeight="1">
      <c r="A64" s="185"/>
      <c r="C64" s="24"/>
      <c r="D64" s="24"/>
      <c r="E64" s="24"/>
      <c r="F64" s="24"/>
      <c r="G64" s="24"/>
      <c r="H64" s="23"/>
      <c r="I64" s="23"/>
      <c r="J64" s="23"/>
      <c r="K64" s="23"/>
      <c r="L64" s="23"/>
      <c r="M64" s="23"/>
      <c r="N64" s="23"/>
      <c r="O64" s="23"/>
      <c r="Q64" s="572"/>
    </row>
    <row r="65" spans="1:17" ht="9" customHeight="1">
      <c r="A65" s="22"/>
      <c r="C65" s="24"/>
      <c r="D65" s="24"/>
      <c r="E65" s="24"/>
      <c r="F65" s="24"/>
      <c r="G65" s="24"/>
      <c r="H65" s="23"/>
      <c r="I65" s="23"/>
      <c r="J65" s="23"/>
      <c r="K65" s="23"/>
      <c r="L65" s="23"/>
      <c r="M65" s="23"/>
      <c r="N65" s="23"/>
      <c r="O65" s="23"/>
      <c r="Q65" s="572"/>
    </row>
    <row r="66" spans="1:17" ht="9" customHeight="1">
      <c r="A66" s="22"/>
      <c r="C66" s="24"/>
      <c r="D66" s="24"/>
      <c r="E66" s="24"/>
      <c r="F66" s="24"/>
      <c r="G66" s="24"/>
      <c r="H66" s="23"/>
      <c r="I66" s="23"/>
      <c r="J66" s="23"/>
      <c r="K66" s="23"/>
      <c r="L66" s="23"/>
      <c r="M66" s="23"/>
      <c r="N66" s="23"/>
      <c r="O66" s="23"/>
      <c r="Q66" s="572"/>
    </row>
    <row r="67" spans="1:17" ht="9" customHeight="1">
      <c r="A67" s="22"/>
      <c r="C67" s="24"/>
      <c r="D67" s="24"/>
      <c r="E67" s="24"/>
      <c r="F67" s="24"/>
      <c r="G67" s="24"/>
      <c r="H67" s="23"/>
      <c r="I67" s="23"/>
      <c r="J67" s="23"/>
      <c r="K67" s="23"/>
      <c r="L67" s="23"/>
      <c r="M67" s="23"/>
      <c r="N67" s="23"/>
      <c r="O67" s="23"/>
      <c r="Q67" s="572"/>
    </row>
    <row r="68" spans="1:17" ht="9" customHeight="1">
      <c r="A68" s="22"/>
      <c r="C68" s="24"/>
      <c r="D68" s="24"/>
      <c r="E68" s="24"/>
      <c r="F68" s="24"/>
      <c r="G68" s="24"/>
      <c r="H68" s="23"/>
      <c r="I68" s="23"/>
      <c r="J68" s="23"/>
      <c r="K68" s="23"/>
      <c r="L68" s="23"/>
      <c r="M68" s="23"/>
      <c r="N68" s="23"/>
      <c r="O68" s="23"/>
      <c r="Q68" s="572"/>
    </row>
    <row r="69" spans="1:17" ht="9" customHeight="1">
      <c r="A69" s="185"/>
      <c r="C69" s="24"/>
      <c r="D69" s="24"/>
      <c r="E69" s="24"/>
      <c r="F69" s="24"/>
      <c r="G69" s="24"/>
      <c r="H69" s="23"/>
      <c r="I69" s="23"/>
      <c r="J69" s="23"/>
      <c r="K69" s="23"/>
      <c r="L69" s="23"/>
      <c r="M69" s="23"/>
      <c r="N69" s="23"/>
      <c r="O69" s="23"/>
      <c r="Q69" s="572"/>
    </row>
    <row r="70" spans="1:17" ht="9" customHeight="1">
      <c r="A70" s="186"/>
      <c r="C70" s="24"/>
      <c r="D70" s="24"/>
      <c r="E70" s="24"/>
      <c r="F70" s="24"/>
      <c r="G70" s="24"/>
      <c r="H70" s="23"/>
      <c r="I70" s="23"/>
      <c r="J70" s="23"/>
      <c r="K70" s="23"/>
      <c r="L70" s="23"/>
      <c r="M70" s="23"/>
      <c r="N70" s="23"/>
      <c r="O70" s="23"/>
      <c r="Q70" s="572"/>
    </row>
    <row r="71" spans="1:17" ht="9" customHeight="1">
      <c r="A71" s="186"/>
      <c r="C71" s="24"/>
      <c r="D71" s="24"/>
      <c r="E71" s="24"/>
      <c r="F71" s="24"/>
      <c r="G71" s="24"/>
      <c r="H71" s="23"/>
      <c r="I71" s="23"/>
      <c r="J71" s="23"/>
      <c r="K71" s="23"/>
      <c r="L71" s="23"/>
      <c r="M71" s="23"/>
      <c r="N71" s="23"/>
      <c r="O71" s="23"/>
      <c r="Q71" s="572"/>
    </row>
    <row r="72" spans="1:17" ht="9" customHeight="1">
      <c r="A72" s="186"/>
      <c r="C72" s="24"/>
      <c r="D72" s="24"/>
      <c r="E72" s="24"/>
      <c r="F72" s="24"/>
      <c r="G72" s="24"/>
      <c r="H72" s="23"/>
      <c r="I72" s="23"/>
      <c r="J72" s="23"/>
      <c r="K72" s="23"/>
      <c r="L72" s="23"/>
      <c r="M72" s="23"/>
      <c r="N72" s="23"/>
      <c r="O72" s="23"/>
      <c r="Q72" s="572"/>
    </row>
    <row r="73" spans="1:17" ht="9" customHeight="1">
      <c r="A73" s="186"/>
      <c r="C73" s="24"/>
      <c r="D73" s="24"/>
      <c r="E73" s="24"/>
      <c r="F73" s="24"/>
      <c r="G73" s="24"/>
      <c r="H73" s="23"/>
      <c r="I73" s="23"/>
      <c r="J73" s="23"/>
      <c r="K73" s="23"/>
      <c r="L73" s="23"/>
      <c r="M73" s="23"/>
      <c r="N73" s="23"/>
      <c r="O73" s="23"/>
      <c r="Q73" s="572"/>
    </row>
    <row r="74" spans="1:17" ht="9" customHeight="1">
      <c r="A74" s="187"/>
      <c r="C74" s="24"/>
      <c r="D74" s="24"/>
      <c r="E74" s="24"/>
      <c r="F74" s="24"/>
      <c r="G74" s="24"/>
      <c r="H74" s="23"/>
      <c r="I74" s="23"/>
      <c r="J74" s="23"/>
      <c r="K74" s="23"/>
      <c r="L74" s="23"/>
      <c r="M74" s="23"/>
      <c r="N74" s="23"/>
      <c r="O74" s="23"/>
      <c r="Q74" s="572"/>
    </row>
    <row r="75" spans="1:17" ht="9" customHeight="1">
      <c r="A75" s="187"/>
      <c r="C75" s="24"/>
      <c r="D75" s="24"/>
      <c r="E75" s="24"/>
      <c r="F75" s="24"/>
      <c r="G75" s="24"/>
      <c r="H75" s="23"/>
      <c r="I75" s="23"/>
      <c r="J75" s="23"/>
      <c r="K75" s="23"/>
      <c r="L75" s="23"/>
      <c r="M75" s="23"/>
      <c r="N75" s="23"/>
      <c r="O75" s="23"/>
      <c r="Q75" s="572"/>
    </row>
    <row r="76" spans="1:17" ht="9" customHeight="1">
      <c r="A76" s="188"/>
      <c r="C76" s="24"/>
      <c r="D76" s="24"/>
      <c r="E76" s="24"/>
      <c r="F76" s="24"/>
      <c r="G76" s="24"/>
      <c r="H76" s="23"/>
      <c r="I76" s="23"/>
      <c r="J76" s="23"/>
      <c r="K76" s="23"/>
      <c r="L76" s="23"/>
      <c r="M76" s="23"/>
      <c r="N76" s="23"/>
      <c r="O76" s="23"/>
      <c r="Q76" s="572"/>
    </row>
    <row r="77" spans="1:17" ht="9" customHeight="1">
      <c r="A77" s="22"/>
      <c r="C77" s="24"/>
      <c r="D77" s="24"/>
      <c r="E77" s="24"/>
      <c r="F77" s="24"/>
      <c r="G77" s="24"/>
      <c r="H77" s="23"/>
      <c r="I77" s="23"/>
      <c r="J77" s="23"/>
      <c r="K77" s="23"/>
      <c r="L77" s="23"/>
      <c r="M77" s="23"/>
      <c r="N77" s="23"/>
      <c r="O77" s="23"/>
      <c r="Q77" s="572"/>
    </row>
    <row r="78" spans="1:17" ht="9" customHeight="1">
      <c r="A78" s="22"/>
      <c r="C78" s="24"/>
      <c r="D78" s="24"/>
      <c r="E78" s="24"/>
      <c r="F78" s="24"/>
      <c r="G78" s="24"/>
      <c r="H78" s="23"/>
      <c r="I78" s="23"/>
      <c r="J78" s="23"/>
      <c r="K78" s="23"/>
      <c r="L78" s="23"/>
      <c r="M78" s="23"/>
      <c r="N78" s="23"/>
      <c r="O78" s="23"/>
      <c r="Q78" s="572"/>
    </row>
    <row r="79" spans="1:17" ht="9" customHeight="1">
      <c r="A79" s="22"/>
      <c r="C79" s="24"/>
      <c r="D79" s="24"/>
      <c r="E79" s="24"/>
      <c r="F79" s="24"/>
      <c r="G79" s="24"/>
      <c r="H79" s="23"/>
      <c r="I79" s="23"/>
      <c r="J79" s="23"/>
      <c r="K79" s="23"/>
      <c r="L79" s="23"/>
      <c r="M79" s="23"/>
      <c r="N79" s="23"/>
      <c r="O79" s="23"/>
      <c r="Q79" s="572"/>
    </row>
    <row r="80" spans="1:17" ht="9" customHeight="1">
      <c r="A80" s="22"/>
      <c r="C80" s="24"/>
      <c r="D80" s="24"/>
      <c r="E80" s="24"/>
      <c r="F80" s="24"/>
      <c r="G80" s="24"/>
      <c r="H80" s="23"/>
      <c r="I80" s="23"/>
      <c r="J80" s="23"/>
      <c r="K80" s="23"/>
      <c r="L80" s="23"/>
      <c r="M80" s="23"/>
      <c r="N80" s="23"/>
      <c r="O80" s="23"/>
      <c r="Q80" s="572"/>
    </row>
    <row r="81" spans="1:17" ht="9" customHeight="1">
      <c r="A81" s="186"/>
      <c r="C81" s="24"/>
      <c r="D81" s="24"/>
      <c r="E81" s="24"/>
      <c r="F81" s="24"/>
      <c r="G81" s="24"/>
      <c r="H81" s="23"/>
      <c r="I81" s="23"/>
      <c r="J81" s="23"/>
      <c r="K81" s="23"/>
      <c r="L81" s="23"/>
      <c r="M81" s="23"/>
      <c r="N81" s="23"/>
      <c r="O81" s="23"/>
      <c r="Q81" s="572"/>
    </row>
    <row r="82" spans="1:17" ht="9" customHeight="1">
      <c r="A82" s="188"/>
      <c r="C82" s="24"/>
      <c r="D82" s="24"/>
      <c r="E82" s="24"/>
      <c r="F82" s="24"/>
      <c r="G82" s="24"/>
      <c r="H82" s="23"/>
      <c r="I82" s="23"/>
      <c r="J82" s="23"/>
      <c r="K82" s="23"/>
      <c r="L82" s="23"/>
      <c r="M82" s="23"/>
      <c r="N82" s="23"/>
      <c r="O82" s="23"/>
      <c r="Q82" s="572"/>
    </row>
    <row r="83" spans="1:17" ht="9" customHeight="1">
      <c r="A83" s="22"/>
      <c r="C83" s="24"/>
      <c r="D83" s="24"/>
      <c r="E83" s="24"/>
      <c r="F83" s="24"/>
      <c r="G83" s="24"/>
      <c r="H83" s="23"/>
      <c r="I83" s="23"/>
      <c r="J83" s="23"/>
      <c r="K83" s="23"/>
      <c r="L83" s="23"/>
      <c r="M83" s="23"/>
      <c r="N83" s="23"/>
      <c r="O83" s="23"/>
      <c r="Q83" s="572"/>
    </row>
    <row r="84" spans="1:17" ht="9" customHeight="1">
      <c r="A84" s="22"/>
      <c r="C84" s="24"/>
      <c r="D84" s="24"/>
      <c r="E84" s="24"/>
      <c r="F84" s="24"/>
      <c r="G84" s="24"/>
      <c r="H84" s="23"/>
      <c r="I84" s="23"/>
      <c r="J84" s="23"/>
      <c r="K84" s="23"/>
      <c r="L84" s="23"/>
      <c r="M84" s="23"/>
      <c r="N84" s="23"/>
      <c r="O84" s="23"/>
      <c r="Q84" s="572"/>
    </row>
    <row r="85" spans="1:17" ht="9" customHeight="1">
      <c r="A85" s="22"/>
      <c r="C85" s="24"/>
      <c r="D85" s="24"/>
      <c r="E85" s="24"/>
      <c r="F85" s="24"/>
      <c r="G85" s="24"/>
      <c r="H85" s="23"/>
      <c r="I85" s="23"/>
      <c r="J85" s="23"/>
      <c r="K85" s="23"/>
      <c r="L85" s="23"/>
      <c r="M85" s="23"/>
      <c r="N85" s="23"/>
      <c r="O85" s="23"/>
      <c r="Q85" s="572"/>
    </row>
    <row r="86" spans="1:17" ht="9" customHeight="1">
      <c r="A86" s="22"/>
      <c r="C86" s="24"/>
      <c r="D86" s="24"/>
      <c r="E86" s="24"/>
      <c r="F86" s="24"/>
      <c r="G86" s="24"/>
      <c r="H86" s="23"/>
      <c r="I86" s="23"/>
      <c r="J86" s="23"/>
      <c r="K86" s="23"/>
      <c r="L86" s="23"/>
      <c r="M86" s="23"/>
      <c r="N86" s="23"/>
      <c r="O86" s="23"/>
      <c r="Q86" s="572"/>
    </row>
    <row r="87" spans="1:17" ht="9" customHeight="1">
      <c r="A87" s="186"/>
      <c r="C87" s="24"/>
      <c r="D87" s="24"/>
      <c r="E87" s="24"/>
      <c r="F87" s="24"/>
      <c r="G87" s="24"/>
      <c r="H87" s="23"/>
      <c r="I87" s="23"/>
      <c r="J87" s="23"/>
      <c r="K87" s="23"/>
      <c r="L87" s="23"/>
      <c r="M87" s="23"/>
      <c r="N87" s="23"/>
      <c r="O87" s="23"/>
      <c r="Q87" s="572"/>
    </row>
    <row r="88" spans="1:17" ht="9" customHeight="1">
      <c r="A88" s="188"/>
      <c r="C88" s="24"/>
      <c r="D88" s="24"/>
      <c r="E88" s="24"/>
      <c r="F88" s="24"/>
      <c r="G88" s="24"/>
      <c r="H88" s="23"/>
      <c r="I88" s="23"/>
      <c r="J88" s="23"/>
      <c r="K88" s="23"/>
      <c r="L88" s="23"/>
      <c r="M88" s="23"/>
      <c r="N88" s="23"/>
      <c r="O88" s="23"/>
      <c r="Q88" s="572"/>
    </row>
    <row r="89" spans="1:17" ht="9" customHeight="1">
      <c r="A89" s="22"/>
      <c r="C89" s="24"/>
      <c r="D89" s="24"/>
      <c r="E89" s="24"/>
      <c r="F89" s="24"/>
      <c r="G89" s="24"/>
      <c r="H89" s="23"/>
      <c r="I89" s="23"/>
      <c r="J89" s="23"/>
      <c r="K89" s="23"/>
      <c r="L89" s="23"/>
      <c r="M89" s="23"/>
      <c r="N89" s="23"/>
      <c r="O89" s="23"/>
      <c r="Q89" s="572"/>
    </row>
    <row r="90" spans="1:17" ht="9" customHeight="1">
      <c r="A90" s="22"/>
      <c r="C90" s="24"/>
      <c r="D90" s="24"/>
      <c r="E90" s="24"/>
      <c r="F90" s="24"/>
      <c r="G90" s="24"/>
      <c r="H90" s="23"/>
      <c r="I90" s="23"/>
      <c r="J90" s="23"/>
      <c r="K90" s="23"/>
      <c r="L90" s="23"/>
      <c r="M90" s="23"/>
      <c r="N90" s="23"/>
      <c r="O90" s="23"/>
      <c r="Q90" s="572"/>
    </row>
    <row r="91" spans="1:17" ht="9" customHeight="1">
      <c r="A91" s="22"/>
      <c r="C91" s="48"/>
      <c r="D91" s="48"/>
      <c r="E91" s="48"/>
      <c r="F91" s="48"/>
      <c r="G91" s="48"/>
      <c r="Q91" s="572"/>
    </row>
    <row r="92" spans="1:17" ht="9" customHeight="1">
      <c r="A92" s="22"/>
      <c r="C92" s="48"/>
      <c r="D92" s="48"/>
      <c r="E92" s="48"/>
      <c r="F92" s="48"/>
      <c r="G92" s="48"/>
      <c r="Q92" s="572"/>
    </row>
    <row r="93" spans="1:17" ht="9" customHeight="1">
      <c r="A93" s="22"/>
      <c r="C93" s="48"/>
      <c r="D93" s="48"/>
      <c r="E93" s="48"/>
      <c r="F93" s="48"/>
      <c r="G93" s="48"/>
      <c r="Q93" s="572"/>
    </row>
    <row r="94" spans="1:17" ht="9" customHeight="1">
      <c r="A94" s="22"/>
      <c r="C94" s="48"/>
      <c r="D94" s="48"/>
      <c r="E94" s="48"/>
      <c r="F94" s="48"/>
      <c r="G94" s="48"/>
      <c r="Q94" s="572"/>
    </row>
    <row r="95" spans="1:17" ht="9" customHeight="1">
      <c r="A95" s="22"/>
      <c r="C95" s="48"/>
      <c r="D95" s="48"/>
      <c r="E95" s="48"/>
      <c r="F95" s="48"/>
      <c r="G95" s="48"/>
      <c r="Q95" s="572"/>
    </row>
    <row r="96" spans="1:17" ht="9" customHeight="1">
      <c r="A96" s="22"/>
      <c r="C96" s="48"/>
      <c r="D96" s="48"/>
      <c r="E96" s="48"/>
      <c r="F96" s="48"/>
      <c r="G96" s="48"/>
      <c r="Q96" s="572"/>
    </row>
    <row r="97" spans="1:17" ht="9" customHeight="1">
      <c r="A97" s="186"/>
      <c r="C97" s="48"/>
      <c r="D97" s="48"/>
      <c r="E97" s="48"/>
      <c r="F97" s="48"/>
      <c r="G97" s="48"/>
      <c r="Q97" s="572"/>
    </row>
    <row r="98" spans="1:17" ht="9" customHeight="1">
      <c r="A98" s="188"/>
      <c r="C98" s="48"/>
      <c r="D98" s="48"/>
      <c r="E98" s="48"/>
      <c r="F98" s="48"/>
      <c r="G98" s="48"/>
      <c r="Q98" s="572"/>
    </row>
    <row r="99" spans="1:17" ht="9" customHeight="1">
      <c r="A99" s="22"/>
      <c r="C99" s="48"/>
      <c r="D99" s="48"/>
      <c r="E99" s="48"/>
      <c r="F99" s="48"/>
      <c r="G99" s="48"/>
      <c r="Q99" s="572"/>
    </row>
    <row r="100" spans="1:17" ht="9" customHeight="1">
      <c r="A100" s="22"/>
      <c r="C100" s="48"/>
      <c r="D100" s="48"/>
      <c r="E100" s="48"/>
      <c r="F100" s="48"/>
      <c r="G100" s="48"/>
      <c r="Q100" s="572"/>
    </row>
    <row r="101" spans="1:17" ht="9" customHeight="1">
      <c r="A101" s="22"/>
      <c r="C101" s="48"/>
      <c r="D101" s="48"/>
      <c r="E101" s="48"/>
      <c r="F101" s="48"/>
      <c r="G101" s="48"/>
      <c r="Q101" s="572"/>
    </row>
    <row r="102" spans="1:17" ht="9" customHeight="1">
      <c r="A102" s="22"/>
      <c r="C102" s="48"/>
      <c r="D102" s="48"/>
      <c r="E102" s="48"/>
      <c r="F102" s="48"/>
      <c r="G102" s="48"/>
      <c r="Q102" s="572"/>
    </row>
    <row r="103" spans="1:17" ht="9" customHeight="1">
      <c r="A103" s="22"/>
      <c r="C103" s="48"/>
      <c r="D103" s="48"/>
      <c r="E103" s="48"/>
      <c r="F103" s="48"/>
      <c r="G103" s="48"/>
      <c r="Q103" s="572"/>
    </row>
    <row r="104" spans="1:17" ht="9" customHeight="1">
      <c r="A104" s="22"/>
      <c r="C104" s="48"/>
      <c r="D104" s="48"/>
      <c r="E104" s="48"/>
      <c r="F104" s="48"/>
      <c r="G104" s="48"/>
      <c r="Q104" s="572"/>
    </row>
    <row r="105" spans="1:17" ht="9" customHeight="1">
      <c r="A105" s="22"/>
      <c r="C105" s="48"/>
      <c r="D105" s="48"/>
      <c r="E105" s="48"/>
      <c r="F105" s="48"/>
      <c r="G105" s="48"/>
      <c r="Q105" s="572"/>
    </row>
    <row r="106" spans="1:17" ht="9" customHeight="1">
      <c r="A106" s="22"/>
      <c r="C106" s="48"/>
      <c r="D106" s="48"/>
      <c r="E106" s="48"/>
      <c r="F106" s="48"/>
      <c r="G106" s="48"/>
      <c r="Q106" s="572"/>
    </row>
    <row r="107" spans="1:17" ht="9" customHeight="1">
      <c r="A107" s="22"/>
      <c r="C107" s="48"/>
      <c r="D107" s="48"/>
      <c r="E107" s="48"/>
      <c r="F107" s="48"/>
      <c r="G107" s="48"/>
      <c r="Q107" s="572"/>
    </row>
    <row r="108" spans="1:17" ht="9" customHeight="1">
      <c r="A108" s="188"/>
      <c r="C108" s="48"/>
      <c r="D108" s="48"/>
      <c r="E108" s="48"/>
      <c r="F108" s="48"/>
      <c r="G108" s="48"/>
      <c r="Q108" s="572"/>
    </row>
    <row r="109" spans="1:17" ht="9" customHeight="1">
      <c r="A109" s="22"/>
      <c r="C109" s="48"/>
      <c r="D109" s="48"/>
      <c r="E109" s="48"/>
      <c r="F109" s="48"/>
      <c r="G109" s="48"/>
      <c r="Q109" s="572"/>
    </row>
    <row r="110" spans="1:17" ht="9" customHeight="1">
      <c r="A110" s="22"/>
      <c r="C110" s="48"/>
      <c r="D110" s="48"/>
      <c r="E110" s="48"/>
      <c r="F110" s="48"/>
      <c r="G110" s="48"/>
      <c r="Q110" s="572"/>
    </row>
    <row r="111" spans="1:17" ht="9" customHeight="1">
      <c r="A111" s="22"/>
      <c r="C111" s="48"/>
      <c r="D111" s="48"/>
      <c r="E111" s="48"/>
      <c r="F111" s="48"/>
      <c r="G111" s="48"/>
      <c r="Q111" s="572"/>
    </row>
    <row r="112" spans="1:17">
      <c r="A112" s="189"/>
      <c r="C112" s="48"/>
      <c r="D112" s="48"/>
      <c r="E112" s="48"/>
      <c r="F112" s="48"/>
      <c r="G112" s="48"/>
      <c r="Q112" s="572"/>
    </row>
    <row r="113" spans="1:17">
      <c r="A113" s="189"/>
      <c r="C113" s="48"/>
      <c r="D113" s="48"/>
      <c r="E113" s="48"/>
      <c r="F113" s="48"/>
      <c r="G113" s="48"/>
      <c r="Q113" s="572"/>
    </row>
    <row r="114" spans="1:17">
      <c r="A114" s="189"/>
      <c r="C114" s="48"/>
      <c r="D114" s="48"/>
      <c r="E114" s="48"/>
      <c r="F114" s="48"/>
      <c r="G114" s="48"/>
      <c r="Q114" s="572"/>
    </row>
    <row r="115" spans="1:17">
      <c r="A115" s="189"/>
      <c r="C115" s="48"/>
      <c r="D115" s="48"/>
      <c r="E115" s="48"/>
      <c r="F115" s="48"/>
      <c r="G115" s="48"/>
      <c r="Q115" s="572"/>
    </row>
    <row r="116" spans="1:17">
      <c r="A116" s="189"/>
      <c r="C116" s="48"/>
      <c r="D116" s="48"/>
      <c r="E116" s="48"/>
      <c r="F116" s="48"/>
      <c r="G116" s="48"/>
      <c r="Q116" s="572"/>
    </row>
    <row r="117" spans="1:17">
      <c r="A117" s="189"/>
      <c r="C117" s="48"/>
      <c r="D117" s="48"/>
      <c r="E117" s="48"/>
      <c r="F117" s="48"/>
      <c r="G117" s="48"/>
      <c r="Q117" s="572"/>
    </row>
    <row r="118" spans="1:17">
      <c r="A118" s="189"/>
      <c r="C118" s="48"/>
      <c r="D118" s="48"/>
      <c r="E118" s="48"/>
      <c r="F118" s="48"/>
      <c r="G118" s="48"/>
      <c r="Q118" s="572"/>
    </row>
    <row r="119" spans="1:17" ht="15.75">
      <c r="A119" s="190"/>
      <c r="C119" s="48"/>
      <c r="D119" s="48"/>
      <c r="E119" s="48"/>
      <c r="F119" s="48"/>
      <c r="G119" s="48"/>
      <c r="Q119" s="572"/>
    </row>
    <row r="120" spans="1:17" ht="15.75">
      <c r="A120" s="190"/>
      <c r="C120" s="48"/>
      <c r="D120" s="48"/>
      <c r="E120" s="48"/>
      <c r="F120" s="48"/>
      <c r="G120" s="48"/>
      <c r="Q120" s="572"/>
    </row>
    <row r="121" spans="1:17" ht="15.75">
      <c r="A121" s="190"/>
      <c r="C121" s="48"/>
      <c r="D121" s="48"/>
      <c r="E121" s="48"/>
      <c r="F121" s="48"/>
      <c r="G121" s="48"/>
      <c r="Q121" s="572"/>
    </row>
    <row r="122" spans="1:17" ht="15.75">
      <c r="A122" s="190"/>
      <c r="C122" s="48"/>
      <c r="D122" s="48"/>
      <c r="E122" s="48"/>
      <c r="F122" s="48"/>
      <c r="G122" s="48"/>
      <c r="Q122" s="572"/>
    </row>
    <row r="123" spans="1:17" ht="15.75">
      <c r="A123" s="190"/>
      <c r="C123" s="48"/>
      <c r="D123" s="48"/>
      <c r="E123" s="48"/>
      <c r="F123" s="48"/>
      <c r="G123" s="48"/>
      <c r="Q123" s="572"/>
    </row>
    <row r="124" spans="1:17" ht="15.75">
      <c r="A124" s="190"/>
      <c r="C124" s="48"/>
      <c r="D124" s="48"/>
      <c r="E124" s="48"/>
      <c r="F124" s="48"/>
      <c r="G124" s="48"/>
      <c r="Q124" s="572"/>
    </row>
    <row r="125" spans="1:17" ht="15.75">
      <c r="A125" s="190"/>
      <c r="C125" s="48"/>
      <c r="D125" s="48"/>
      <c r="E125" s="48"/>
      <c r="F125" s="48"/>
      <c r="G125" s="48"/>
      <c r="Q125" s="572"/>
    </row>
    <row r="126" spans="1:17" ht="15.75">
      <c r="A126" s="190"/>
      <c r="C126" s="48"/>
      <c r="D126" s="48"/>
      <c r="E126" s="48"/>
      <c r="F126" s="48"/>
      <c r="G126" s="48"/>
      <c r="Q126" s="572"/>
    </row>
    <row r="127" spans="1:17" ht="15.75">
      <c r="A127" s="190"/>
      <c r="C127" s="48"/>
      <c r="D127" s="48"/>
      <c r="E127" s="48"/>
      <c r="F127" s="48"/>
      <c r="G127" s="48"/>
      <c r="Q127" s="572"/>
    </row>
    <row r="128" spans="1:17" ht="15.75">
      <c r="A128" s="190"/>
      <c r="C128" s="48"/>
      <c r="D128" s="48"/>
      <c r="E128" s="48"/>
      <c r="F128" s="48"/>
      <c r="G128" s="48"/>
      <c r="Q128" s="572"/>
    </row>
    <row r="129" spans="1:17" ht="15.75">
      <c r="A129" s="190"/>
      <c r="C129" s="48"/>
      <c r="D129" s="48"/>
      <c r="E129" s="48"/>
      <c r="F129" s="48"/>
      <c r="G129" s="48"/>
      <c r="Q129" s="572"/>
    </row>
    <row r="130" spans="1:17" ht="15.75">
      <c r="A130" s="190"/>
      <c r="C130" s="48"/>
      <c r="D130" s="48"/>
      <c r="E130" s="48"/>
      <c r="F130" s="48"/>
      <c r="G130" s="48"/>
      <c r="Q130" s="572"/>
    </row>
    <row r="131" spans="1:17" ht="15.75">
      <c r="A131" s="190"/>
      <c r="C131" s="48"/>
      <c r="D131" s="48"/>
      <c r="E131" s="48"/>
      <c r="F131" s="48"/>
      <c r="G131" s="48"/>
      <c r="Q131" s="572"/>
    </row>
    <row r="132" spans="1:17" ht="15.75">
      <c r="A132" s="190"/>
      <c r="C132" s="48"/>
      <c r="D132" s="48"/>
      <c r="E132" s="48"/>
      <c r="F132" s="48"/>
      <c r="G132" s="48"/>
      <c r="Q132" s="572"/>
    </row>
    <row r="133" spans="1:17" ht="15.75">
      <c r="A133" s="190"/>
      <c r="C133" s="48"/>
      <c r="D133" s="48"/>
      <c r="E133" s="48"/>
      <c r="F133" s="48"/>
      <c r="G133" s="48"/>
      <c r="Q133" s="572"/>
    </row>
    <row r="134" spans="1:17" ht="15.75">
      <c r="A134" s="190"/>
      <c r="C134" s="48"/>
      <c r="D134" s="48"/>
      <c r="E134" s="48"/>
      <c r="F134" s="48"/>
      <c r="G134" s="48"/>
      <c r="Q134" s="572"/>
    </row>
    <row r="135" spans="1:17" ht="15.75">
      <c r="A135" s="190"/>
      <c r="C135" s="48"/>
      <c r="D135" s="48"/>
      <c r="E135" s="48"/>
      <c r="F135" s="48"/>
      <c r="G135" s="48"/>
      <c r="Q135" s="572"/>
    </row>
    <row r="136" spans="1:17" ht="15.75">
      <c r="A136" s="190"/>
      <c r="C136" s="48"/>
      <c r="D136" s="48"/>
      <c r="E136" s="48"/>
      <c r="F136" s="48"/>
      <c r="G136" s="48"/>
      <c r="Q136" s="572"/>
    </row>
    <row r="137" spans="1:17" ht="15.75">
      <c r="A137" s="190"/>
      <c r="C137" s="48"/>
      <c r="D137" s="48"/>
      <c r="E137" s="48"/>
      <c r="F137" s="48"/>
      <c r="G137" s="48"/>
      <c r="Q137" s="572"/>
    </row>
    <row r="138" spans="1:17" ht="15.75">
      <c r="A138" s="190"/>
      <c r="C138" s="48"/>
      <c r="D138" s="48"/>
      <c r="E138" s="48"/>
      <c r="F138" s="48"/>
      <c r="G138" s="48"/>
      <c r="Q138" s="572"/>
    </row>
    <row r="139" spans="1:17" ht="15.75">
      <c r="A139" s="190"/>
      <c r="C139" s="48"/>
      <c r="D139" s="48"/>
      <c r="E139" s="48"/>
      <c r="F139" s="48"/>
      <c r="G139" s="48"/>
      <c r="Q139" s="572"/>
    </row>
    <row r="140" spans="1:17" ht="15.75">
      <c r="A140" s="190"/>
      <c r="C140" s="48"/>
      <c r="D140" s="48"/>
      <c r="E140" s="48"/>
      <c r="F140" s="48"/>
      <c r="G140" s="48"/>
      <c r="Q140" s="572"/>
    </row>
    <row r="141" spans="1:17" ht="15.75">
      <c r="A141" s="190"/>
      <c r="C141" s="48"/>
      <c r="D141" s="48"/>
      <c r="E141" s="48"/>
      <c r="F141" s="48"/>
      <c r="G141" s="48"/>
      <c r="Q141" s="572"/>
    </row>
    <row r="142" spans="1:17" ht="15.75">
      <c r="A142" s="190"/>
      <c r="C142" s="48"/>
      <c r="D142" s="48"/>
      <c r="E142" s="48"/>
      <c r="F142" s="48"/>
      <c r="G142" s="48"/>
      <c r="Q142" s="572"/>
    </row>
    <row r="143" spans="1:17" ht="15.75">
      <c r="A143" s="190"/>
      <c r="C143" s="48"/>
      <c r="D143" s="48"/>
      <c r="E143" s="48"/>
      <c r="F143" s="48"/>
      <c r="G143" s="48"/>
      <c r="Q143" s="572"/>
    </row>
    <row r="144" spans="1:17" ht="15.75">
      <c r="A144" s="190"/>
      <c r="C144" s="48"/>
      <c r="D144" s="48"/>
      <c r="E144" s="48"/>
      <c r="F144" s="48"/>
      <c r="G144" s="48"/>
      <c r="Q144" s="572"/>
    </row>
    <row r="145" spans="1:17" ht="15.75">
      <c r="A145" s="190"/>
      <c r="C145" s="48"/>
      <c r="D145" s="48"/>
      <c r="E145" s="48"/>
      <c r="F145" s="48"/>
      <c r="G145" s="48"/>
      <c r="Q145" s="572"/>
    </row>
    <row r="146" spans="1:17" ht="15.75">
      <c r="A146" s="190"/>
      <c r="C146" s="48"/>
      <c r="D146" s="48"/>
      <c r="E146" s="48"/>
      <c r="F146" s="48"/>
      <c r="G146" s="48"/>
      <c r="Q146" s="572"/>
    </row>
    <row r="147" spans="1:17" ht="15.75">
      <c r="A147" s="190"/>
      <c r="C147" s="48"/>
      <c r="D147" s="48"/>
      <c r="E147" s="48"/>
      <c r="F147" s="48"/>
      <c r="G147" s="48"/>
      <c r="Q147" s="572"/>
    </row>
    <row r="148" spans="1:17" ht="15.75">
      <c r="A148" s="190"/>
      <c r="C148" s="48"/>
      <c r="D148" s="48"/>
      <c r="E148" s="48"/>
      <c r="F148" s="48"/>
      <c r="G148" s="48"/>
      <c r="Q148" s="572"/>
    </row>
    <row r="149" spans="1:17" ht="15.75">
      <c r="A149" s="190"/>
      <c r="C149" s="48"/>
      <c r="D149" s="48"/>
      <c r="E149" s="48"/>
      <c r="F149" s="48"/>
      <c r="G149" s="48"/>
      <c r="Q149" s="572"/>
    </row>
    <row r="150" spans="1:17" ht="15.75">
      <c r="A150" s="190"/>
      <c r="C150" s="48"/>
      <c r="D150" s="48"/>
      <c r="E150" s="48"/>
      <c r="F150" s="48"/>
      <c r="G150" s="48"/>
      <c r="Q150" s="572"/>
    </row>
    <row r="151" spans="1:17" ht="15.75">
      <c r="A151" s="190"/>
      <c r="C151" s="48"/>
      <c r="D151" s="48"/>
      <c r="E151" s="48"/>
      <c r="F151" s="48"/>
      <c r="G151" s="48"/>
      <c r="Q151" s="572"/>
    </row>
    <row r="152" spans="1:17" ht="15.75">
      <c r="A152" s="190"/>
      <c r="C152" s="48"/>
      <c r="D152" s="48"/>
      <c r="E152" s="48"/>
      <c r="F152" s="48"/>
      <c r="G152" s="48"/>
      <c r="Q152" s="572"/>
    </row>
    <row r="153" spans="1:17" ht="15.75">
      <c r="A153" s="190"/>
      <c r="C153" s="48"/>
      <c r="D153" s="48"/>
      <c r="E153" s="48"/>
      <c r="F153" s="48"/>
      <c r="G153" s="48"/>
      <c r="Q153" s="572"/>
    </row>
    <row r="154" spans="1:17" ht="15.75">
      <c r="A154" s="190"/>
      <c r="C154" s="48"/>
      <c r="D154" s="48"/>
      <c r="E154" s="48"/>
      <c r="F154" s="48"/>
      <c r="G154" s="48"/>
      <c r="Q154" s="572"/>
    </row>
    <row r="155" spans="1:17" ht="15.75">
      <c r="A155" s="190"/>
      <c r="C155" s="48"/>
      <c r="D155" s="48"/>
      <c r="E155" s="48"/>
      <c r="F155" s="48"/>
      <c r="G155" s="48"/>
      <c r="Q155" s="572"/>
    </row>
    <row r="156" spans="1:17" ht="15.75">
      <c r="A156" s="190"/>
      <c r="C156" s="48"/>
      <c r="D156" s="48"/>
      <c r="E156" s="48"/>
      <c r="F156" s="48"/>
      <c r="G156" s="48"/>
      <c r="Q156" s="572"/>
    </row>
    <row r="157" spans="1:17" ht="15.75">
      <c r="A157" s="190"/>
      <c r="C157" s="48"/>
      <c r="D157" s="48"/>
      <c r="E157" s="48"/>
      <c r="F157" s="48"/>
      <c r="G157" s="48"/>
      <c r="Q157" s="572"/>
    </row>
    <row r="158" spans="1:17" ht="15.75">
      <c r="A158" s="190"/>
      <c r="C158" s="48"/>
      <c r="D158" s="48"/>
      <c r="E158" s="48"/>
      <c r="F158" s="48"/>
      <c r="G158" s="48"/>
      <c r="Q158" s="572"/>
    </row>
    <row r="159" spans="1:17" ht="15.75">
      <c r="A159" s="190"/>
      <c r="C159" s="48"/>
      <c r="D159" s="48"/>
      <c r="E159" s="48"/>
      <c r="F159" s="48"/>
      <c r="G159" s="48"/>
      <c r="Q159" s="572"/>
    </row>
    <row r="160" spans="1:17" ht="15.75">
      <c r="A160" s="190"/>
      <c r="C160" s="48"/>
      <c r="D160" s="48"/>
      <c r="E160" s="48"/>
      <c r="F160" s="48"/>
      <c r="G160" s="48"/>
      <c r="Q160" s="572"/>
    </row>
    <row r="161" spans="1:17" ht="15.75">
      <c r="A161" s="190"/>
      <c r="C161" s="48"/>
      <c r="D161" s="48"/>
      <c r="E161" s="48"/>
      <c r="F161" s="48"/>
      <c r="G161" s="48"/>
      <c r="Q161" s="572"/>
    </row>
    <row r="162" spans="1:17" ht="15.75">
      <c r="A162" s="190"/>
      <c r="C162" s="48"/>
      <c r="D162" s="48"/>
      <c r="E162" s="48"/>
      <c r="F162" s="48"/>
      <c r="G162" s="48"/>
      <c r="Q162" s="572"/>
    </row>
    <row r="163" spans="1:17" ht="15.75">
      <c r="A163" s="190"/>
      <c r="C163" s="48"/>
      <c r="D163" s="48"/>
      <c r="E163" s="48"/>
      <c r="F163" s="48"/>
      <c r="G163" s="48"/>
      <c r="Q163" s="572"/>
    </row>
    <row r="164" spans="1:17" ht="15.75">
      <c r="A164" s="190"/>
      <c r="C164" s="48"/>
      <c r="D164" s="48"/>
      <c r="E164" s="48"/>
      <c r="F164" s="48"/>
      <c r="G164" s="48"/>
      <c r="Q164" s="572"/>
    </row>
    <row r="165" spans="1:17" ht="15.75">
      <c r="A165" s="190"/>
      <c r="C165" s="48"/>
      <c r="D165" s="48"/>
      <c r="E165" s="48"/>
      <c r="F165" s="48"/>
      <c r="G165" s="48"/>
      <c r="Q165" s="572"/>
    </row>
    <row r="166" spans="1:17" ht="15.75">
      <c r="A166" s="190"/>
      <c r="C166" s="48"/>
      <c r="D166" s="48"/>
      <c r="E166" s="48"/>
      <c r="F166" s="48"/>
      <c r="G166" s="48"/>
      <c r="Q166" s="572"/>
    </row>
    <row r="167" spans="1:17" ht="15.75">
      <c r="A167" s="190"/>
      <c r="C167" s="48"/>
      <c r="D167" s="48"/>
      <c r="E167" s="48"/>
      <c r="F167" s="48"/>
      <c r="G167" s="48"/>
      <c r="Q167" s="572"/>
    </row>
    <row r="168" spans="1:17" ht="15.75">
      <c r="A168" s="190"/>
      <c r="C168" s="48"/>
      <c r="D168" s="48"/>
      <c r="E168" s="48"/>
      <c r="F168" s="48"/>
      <c r="G168" s="48"/>
      <c r="Q168" s="572"/>
    </row>
    <row r="169" spans="1:17" ht="15.75">
      <c r="A169" s="190"/>
      <c r="C169" s="48"/>
      <c r="D169" s="48"/>
      <c r="E169" s="48"/>
      <c r="F169" s="48"/>
      <c r="G169" s="48"/>
      <c r="Q169" s="572"/>
    </row>
    <row r="170" spans="1:17" ht="15.75">
      <c r="A170" s="190"/>
      <c r="C170" s="48"/>
      <c r="D170" s="48"/>
      <c r="E170" s="48"/>
      <c r="F170" s="48"/>
      <c r="G170" s="48"/>
      <c r="Q170" s="572"/>
    </row>
    <row r="171" spans="1:17" ht="15.75">
      <c r="A171" s="190"/>
      <c r="C171" s="48"/>
      <c r="D171" s="48"/>
      <c r="E171" s="48"/>
      <c r="F171" s="48"/>
      <c r="G171" s="48"/>
      <c r="Q171" s="572"/>
    </row>
    <row r="172" spans="1:17" ht="15.75">
      <c r="A172" s="190"/>
      <c r="C172" s="48"/>
      <c r="D172" s="48"/>
      <c r="E172" s="48"/>
      <c r="F172" s="48"/>
      <c r="G172" s="48"/>
      <c r="Q172" s="572"/>
    </row>
    <row r="173" spans="1:17" ht="15.75">
      <c r="A173" s="190"/>
      <c r="C173" s="48"/>
      <c r="D173" s="48"/>
      <c r="E173" s="48"/>
      <c r="F173" s="48"/>
      <c r="G173" s="48"/>
      <c r="Q173" s="572"/>
    </row>
    <row r="174" spans="1:17" ht="15.75">
      <c r="A174" s="190"/>
      <c r="C174" s="48"/>
      <c r="D174" s="48"/>
      <c r="E174" s="48"/>
      <c r="F174" s="48"/>
      <c r="G174" s="48"/>
      <c r="Q174" s="572"/>
    </row>
    <row r="175" spans="1:17" ht="15.75">
      <c r="A175" s="190"/>
      <c r="C175" s="48"/>
      <c r="D175" s="48"/>
      <c r="E175" s="48"/>
      <c r="F175" s="48"/>
      <c r="G175" s="48"/>
      <c r="Q175" s="572"/>
    </row>
    <row r="176" spans="1:17" ht="15.75">
      <c r="A176" s="190"/>
      <c r="C176" s="48"/>
      <c r="D176" s="48"/>
      <c r="E176" s="48"/>
      <c r="F176" s="48"/>
      <c r="G176" s="48"/>
      <c r="Q176" s="572"/>
    </row>
    <row r="177" spans="1:17" ht="15.75">
      <c r="A177" s="190"/>
      <c r="C177" s="48"/>
      <c r="D177" s="48"/>
      <c r="E177" s="48"/>
      <c r="F177" s="48"/>
      <c r="G177" s="48"/>
      <c r="Q177" s="572"/>
    </row>
    <row r="178" spans="1:17" ht="15.75">
      <c r="A178" s="190"/>
      <c r="C178" s="48"/>
      <c r="D178" s="48"/>
      <c r="E178" s="48"/>
      <c r="F178" s="48"/>
      <c r="G178" s="48"/>
      <c r="Q178" s="572"/>
    </row>
    <row r="179" spans="1:17" ht="15.75">
      <c r="A179" s="190"/>
      <c r="C179" s="48"/>
      <c r="D179" s="48"/>
      <c r="E179" s="48"/>
      <c r="F179" s="48"/>
      <c r="G179" s="48"/>
      <c r="Q179" s="572"/>
    </row>
    <row r="180" spans="1:17" ht="15.75">
      <c r="A180" s="190"/>
      <c r="C180" s="48"/>
      <c r="D180" s="48"/>
      <c r="E180" s="48"/>
      <c r="F180" s="48"/>
      <c r="G180" s="48"/>
      <c r="Q180" s="572"/>
    </row>
    <row r="181" spans="1:17" ht="15.75">
      <c r="A181" s="190"/>
      <c r="C181" s="48"/>
      <c r="D181" s="48"/>
      <c r="E181" s="48"/>
      <c r="F181" s="48"/>
      <c r="G181" s="48"/>
      <c r="Q181" s="572"/>
    </row>
    <row r="182" spans="1:17" ht="15.75">
      <c r="A182" s="190"/>
      <c r="C182" s="48"/>
      <c r="D182" s="48"/>
      <c r="E182" s="48"/>
      <c r="F182" s="48"/>
      <c r="G182" s="48"/>
      <c r="Q182" s="572"/>
    </row>
    <row r="183" spans="1:17" ht="15.75">
      <c r="A183" s="190"/>
      <c r="C183" s="48"/>
      <c r="D183" s="48"/>
      <c r="E183" s="48"/>
      <c r="F183" s="48"/>
      <c r="G183" s="48"/>
      <c r="Q183" s="572"/>
    </row>
    <row r="184" spans="1:17" ht="15.75">
      <c r="A184" s="190"/>
      <c r="C184" s="48"/>
      <c r="D184" s="48"/>
      <c r="E184" s="48"/>
      <c r="F184" s="48"/>
      <c r="G184" s="48"/>
      <c r="Q184" s="572"/>
    </row>
    <row r="185" spans="1:17" ht="15.75">
      <c r="A185" s="190"/>
      <c r="C185" s="48"/>
      <c r="D185" s="48"/>
      <c r="E185" s="48"/>
      <c r="F185" s="48"/>
      <c r="G185" s="48"/>
      <c r="Q185" s="572"/>
    </row>
    <row r="186" spans="1:17" ht="15.75">
      <c r="A186" s="190"/>
      <c r="C186" s="48"/>
      <c r="D186" s="48"/>
      <c r="E186" s="48"/>
      <c r="F186" s="48"/>
      <c r="G186" s="48"/>
      <c r="Q186" s="572"/>
    </row>
    <row r="187" spans="1:17" ht="15.75">
      <c r="A187" s="190"/>
      <c r="C187" s="48"/>
      <c r="D187" s="48"/>
      <c r="E187" s="48"/>
      <c r="F187" s="48"/>
      <c r="G187" s="48"/>
      <c r="Q187" s="572"/>
    </row>
    <row r="188" spans="1:17" ht="15.75">
      <c r="A188" s="190"/>
      <c r="C188" s="48"/>
      <c r="D188" s="48"/>
      <c r="E188" s="48"/>
      <c r="F188" s="48"/>
      <c r="G188" s="48"/>
      <c r="Q188" s="572"/>
    </row>
    <row r="189" spans="1:17" ht="15.75">
      <c r="A189" s="190"/>
      <c r="C189" s="48"/>
      <c r="D189" s="48"/>
      <c r="E189" s="48"/>
      <c r="F189" s="48"/>
      <c r="G189" s="48"/>
      <c r="Q189" s="572"/>
    </row>
    <row r="190" spans="1:17" ht="15.75">
      <c r="A190" s="190"/>
      <c r="C190" s="48"/>
      <c r="D190" s="48"/>
      <c r="E190" s="48"/>
      <c r="F190" s="48"/>
      <c r="G190" s="48"/>
      <c r="Q190" s="572"/>
    </row>
    <row r="191" spans="1:17" ht="15.75">
      <c r="A191" s="190"/>
      <c r="C191" s="48"/>
      <c r="D191" s="48"/>
      <c r="E191" s="48"/>
      <c r="F191" s="48"/>
      <c r="G191" s="48"/>
      <c r="Q191" s="572"/>
    </row>
    <row r="192" spans="1:17" ht="15.75">
      <c r="A192" s="190"/>
      <c r="C192" s="48"/>
      <c r="D192" s="48"/>
      <c r="E192" s="48"/>
      <c r="F192" s="48"/>
      <c r="G192" s="48"/>
      <c r="Q192" s="572"/>
    </row>
    <row r="193" spans="1:17" ht="15.75">
      <c r="A193" s="190"/>
      <c r="C193" s="48"/>
      <c r="D193" s="48"/>
      <c r="E193" s="48"/>
      <c r="F193" s="48"/>
      <c r="G193" s="48"/>
      <c r="Q193" s="572"/>
    </row>
    <row r="194" spans="1:17" ht="15.75">
      <c r="A194" s="190"/>
      <c r="C194" s="48"/>
      <c r="D194" s="48"/>
      <c r="E194" s="48"/>
      <c r="F194" s="48"/>
      <c r="G194" s="48"/>
      <c r="Q194" s="572"/>
    </row>
    <row r="195" spans="1:17" ht="15.75">
      <c r="A195" s="190"/>
      <c r="C195" s="48"/>
      <c r="D195" s="48"/>
      <c r="E195" s="48"/>
      <c r="F195" s="48"/>
      <c r="G195" s="48"/>
      <c r="Q195" s="572"/>
    </row>
    <row r="196" spans="1:17" ht="15.75">
      <c r="A196" s="190"/>
      <c r="C196" s="48"/>
      <c r="D196" s="48"/>
      <c r="E196" s="48"/>
      <c r="F196" s="48"/>
      <c r="G196" s="48"/>
      <c r="Q196" s="572"/>
    </row>
    <row r="197" spans="1:17" ht="15.75">
      <c r="A197" s="190"/>
      <c r="C197" s="48"/>
      <c r="D197" s="48"/>
      <c r="E197" s="48"/>
      <c r="F197" s="48"/>
      <c r="G197" s="48"/>
      <c r="Q197" s="572"/>
    </row>
    <row r="198" spans="1:17" ht="15.75">
      <c r="A198" s="190"/>
      <c r="C198" s="48"/>
      <c r="D198" s="48"/>
      <c r="E198" s="48"/>
      <c r="F198" s="48"/>
      <c r="G198" s="48"/>
      <c r="Q198" s="572"/>
    </row>
    <row r="199" spans="1:17" ht="15.75">
      <c r="A199" s="190"/>
      <c r="C199" s="48"/>
      <c r="D199" s="48"/>
      <c r="E199" s="48"/>
      <c r="F199" s="48"/>
      <c r="G199" s="48"/>
      <c r="Q199" s="572"/>
    </row>
    <row r="200" spans="1:17" ht="15.75">
      <c r="A200" s="190"/>
      <c r="C200" s="48"/>
      <c r="D200" s="48"/>
      <c r="E200" s="48"/>
      <c r="F200" s="48"/>
      <c r="G200" s="48"/>
      <c r="Q200" s="572"/>
    </row>
    <row r="201" spans="1:17" ht="15.75">
      <c r="A201" s="190"/>
      <c r="C201" s="48"/>
      <c r="D201" s="48"/>
      <c r="E201" s="48"/>
      <c r="F201" s="48"/>
      <c r="G201" s="48"/>
    </row>
    <row r="202" spans="1:17" ht="15.75">
      <c r="A202" s="190"/>
      <c r="C202" s="48"/>
      <c r="D202" s="48"/>
      <c r="E202" s="48"/>
      <c r="F202" s="48"/>
      <c r="G202" s="48"/>
    </row>
    <row r="203" spans="1:17" ht="15.75">
      <c r="A203" s="190"/>
      <c r="C203" s="48"/>
      <c r="D203" s="48"/>
      <c r="E203" s="48"/>
      <c r="F203" s="48"/>
      <c r="G203" s="48"/>
    </row>
    <row r="204" spans="1:17" ht="15.75">
      <c r="A204" s="190"/>
      <c r="C204" s="48"/>
      <c r="D204" s="48"/>
      <c r="E204" s="48"/>
      <c r="F204" s="48"/>
      <c r="G204" s="48"/>
    </row>
    <row r="205" spans="1:17" ht="15.75">
      <c r="A205" s="190"/>
      <c r="C205" s="48"/>
      <c r="D205" s="48"/>
      <c r="E205" s="48"/>
      <c r="F205" s="48"/>
      <c r="G205" s="48"/>
    </row>
    <row r="206" spans="1:17" ht="15.75">
      <c r="A206" s="190"/>
      <c r="C206" s="48"/>
      <c r="D206" s="48"/>
      <c r="E206" s="48"/>
      <c r="F206" s="48"/>
      <c r="G206" s="48"/>
    </row>
    <row r="207" spans="1:17" ht="15.75">
      <c r="A207" s="190"/>
      <c r="C207" s="48"/>
      <c r="D207" s="48"/>
      <c r="E207" s="48"/>
      <c r="F207" s="48"/>
      <c r="G207" s="48"/>
    </row>
    <row r="208" spans="1:17" ht="15.75">
      <c r="A208" s="190"/>
      <c r="C208" s="48"/>
      <c r="D208" s="48"/>
      <c r="E208" s="48"/>
      <c r="F208" s="48"/>
      <c r="G208" s="48"/>
    </row>
    <row r="209" spans="1:7" ht="15.75">
      <c r="A209" s="190"/>
      <c r="C209" s="48"/>
      <c r="D209" s="48"/>
      <c r="E209" s="48"/>
      <c r="F209" s="48"/>
      <c r="G209" s="48"/>
    </row>
    <row r="210" spans="1:7" ht="15.75">
      <c r="A210" s="25"/>
      <c r="C210" s="48"/>
      <c r="D210" s="48"/>
      <c r="E210" s="48"/>
      <c r="F210" s="48"/>
      <c r="G210" s="48"/>
    </row>
    <row r="211" spans="1:7" ht="15.75">
      <c r="A211" s="25"/>
      <c r="C211" s="48"/>
      <c r="D211" s="48"/>
      <c r="E211" s="48"/>
      <c r="F211" s="48"/>
      <c r="G211" s="48"/>
    </row>
    <row r="212" spans="1:7" ht="15.75">
      <c r="A212" s="25"/>
      <c r="C212" s="48"/>
      <c r="D212" s="48"/>
      <c r="E212" s="48"/>
      <c r="F212" s="48"/>
      <c r="G212" s="48"/>
    </row>
    <row r="213" spans="1:7" ht="15.75">
      <c r="A213" s="25"/>
      <c r="C213" s="48"/>
      <c r="D213" s="48"/>
      <c r="E213" s="48"/>
      <c r="F213" s="48"/>
      <c r="G213" s="48"/>
    </row>
    <row r="214" spans="1:7" ht="15.75">
      <c r="A214" s="25"/>
      <c r="C214" s="48"/>
      <c r="D214" s="48"/>
      <c r="E214" s="48"/>
      <c r="F214" s="48"/>
      <c r="G214" s="48"/>
    </row>
    <row r="215" spans="1:7" ht="15.75">
      <c r="A215" s="25"/>
      <c r="C215" s="48"/>
      <c r="D215" s="48"/>
      <c r="E215" s="48"/>
      <c r="F215" s="48"/>
      <c r="G215" s="48"/>
    </row>
    <row r="216" spans="1:7" ht="15.75">
      <c r="A216" s="25"/>
      <c r="C216" s="48"/>
      <c r="D216" s="48"/>
      <c r="E216" s="48"/>
      <c r="F216" s="48"/>
      <c r="G216" s="48"/>
    </row>
    <row r="217" spans="1:7" ht="15.75">
      <c r="A217" s="25"/>
      <c r="C217" s="48"/>
      <c r="D217" s="48"/>
      <c r="E217" s="48"/>
      <c r="F217" s="48"/>
      <c r="G217" s="48"/>
    </row>
    <row r="218" spans="1:7" ht="15.75">
      <c r="A218" s="25"/>
      <c r="C218" s="48"/>
      <c r="D218" s="48"/>
      <c r="E218" s="48"/>
      <c r="F218" s="48"/>
      <c r="G218" s="48"/>
    </row>
    <row r="219" spans="1:7" ht="15.75">
      <c r="A219" s="25"/>
      <c r="C219" s="48"/>
      <c r="D219" s="48"/>
      <c r="E219" s="48"/>
      <c r="F219" s="48"/>
      <c r="G219" s="48"/>
    </row>
    <row r="220" spans="1:7" ht="15.75">
      <c r="A220" s="25"/>
      <c r="C220" s="48"/>
      <c r="D220" s="48"/>
      <c r="E220" s="48"/>
      <c r="F220" s="48"/>
      <c r="G220" s="48"/>
    </row>
    <row r="221" spans="1:7" ht="15.75">
      <c r="A221" s="25"/>
      <c r="C221" s="48"/>
      <c r="D221" s="48"/>
      <c r="E221" s="48"/>
      <c r="F221" s="48"/>
      <c r="G221" s="48"/>
    </row>
    <row r="222" spans="1:7" ht="15.75">
      <c r="A222" s="25"/>
      <c r="C222" s="48"/>
      <c r="D222" s="48"/>
      <c r="E222" s="48"/>
      <c r="F222" s="48"/>
      <c r="G222" s="48"/>
    </row>
    <row r="223" spans="1:7" ht="15.75">
      <c r="A223" s="25"/>
      <c r="C223" s="48"/>
      <c r="D223" s="48"/>
      <c r="E223" s="48"/>
      <c r="F223" s="48"/>
      <c r="G223" s="48"/>
    </row>
    <row r="224" spans="1:7" ht="15.75">
      <c r="A224" s="25"/>
      <c r="C224" s="48"/>
      <c r="D224" s="48"/>
      <c r="E224" s="48"/>
      <c r="F224" s="48"/>
      <c r="G224" s="48"/>
    </row>
    <row r="225" spans="1:7" ht="15.75">
      <c r="A225" s="25"/>
      <c r="C225" s="48"/>
      <c r="D225" s="48"/>
      <c r="E225" s="48"/>
      <c r="F225" s="48"/>
      <c r="G225" s="48"/>
    </row>
    <row r="226" spans="1:7" ht="15.75">
      <c r="A226" s="25"/>
      <c r="C226" s="48"/>
      <c r="D226" s="48"/>
      <c r="E226" s="48"/>
      <c r="F226" s="48"/>
      <c r="G226" s="48"/>
    </row>
    <row r="227" spans="1:7" ht="15.75">
      <c r="A227" s="25"/>
      <c r="C227" s="48"/>
      <c r="D227" s="48"/>
      <c r="E227" s="48"/>
      <c r="F227" s="48"/>
      <c r="G227" s="48"/>
    </row>
    <row r="228" spans="1:7" ht="15.75">
      <c r="A228" s="25"/>
      <c r="C228" s="48"/>
      <c r="D228" s="48"/>
      <c r="E228" s="48"/>
      <c r="F228" s="48"/>
      <c r="G228" s="48"/>
    </row>
    <row r="229" spans="1:7" ht="15.75">
      <c r="A229" s="25"/>
      <c r="C229" s="48"/>
      <c r="D229" s="48"/>
      <c r="E229" s="48"/>
      <c r="F229" s="48"/>
      <c r="G229" s="48"/>
    </row>
    <row r="230" spans="1:7" ht="15.75">
      <c r="A230" s="25"/>
      <c r="C230" s="48"/>
      <c r="D230" s="48"/>
      <c r="E230" s="48"/>
      <c r="F230" s="48"/>
      <c r="G230" s="48"/>
    </row>
    <row r="231" spans="1:7" ht="15.75">
      <c r="A231" s="25"/>
      <c r="C231" s="48"/>
      <c r="D231" s="48"/>
      <c r="E231" s="48"/>
      <c r="F231" s="48"/>
      <c r="G231" s="48"/>
    </row>
    <row r="232" spans="1:7" ht="15.75">
      <c r="A232" s="25"/>
      <c r="C232" s="48"/>
      <c r="D232" s="48"/>
      <c r="E232" s="48"/>
      <c r="F232" s="48"/>
      <c r="G232" s="48"/>
    </row>
    <row r="233" spans="1:7" ht="15.75">
      <c r="A233" s="25"/>
      <c r="C233" s="48"/>
      <c r="D233" s="48"/>
      <c r="E233" s="48"/>
      <c r="F233" s="48"/>
      <c r="G233" s="48"/>
    </row>
    <row r="234" spans="1:7" ht="15.75">
      <c r="A234" s="25"/>
      <c r="C234" s="48"/>
      <c r="D234" s="48"/>
      <c r="E234" s="48"/>
      <c r="F234" s="48"/>
      <c r="G234" s="48"/>
    </row>
    <row r="235" spans="1:7" ht="15.75">
      <c r="A235" s="25"/>
      <c r="C235" s="48"/>
      <c r="D235" s="48"/>
      <c r="E235" s="48"/>
      <c r="F235" s="48"/>
      <c r="G235" s="48"/>
    </row>
    <row r="236" spans="1:7" ht="15.75">
      <c r="A236" s="25"/>
      <c r="C236" s="48"/>
      <c r="D236" s="48"/>
      <c r="E236" s="48"/>
      <c r="F236" s="48"/>
      <c r="G236" s="48"/>
    </row>
    <row r="237" spans="1:7" ht="15.75">
      <c r="A237" s="25"/>
      <c r="C237" s="48"/>
      <c r="D237" s="48"/>
      <c r="E237" s="48"/>
      <c r="F237" s="48"/>
      <c r="G237" s="48"/>
    </row>
    <row r="238" spans="1:7" ht="15.75">
      <c r="A238" s="25"/>
      <c r="C238" s="48"/>
      <c r="D238" s="48"/>
      <c r="E238" s="48"/>
      <c r="F238" s="48"/>
      <c r="G238" s="48"/>
    </row>
    <row r="239" spans="1:7" ht="15.75">
      <c r="A239" s="25"/>
      <c r="C239" s="48"/>
      <c r="D239" s="48"/>
      <c r="E239" s="48"/>
      <c r="F239" s="48"/>
      <c r="G239" s="48"/>
    </row>
    <row r="240" spans="1:7" ht="15.75">
      <c r="A240" s="25"/>
      <c r="C240" s="48"/>
      <c r="D240" s="48"/>
      <c r="E240" s="48"/>
      <c r="F240" s="48"/>
      <c r="G240" s="48"/>
    </row>
    <row r="241" spans="1:7" ht="15.75">
      <c r="A241" s="25"/>
      <c r="C241" s="48"/>
      <c r="D241" s="48"/>
      <c r="E241" s="48"/>
      <c r="F241" s="48"/>
      <c r="G241" s="48"/>
    </row>
    <row r="242" spans="1:7" ht="15.75">
      <c r="A242" s="25"/>
      <c r="C242" s="48"/>
      <c r="D242" s="48"/>
      <c r="E242" s="48"/>
      <c r="F242" s="48"/>
      <c r="G242" s="48"/>
    </row>
    <row r="243" spans="1:7" ht="15.75">
      <c r="A243" s="25"/>
      <c r="C243" s="48"/>
      <c r="D243" s="48"/>
      <c r="E243" s="48"/>
      <c r="F243" s="48"/>
      <c r="G243" s="48"/>
    </row>
    <row r="244" spans="1:7" ht="15.75">
      <c r="A244" s="25"/>
      <c r="C244" s="48"/>
      <c r="D244" s="48"/>
      <c r="E244" s="48"/>
      <c r="F244" s="48"/>
      <c r="G244" s="48"/>
    </row>
    <row r="245" spans="1:7" ht="15.75">
      <c r="A245" s="25"/>
      <c r="C245" s="48"/>
      <c r="D245" s="48"/>
      <c r="E245" s="48"/>
      <c r="F245" s="48"/>
      <c r="G245" s="48"/>
    </row>
    <row r="246" spans="1:7" ht="15.75">
      <c r="A246" s="25"/>
      <c r="C246" s="48"/>
      <c r="D246" s="48"/>
      <c r="E246" s="48"/>
      <c r="F246" s="48"/>
      <c r="G246" s="48"/>
    </row>
    <row r="247" spans="1:7" ht="15.75">
      <c r="A247" s="25"/>
      <c r="C247" s="48"/>
      <c r="D247" s="48"/>
      <c r="E247" s="48"/>
      <c r="F247" s="48"/>
      <c r="G247" s="48"/>
    </row>
    <row r="248" spans="1:7" ht="15.75">
      <c r="A248" s="25"/>
      <c r="C248" s="48"/>
      <c r="D248" s="48"/>
      <c r="E248" s="48"/>
      <c r="F248" s="48"/>
      <c r="G248" s="48"/>
    </row>
    <row r="249" spans="1:7" ht="15.75">
      <c r="A249" s="25"/>
      <c r="C249" s="48"/>
      <c r="D249" s="48"/>
      <c r="E249" s="48"/>
      <c r="F249" s="48"/>
      <c r="G249" s="48"/>
    </row>
    <row r="250" spans="1:7" ht="15.75">
      <c r="A250" s="25"/>
      <c r="C250" s="48"/>
      <c r="D250" s="48"/>
      <c r="E250" s="48"/>
      <c r="F250" s="48"/>
      <c r="G250" s="48"/>
    </row>
    <row r="251" spans="1:7" ht="15.75">
      <c r="A251" s="25"/>
      <c r="C251" s="48"/>
      <c r="D251" s="48"/>
      <c r="E251" s="48"/>
      <c r="F251" s="48"/>
      <c r="G251" s="48"/>
    </row>
    <row r="252" spans="1:7" ht="15.75">
      <c r="A252" s="25"/>
      <c r="C252" s="48"/>
      <c r="D252" s="48"/>
      <c r="E252" s="48"/>
      <c r="F252" s="48"/>
      <c r="G252" s="48"/>
    </row>
    <row r="253" spans="1:7" ht="15.75">
      <c r="A253" s="25"/>
      <c r="C253" s="48"/>
      <c r="D253" s="48"/>
      <c r="E253" s="48"/>
      <c r="F253" s="48"/>
      <c r="G253" s="48"/>
    </row>
    <row r="254" spans="1:7" ht="15.75">
      <c r="A254" s="25"/>
      <c r="C254" s="48"/>
      <c r="D254" s="48"/>
      <c r="E254" s="48"/>
      <c r="F254" s="48"/>
      <c r="G254" s="48"/>
    </row>
    <row r="255" spans="1:7" ht="15.75">
      <c r="A255" s="25"/>
      <c r="C255" s="48"/>
      <c r="D255" s="48"/>
      <c r="E255" s="48"/>
      <c r="F255" s="48"/>
      <c r="G255" s="48"/>
    </row>
    <row r="256" spans="1:7" ht="15.75">
      <c r="A256" s="25"/>
      <c r="C256" s="48"/>
      <c r="D256" s="48"/>
      <c r="E256" s="48"/>
      <c r="F256" s="48"/>
      <c r="G256" s="48"/>
    </row>
    <row r="257" spans="1:7" ht="15.75">
      <c r="A257" s="25"/>
      <c r="C257" s="48"/>
      <c r="D257" s="48"/>
      <c r="E257" s="48"/>
      <c r="F257" s="48"/>
      <c r="G257" s="48"/>
    </row>
    <row r="258" spans="1:7" ht="15.75">
      <c r="A258" s="25"/>
      <c r="C258" s="48"/>
      <c r="D258" s="48"/>
      <c r="E258" s="48"/>
      <c r="F258" s="48"/>
      <c r="G258" s="48"/>
    </row>
    <row r="259" spans="1:7" ht="15.75">
      <c r="A259" s="25"/>
      <c r="C259" s="48"/>
      <c r="D259" s="48"/>
      <c r="E259" s="48"/>
      <c r="F259" s="48"/>
      <c r="G259" s="48"/>
    </row>
    <row r="260" spans="1:7" ht="15.75">
      <c r="A260" s="25"/>
      <c r="C260" s="48"/>
      <c r="D260" s="48"/>
      <c r="E260" s="48"/>
      <c r="F260" s="48"/>
      <c r="G260" s="48"/>
    </row>
    <row r="261" spans="1:7" ht="15.75">
      <c r="A261" s="25"/>
      <c r="C261" s="48"/>
      <c r="D261" s="48"/>
      <c r="E261" s="48"/>
      <c r="F261" s="48"/>
      <c r="G261" s="48"/>
    </row>
    <row r="262" spans="1:7" ht="15.75">
      <c r="A262" s="25"/>
      <c r="C262" s="48"/>
      <c r="D262" s="48"/>
      <c r="E262" s="48"/>
      <c r="F262" s="48"/>
      <c r="G262" s="48"/>
    </row>
    <row r="263" spans="1:7" ht="15.75">
      <c r="A263" s="25"/>
      <c r="C263" s="48"/>
      <c r="D263" s="48"/>
      <c r="E263" s="48"/>
      <c r="F263" s="48"/>
      <c r="G263" s="48"/>
    </row>
    <row r="264" spans="1:7" ht="15.75">
      <c r="A264" s="25"/>
      <c r="C264" s="48"/>
      <c r="D264" s="48"/>
      <c r="E264" s="48"/>
      <c r="F264" s="48"/>
      <c r="G264" s="48"/>
    </row>
    <row r="265" spans="1:7" ht="15.75">
      <c r="A265" s="25"/>
      <c r="C265" s="48"/>
      <c r="D265" s="48"/>
      <c r="E265" s="48"/>
      <c r="F265" s="48"/>
      <c r="G265" s="48"/>
    </row>
    <row r="266" spans="1:7" ht="15.75">
      <c r="A266" s="25"/>
      <c r="C266" s="48"/>
      <c r="D266" s="48"/>
      <c r="E266" s="48"/>
      <c r="F266" s="48"/>
      <c r="G266" s="48"/>
    </row>
    <row r="267" spans="1:7" ht="15.75">
      <c r="A267" s="25"/>
      <c r="C267" s="48"/>
      <c r="D267" s="48"/>
      <c r="E267" s="48"/>
      <c r="F267" s="48"/>
      <c r="G267" s="48"/>
    </row>
    <row r="268" spans="1:7" ht="15.75">
      <c r="A268" s="25"/>
      <c r="C268" s="48"/>
      <c r="D268" s="48"/>
      <c r="E268" s="48"/>
      <c r="F268" s="48"/>
      <c r="G268" s="48"/>
    </row>
    <row r="269" spans="1:7" ht="15.75">
      <c r="A269" s="25"/>
      <c r="C269" s="48"/>
      <c r="D269" s="48"/>
      <c r="E269" s="48"/>
      <c r="F269" s="48"/>
      <c r="G269" s="48"/>
    </row>
    <row r="270" spans="1:7" ht="15.75">
      <c r="A270" s="25"/>
      <c r="C270" s="48"/>
      <c r="D270" s="48"/>
      <c r="E270" s="48"/>
      <c r="F270" s="48"/>
      <c r="G270" s="48"/>
    </row>
    <row r="271" spans="1:7" ht="15.75">
      <c r="A271" s="25"/>
      <c r="C271" s="48"/>
      <c r="D271" s="48"/>
      <c r="E271" s="48"/>
      <c r="F271" s="48"/>
      <c r="G271" s="48"/>
    </row>
    <row r="272" spans="1:7" ht="15.75">
      <c r="A272" s="25"/>
      <c r="C272" s="48"/>
      <c r="D272" s="48"/>
      <c r="E272" s="48"/>
      <c r="F272" s="48"/>
      <c r="G272" s="48"/>
    </row>
    <row r="273" spans="1:7" ht="15.75">
      <c r="A273" s="25"/>
      <c r="C273" s="48"/>
      <c r="D273" s="48"/>
      <c r="E273" s="48"/>
      <c r="F273" s="48"/>
      <c r="G273" s="48"/>
    </row>
    <row r="274" spans="1:7" ht="15.75">
      <c r="A274" s="25"/>
      <c r="C274" s="48"/>
      <c r="D274" s="48"/>
      <c r="E274" s="48"/>
      <c r="F274" s="48"/>
      <c r="G274" s="48"/>
    </row>
    <row r="275" spans="1:7" ht="15.75">
      <c r="A275" s="25"/>
      <c r="C275" s="48"/>
      <c r="D275" s="48"/>
      <c r="E275" s="48"/>
      <c r="F275" s="48"/>
      <c r="G275" s="48"/>
    </row>
    <row r="276" spans="1:7" ht="15.75">
      <c r="A276" s="25"/>
      <c r="C276" s="48"/>
      <c r="D276" s="48"/>
      <c r="E276" s="48"/>
      <c r="F276" s="48"/>
      <c r="G276" s="48"/>
    </row>
    <row r="277" spans="1:7" ht="15.75">
      <c r="A277" s="25"/>
      <c r="C277" s="48"/>
      <c r="D277" s="48"/>
      <c r="E277" s="48"/>
      <c r="F277" s="48"/>
      <c r="G277" s="48"/>
    </row>
    <row r="278" spans="1:7" ht="15.75">
      <c r="A278" s="25"/>
      <c r="C278" s="48"/>
      <c r="D278" s="48"/>
      <c r="E278" s="48"/>
      <c r="F278" s="48"/>
      <c r="G278" s="48"/>
    </row>
    <row r="279" spans="1:7" ht="15.75">
      <c r="A279" s="25"/>
      <c r="C279" s="48"/>
      <c r="D279" s="48"/>
      <c r="E279" s="48"/>
      <c r="F279" s="48"/>
      <c r="G279" s="48"/>
    </row>
    <row r="280" spans="1:7" ht="15.75">
      <c r="A280" s="25"/>
      <c r="C280" s="48"/>
      <c r="D280" s="48"/>
      <c r="E280" s="48"/>
      <c r="F280" s="48"/>
      <c r="G280" s="48"/>
    </row>
    <row r="281" spans="1:7" ht="15.75">
      <c r="A281" s="25"/>
      <c r="C281" s="48"/>
      <c r="D281" s="48"/>
      <c r="E281" s="48"/>
      <c r="F281" s="48"/>
      <c r="G281" s="48"/>
    </row>
    <row r="282" spans="1:7" ht="15.75">
      <c r="A282" s="25"/>
    </row>
    <row r="283" spans="1:7" ht="15.75">
      <c r="A283" s="25"/>
    </row>
    <row r="284" spans="1:7" ht="15.75">
      <c r="A284" s="25"/>
    </row>
    <row r="285" spans="1:7" ht="15.75">
      <c r="A285" s="25"/>
    </row>
    <row r="286" spans="1:7" ht="15.75">
      <c r="A286" s="25"/>
    </row>
    <row r="287" spans="1:7" ht="15.75">
      <c r="A287" s="25"/>
    </row>
    <row r="288" spans="1:7" ht="15.75">
      <c r="A288" s="25"/>
    </row>
    <row r="289" spans="1:1" ht="15.75">
      <c r="A289" s="25"/>
    </row>
    <row r="290" spans="1:1" ht="15.75">
      <c r="A290" s="25"/>
    </row>
    <row r="291" spans="1:1" ht="15.75">
      <c r="A291" s="25"/>
    </row>
    <row r="292" spans="1:1" ht="15.75">
      <c r="A292" s="25"/>
    </row>
    <row r="293" spans="1:1" ht="15.75">
      <c r="A293" s="25"/>
    </row>
    <row r="294" spans="1:1" ht="15.75">
      <c r="A294" s="25"/>
    </row>
    <row r="295" spans="1:1" ht="15.75">
      <c r="A295" s="25"/>
    </row>
    <row r="296" spans="1:1" ht="15.75">
      <c r="A296" s="25"/>
    </row>
    <row r="297" spans="1:1" ht="15.75">
      <c r="A297" s="25"/>
    </row>
    <row r="298" spans="1:1" ht="15.75">
      <c r="A298" s="25"/>
    </row>
    <row r="299" spans="1:1" ht="15.75">
      <c r="A299" s="25"/>
    </row>
    <row r="300" spans="1:1" ht="15.75">
      <c r="A300" s="25"/>
    </row>
    <row r="301" spans="1:1" ht="15.75">
      <c r="A301" s="25"/>
    </row>
    <row r="302" spans="1:1" ht="15.75">
      <c r="A302" s="25"/>
    </row>
    <row r="303" spans="1:1" ht="15.75">
      <c r="A303" s="25"/>
    </row>
    <row r="304" spans="1:1" ht="15.75">
      <c r="A304" s="25"/>
    </row>
    <row r="305" spans="1:1" ht="15.75">
      <c r="A305" s="25"/>
    </row>
    <row r="306" spans="1:1" ht="15.75">
      <c r="A306" s="25"/>
    </row>
    <row r="307" spans="1:1" ht="15.75">
      <c r="A307" s="25"/>
    </row>
    <row r="308" spans="1:1" ht="15.75">
      <c r="A308" s="25"/>
    </row>
    <row r="309" spans="1:1" ht="15.75">
      <c r="A309" s="25"/>
    </row>
    <row r="310" spans="1:1" ht="15.75">
      <c r="A310" s="25"/>
    </row>
    <row r="311" spans="1:1" ht="15.75">
      <c r="A311" s="25"/>
    </row>
    <row r="312" spans="1:1" ht="15.75">
      <c r="A312" s="25"/>
    </row>
    <row r="313" spans="1:1" ht="15.75">
      <c r="A313" s="25"/>
    </row>
    <row r="314" spans="1:1" ht="15.75">
      <c r="A314" s="25"/>
    </row>
    <row r="315" spans="1:1" ht="15.75">
      <c r="A315" s="25"/>
    </row>
    <row r="316" spans="1:1" ht="15.75">
      <c r="A316" s="25"/>
    </row>
    <row r="317" spans="1:1" ht="15.75">
      <c r="A317" s="25"/>
    </row>
    <row r="318" spans="1:1" ht="15.75">
      <c r="A318" s="25"/>
    </row>
    <row r="319" spans="1:1" ht="15.75">
      <c r="A319" s="25"/>
    </row>
    <row r="320" spans="1:1" ht="15.75">
      <c r="A320" s="25"/>
    </row>
    <row r="321" spans="1:1" ht="15.75">
      <c r="A321" s="25"/>
    </row>
    <row r="322" spans="1:1" ht="15.75">
      <c r="A322" s="25"/>
    </row>
    <row r="323" spans="1:1" ht="15.75">
      <c r="A323" s="25"/>
    </row>
    <row r="324" spans="1:1" ht="15.75">
      <c r="A324" s="25"/>
    </row>
    <row r="325" spans="1:1" ht="15.75">
      <c r="A325" s="25"/>
    </row>
    <row r="326" spans="1:1" ht="15.75">
      <c r="A326" s="25"/>
    </row>
    <row r="327" spans="1:1" ht="15.75">
      <c r="A327" s="25"/>
    </row>
    <row r="328" spans="1:1" ht="15.75">
      <c r="A328" s="25"/>
    </row>
    <row r="329" spans="1:1" ht="15.75">
      <c r="A329" s="25"/>
    </row>
    <row r="330" spans="1:1" ht="15.75">
      <c r="A330" s="25"/>
    </row>
    <row r="331" spans="1:1" ht="15.75">
      <c r="A331" s="25"/>
    </row>
    <row r="332" spans="1:1" ht="15.75">
      <c r="A332" s="25"/>
    </row>
    <row r="333" spans="1:1" ht="15.75">
      <c r="A333" s="25"/>
    </row>
    <row r="334" spans="1:1" ht="15.75">
      <c r="A334" s="25"/>
    </row>
    <row r="335" spans="1:1" ht="15.75">
      <c r="A335" s="25"/>
    </row>
    <row r="336" spans="1:1" ht="15.75">
      <c r="A336" s="25"/>
    </row>
    <row r="337" spans="1:1" ht="15.75">
      <c r="A337" s="25"/>
    </row>
    <row r="338" spans="1:1" ht="15.75">
      <c r="A338" s="25"/>
    </row>
    <row r="339" spans="1:1" ht="15.75">
      <c r="A339" s="25"/>
    </row>
    <row r="340" spans="1:1" ht="15.75">
      <c r="A340" s="25"/>
    </row>
    <row r="341" spans="1:1" ht="15.75">
      <c r="A341" s="25"/>
    </row>
    <row r="342" spans="1:1" ht="15.75">
      <c r="A342" s="25"/>
    </row>
    <row r="343" spans="1:1" ht="15.75">
      <c r="A343" s="25"/>
    </row>
    <row r="344" spans="1:1" ht="15.75">
      <c r="A344" s="25"/>
    </row>
    <row r="345" spans="1:1" ht="15.75">
      <c r="A345" s="25"/>
    </row>
    <row r="346" spans="1:1" ht="15.75">
      <c r="A346" s="25"/>
    </row>
    <row r="347" spans="1:1" ht="15.75">
      <c r="A347" s="25"/>
    </row>
    <row r="348" spans="1:1" ht="15.75">
      <c r="A348" s="25"/>
    </row>
    <row r="349" spans="1:1" ht="15.75">
      <c r="A349" s="25"/>
    </row>
    <row r="350" spans="1:1" ht="15.75">
      <c r="A350" s="25"/>
    </row>
    <row r="351" spans="1:1" ht="15.75">
      <c r="A351" s="25"/>
    </row>
    <row r="352" spans="1:1" ht="15.75">
      <c r="A352" s="25"/>
    </row>
    <row r="353" spans="1:1" ht="15.75">
      <c r="A353" s="25"/>
    </row>
    <row r="354" spans="1:1" ht="15.75">
      <c r="A354" s="25"/>
    </row>
    <row r="355" spans="1:1" ht="15.75">
      <c r="A355" s="25"/>
    </row>
    <row r="356" spans="1:1" ht="15.75">
      <c r="A356" s="25"/>
    </row>
    <row r="357" spans="1:1" ht="15.75">
      <c r="A357" s="25"/>
    </row>
    <row r="358" spans="1:1" ht="15.75">
      <c r="A358" s="25"/>
    </row>
    <row r="359" spans="1:1" ht="15.75">
      <c r="A359" s="25"/>
    </row>
    <row r="360" spans="1:1" ht="15.75">
      <c r="A360" s="25"/>
    </row>
    <row r="361" spans="1:1" ht="15.75">
      <c r="A361" s="25"/>
    </row>
    <row r="362" spans="1:1" ht="15.75">
      <c r="A362" s="25"/>
    </row>
    <row r="363" spans="1:1" ht="15.75">
      <c r="A363" s="25"/>
    </row>
    <row r="364" spans="1:1" ht="15.75">
      <c r="A364" s="25"/>
    </row>
    <row r="365" spans="1:1" ht="15.75">
      <c r="A365" s="25"/>
    </row>
    <row r="366" spans="1:1" ht="15.75">
      <c r="A366" s="25"/>
    </row>
    <row r="367" spans="1:1" ht="15.75">
      <c r="A367" s="25"/>
    </row>
    <row r="368" spans="1:1" ht="15.75">
      <c r="A368" s="25"/>
    </row>
    <row r="369" spans="1:1" ht="15.75">
      <c r="A369" s="25"/>
    </row>
    <row r="370" spans="1:1" ht="15.75">
      <c r="A370" s="25"/>
    </row>
    <row r="371" spans="1:1" ht="15.75">
      <c r="A371" s="25"/>
    </row>
    <row r="372" spans="1:1" ht="15.75">
      <c r="A372" s="25"/>
    </row>
    <row r="373" spans="1:1" ht="15.75">
      <c r="A373" s="25"/>
    </row>
    <row r="374" spans="1:1" ht="15.75">
      <c r="A374" s="25"/>
    </row>
    <row r="375" spans="1:1" ht="15.75">
      <c r="A375" s="25"/>
    </row>
    <row r="376" spans="1:1" ht="15.75">
      <c r="A376" s="25"/>
    </row>
    <row r="377" spans="1:1" ht="15.75">
      <c r="A377" s="25"/>
    </row>
    <row r="378" spans="1:1" ht="15.75">
      <c r="A378" s="25"/>
    </row>
    <row r="379" spans="1:1" ht="15.75">
      <c r="A379" s="25"/>
    </row>
    <row r="380" spans="1:1" ht="15.75">
      <c r="A380" s="25"/>
    </row>
    <row r="381" spans="1:1" ht="15.75">
      <c r="A381" s="25"/>
    </row>
    <row r="382" spans="1:1" ht="15.75">
      <c r="A382" s="25"/>
    </row>
    <row r="383" spans="1:1" ht="15.75">
      <c r="A383" s="25"/>
    </row>
    <row r="384" spans="1:1" ht="15.75">
      <c r="A384" s="25"/>
    </row>
    <row r="385" spans="1:1" ht="15.75">
      <c r="A385" s="25"/>
    </row>
    <row r="386" spans="1:1" ht="15.75">
      <c r="A386" s="25"/>
    </row>
    <row r="387" spans="1:1" ht="15.75">
      <c r="A387" s="25"/>
    </row>
    <row r="388" spans="1:1" ht="15.75">
      <c r="A388" s="25"/>
    </row>
    <row r="389" spans="1:1" ht="15.75">
      <c r="A389" s="25"/>
    </row>
    <row r="390" spans="1:1" ht="15.75">
      <c r="A390" s="25"/>
    </row>
    <row r="391" spans="1:1" ht="15.75">
      <c r="A391" s="25"/>
    </row>
    <row r="392" spans="1:1" ht="15.75">
      <c r="A392" s="25"/>
    </row>
    <row r="393" spans="1:1" ht="15.75">
      <c r="A393" s="25"/>
    </row>
    <row r="394" spans="1:1" ht="15.75">
      <c r="A394" s="25"/>
    </row>
    <row r="395" spans="1:1" ht="15.75">
      <c r="A395" s="25"/>
    </row>
    <row r="396" spans="1:1" ht="15.75">
      <c r="A396" s="25"/>
    </row>
    <row r="397" spans="1:1" ht="15.75">
      <c r="A397" s="25"/>
    </row>
    <row r="398" spans="1:1" ht="15.75">
      <c r="A398" s="25"/>
    </row>
    <row r="399" spans="1:1" ht="15.75">
      <c r="A399" s="25"/>
    </row>
    <row r="400" spans="1:1" ht="15.75">
      <c r="A400" s="25"/>
    </row>
    <row r="401" spans="1:1" ht="15.75">
      <c r="A401" s="25"/>
    </row>
    <row r="402" spans="1:1" ht="15.75">
      <c r="A402" s="25"/>
    </row>
    <row r="403" spans="1:1" ht="15.75">
      <c r="A403" s="25"/>
    </row>
    <row r="404" spans="1:1" ht="15.75">
      <c r="A404" s="25"/>
    </row>
    <row r="405" spans="1:1" ht="15.75">
      <c r="A405" s="25"/>
    </row>
    <row r="406" spans="1:1" ht="15.75">
      <c r="A406" s="25"/>
    </row>
    <row r="407" spans="1:1" ht="15.75">
      <c r="A407" s="25"/>
    </row>
    <row r="408" spans="1:1" ht="15.75">
      <c r="A408" s="25"/>
    </row>
    <row r="409" spans="1:1" ht="15.75">
      <c r="A409" s="25"/>
    </row>
    <row r="410" spans="1:1" ht="15.75">
      <c r="A410" s="25"/>
    </row>
    <row r="411" spans="1:1" ht="15.75">
      <c r="A411" s="25"/>
    </row>
    <row r="412" spans="1:1" ht="15.75">
      <c r="A412" s="25"/>
    </row>
    <row r="413" spans="1:1" ht="15.75">
      <c r="A413" s="25"/>
    </row>
    <row r="414" spans="1:1" ht="15.75">
      <c r="A414" s="25"/>
    </row>
    <row r="415" spans="1:1" ht="15.75">
      <c r="A415" s="25"/>
    </row>
    <row r="416" spans="1:1" ht="15.75">
      <c r="A416" s="25"/>
    </row>
    <row r="417" spans="1:1" ht="15.75">
      <c r="A417" s="25"/>
    </row>
    <row r="418" spans="1:1" ht="15.75">
      <c r="A418" s="25"/>
    </row>
    <row r="419" spans="1:1" ht="15.75">
      <c r="A419" s="25"/>
    </row>
    <row r="420" spans="1:1" ht="15.75">
      <c r="A420" s="25"/>
    </row>
    <row r="421" spans="1:1" ht="15.75">
      <c r="A421" s="25"/>
    </row>
    <row r="422" spans="1:1" ht="15.75">
      <c r="A422" s="25"/>
    </row>
    <row r="423" spans="1:1" ht="15.75">
      <c r="A423" s="25"/>
    </row>
    <row r="424" spans="1:1" ht="15.75">
      <c r="A424" s="25"/>
    </row>
    <row r="425" spans="1:1" ht="15.75">
      <c r="A425" s="25"/>
    </row>
    <row r="426" spans="1:1" ht="15.75">
      <c r="A426" s="25"/>
    </row>
    <row r="427" spans="1:1" ht="15.75">
      <c r="A427" s="25"/>
    </row>
    <row r="428" spans="1:1" ht="15.75">
      <c r="A428" s="25"/>
    </row>
    <row r="429" spans="1:1" ht="15.75">
      <c r="A429" s="25"/>
    </row>
    <row r="430" spans="1:1" ht="15.75">
      <c r="A430" s="25"/>
    </row>
    <row r="431" spans="1:1" ht="15.75">
      <c r="A431" s="25"/>
    </row>
    <row r="432" spans="1:1" ht="15.75">
      <c r="A432" s="25"/>
    </row>
    <row r="433" spans="1:1" ht="15.75">
      <c r="A433" s="25"/>
    </row>
    <row r="434" spans="1:1" ht="15.75">
      <c r="A434" s="25"/>
    </row>
    <row r="435" spans="1:1" ht="15.75">
      <c r="A435" s="25"/>
    </row>
    <row r="436" spans="1:1" ht="15.75">
      <c r="A436" s="25"/>
    </row>
    <row r="437" spans="1:1" ht="15.75">
      <c r="A437" s="25"/>
    </row>
    <row r="438" spans="1:1" ht="15.75">
      <c r="A438" s="25"/>
    </row>
    <row r="439" spans="1:1" ht="15.75">
      <c r="A439" s="25"/>
    </row>
    <row r="440" spans="1:1" ht="15.75">
      <c r="A440" s="25"/>
    </row>
    <row r="441" spans="1:1" ht="15.75">
      <c r="A441" s="25"/>
    </row>
    <row r="442" spans="1:1" ht="15.75">
      <c r="A442" s="25"/>
    </row>
    <row r="443" spans="1:1" ht="15.75">
      <c r="A443" s="25"/>
    </row>
    <row r="444" spans="1:1" ht="15.75">
      <c r="A444" s="25"/>
    </row>
    <row r="445" spans="1:1" ht="15.75">
      <c r="A445" s="25"/>
    </row>
    <row r="446" spans="1:1" ht="15.75">
      <c r="A446" s="25"/>
    </row>
    <row r="447" spans="1:1" ht="15.75">
      <c r="A447" s="25"/>
    </row>
    <row r="448" spans="1:1" ht="15.75">
      <c r="A448" s="25"/>
    </row>
    <row r="449" spans="1:1" ht="15.75">
      <c r="A449" s="25"/>
    </row>
    <row r="450" spans="1:1" ht="15.75">
      <c r="A450" s="25"/>
    </row>
    <row r="451" spans="1:1" ht="15.75">
      <c r="A451" s="25"/>
    </row>
    <row r="452" spans="1:1" ht="15.75">
      <c r="A452" s="25"/>
    </row>
    <row r="453" spans="1:1" ht="15.75">
      <c r="A453" s="25"/>
    </row>
    <row r="454" spans="1:1" ht="15.75">
      <c r="A454" s="25"/>
    </row>
    <row r="455" spans="1:1" ht="15.75">
      <c r="A455" s="25"/>
    </row>
    <row r="456" spans="1:1" ht="15.75">
      <c r="A456" s="25"/>
    </row>
    <row r="457" spans="1:1" ht="15.75">
      <c r="A457" s="25"/>
    </row>
    <row r="458" spans="1:1" ht="15.75">
      <c r="A458" s="25"/>
    </row>
    <row r="459" spans="1:1" ht="15.75">
      <c r="A459" s="25"/>
    </row>
    <row r="460" spans="1:1" ht="15.75">
      <c r="A460" s="25"/>
    </row>
    <row r="461" spans="1:1" ht="15.75">
      <c r="A461" s="25"/>
    </row>
    <row r="462" spans="1:1" ht="15.75">
      <c r="A462" s="25"/>
    </row>
    <row r="463" spans="1:1" ht="15.75">
      <c r="A463" s="25"/>
    </row>
    <row r="464" spans="1:1" ht="15.75">
      <c r="A464" s="25"/>
    </row>
    <row r="465" spans="1:1" ht="15.75">
      <c r="A465" s="25"/>
    </row>
    <row r="466" spans="1:1" ht="15.75">
      <c r="A466" s="25"/>
    </row>
    <row r="467" spans="1:1" ht="15.75">
      <c r="A467" s="25"/>
    </row>
    <row r="468" spans="1:1" ht="15.75">
      <c r="A468" s="25"/>
    </row>
    <row r="469" spans="1:1" ht="15.75">
      <c r="A469" s="25"/>
    </row>
    <row r="470" spans="1:1" ht="15.75">
      <c r="A470" s="25"/>
    </row>
    <row r="471" spans="1:1" ht="15.75">
      <c r="A471" s="25"/>
    </row>
    <row r="472" spans="1:1" ht="15.75">
      <c r="A472" s="25"/>
    </row>
    <row r="473" spans="1:1" ht="15.75">
      <c r="A473" s="25"/>
    </row>
    <row r="474" spans="1:1" ht="15.75">
      <c r="A474" s="25"/>
    </row>
    <row r="475" spans="1:1" ht="15.75">
      <c r="A475" s="25"/>
    </row>
    <row r="476" spans="1:1" ht="15.75">
      <c r="A476" s="25"/>
    </row>
    <row r="477" spans="1:1" ht="15.75">
      <c r="A477" s="25"/>
    </row>
    <row r="478" spans="1:1" ht="15.75">
      <c r="A478" s="25"/>
    </row>
    <row r="479" spans="1:1" ht="15.75">
      <c r="A479" s="25"/>
    </row>
    <row r="480" spans="1:1" ht="15.75">
      <c r="A480" s="25"/>
    </row>
    <row r="481" spans="1:1" ht="15.75">
      <c r="A481" s="25"/>
    </row>
    <row r="482" spans="1:1" ht="15.75">
      <c r="A482" s="25"/>
    </row>
    <row r="483" spans="1:1" ht="15.75">
      <c r="A483" s="25"/>
    </row>
    <row r="484" spans="1:1" ht="15.75">
      <c r="A484" s="25"/>
    </row>
    <row r="485" spans="1:1" ht="15.75">
      <c r="A485" s="25"/>
    </row>
    <row r="486" spans="1:1" ht="15.75">
      <c r="A486" s="25"/>
    </row>
    <row r="487" spans="1:1" ht="15.75">
      <c r="A487" s="25"/>
    </row>
    <row r="488" spans="1:1" ht="15.75">
      <c r="A488" s="25"/>
    </row>
    <row r="489" spans="1:1" ht="15.75">
      <c r="A489" s="25"/>
    </row>
    <row r="490" spans="1:1" ht="15.75">
      <c r="A490" s="25"/>
    </row>
    <row r="491" spans="1:1" ht="15.75">
      <c r="A491" s="25"/>
    </row>
    <row r="492" spans="1:1" ht="15.75">
      <c r="A492" s="25"/>
    </row>
    <row r="493" spans="1:1" ht="15.75">
      <c r="A493" s="25"/>
    </row>
    <row r="494" spans="1:1" ht="15.75">
      <c r="A494" s="25"/>
    </row>
    <row r="495" spans="1:1" ht="15.75">
      <c r="A495" s="25"/>
    </row>
    <row r="496" spans="1:1" ht="15.75">
      <c r="A496" s="25"/>
    </row>
    <row r="497" spans="1:1" ht="15.75">
      <c r="A497" s="25"/>
    </row>
    <row r="498" spans="1:1" ht="15.75">
      <c r="A498" s="25"/>
    </row>
    <row r="499" spans="1:1" ht="15.75">
      <c r="A499" s="25"/>
    </row>
    <row r="500" spans="1:1" ht="15.75">
      <c r="A500" s="25"/>
    </row>
    <row r="501" spans="1:1" ht="15.75">
      <c r="A501" s="25"/>
    </row>
    <row r="502" spans="1:1" ht="15.75">
      <c r="A502" s="25"/>
    </row>
    <row r="503" spans="1:1" ht="15.75">
      <c r="A503" s="25"/>
    </row>
    <row r="504" spans="1:1" ht="15.75">
      <c r="A504" s="25"/>
    </row>
    <row r="505" spans="1:1" ht="15.75">
      <c r="A505" s="25"/>
    </row>
    <row r="506" spans="1:1" ht="15.75">
      <c r="A506" s="25"/>
    </row>
    <row r="507" spans="1:1" ht="15.75">
      <c r="A507" s="25"/>
    </row>
    <row r="508" spans="1:1" ht="15.75">
      <c r="A508" s="25"/>
    </row>
    <row r="509" spans="1:1" ht="15.75">
      <c r="A509" s="25"/>
    </row>
    <row r="510" spans="1:1" ht="15.75">
      <c r="A510" s="25"/>
    </row>
    <row r="511" spans="1:1" ht="15.75">
      <c r="A511" s="25"/>
    </row>
    <row r="512" spans="1:1" ht="15.75">
      <c r="A512" s="25"/>
    </row>
    <row r="513" spans="1:1" ht="15.75">
      <c r="A513" s="25"/>
    </row>
    <row r="514" spans="1:1" ht="15.75">
      <c r="A514" s="25"/>
    </row>
    <row r="515" spans="1:1" ht="15.75">
      <c r="A515" s="25"/>
    </row>
    <row r="516" spans="1:1" ht="15.75">
      <c r="A516" s="25"/>
    </row>
    <row r="517" spans="1:1" ht="15.75">
      <c r="A517" s="25"/>
    </row>
    <row r="518" spans="1:1" ht="15.75">
      <c r="A518" s="25"/>
    </row>
    <row r="519" spans="1:1" ht="15.75">
      <c r="A519" s="25"/>
    </row>
    <row r="520" spans="1:1" ht="15.75">
      <c r="A520" s="25"/>
    </row>
    <row r="521" spans="1:1" ht="15.75">
      <c r="A521" s="25"/>
    </row>
    <row r="522" spans="1:1" ht="15.75">
      <c r="A522" s="25"/>
    </row>
    <row r="523" spans="1:1" ht="15.75">
      <c r="A523" s="25"/>
    </row>
    <row r="524" spans="1:1" ht="15.75">
      <c r="A524" s="25"/>
    </row>
    <row r="525" spans="1:1" ht="15.75">
      <c r="A525" s="25"/>
    </row>
    <row r="526" spans="1:1" ht="15.75">
      <c r="A526" s="25"/>
    </row>
    <row r="527" spans="1:1" ht="15.75">
      <c r="A527" s="25"/>
    </row>
    <row r="528" spans="1:1" ht="15.75">
      <c r="A528" s="25"/>
    </row>
    <row r="529" spans="1:1" ht="15.75">
      <c r="A529" s="25"/>
    </row>
    <row r="530" spans="1:1" ht="15.75">
      <c r="A530" s="25"/>
    </row>
    <row r="531" spans="1:1" ht="15.75">
      <c r="A531" s="25"/>
    </row>
    <row r="532" spans="1:1" ht="15.75">
      <c r="A532" s="25"/>
    </row>
    <row r="533" spans="1:1" ht="15.75">
      <c r="A533" s="25"/>
    </row>
    <row r="534" spans="1:1" ht="15.75">
      <c r="A534" s="25"/>
    </row>
    <row r="535" spans="1:1" ht="15.75">
      <c r="A535" s="25"/>
    </row>
    <row r="536" spans="1:1" ht="15.75">
      <c r="A536" s="25"/>
    </row>
    <row r="537" spans="1:1" ht="15.75">
      <c r="A537" s="25"/>
    </row>
    <row r="538" spans="1:1" ht="15.75">
      <c r="A538" s="25"/>
    </row>
    <row r="539" spans="1:1" ht="15.75">
      <c r="A539" s="25"/>
    </row>
    <row r="540" spans="1:1" ht="15.75">
      <c r="A540" s="25"/>
    </row>
    <row r="541" spans="1:1" ht="15.75">
      <c r="A541" s="25"/>
    </row>
    <row r="542" spans="1:1" ht="15.75">
      <c r="A542" s="25"/>
    </row>
    <row r="543" spans="1:1" ht="15.75">
      <c r="A543" s="25"/>
    </row>
    <row r="544" spans="1:1" ht="15.75">
      <c r="A544" s="25"/>
    </row>
    <row r="545" spans="1:1" ht="15.75">
      <c r="A545" s="25"/>
    </row>
    <row r="546" spans="1:1" ht="15.75">
      <c r="A546" s="25"/>
    </row>
    <row r="547" spans="1:1" ht="15.75">
      <c r="A547" s="25"/>
    </row>
    <row r="548" spans="1:1" ht="15.75">
      <c r="A548" s="25"/>
    </row>
    <row r="549" spans="1:1" ht="15.75">
      <c r="A549" s="25"/>
    </row>
    <row r="550" spans="1:1" ht="15.75">
      <c r="A550" s="25"/>
    </row>
    <row r="551" spans="1:1" ht="15.75">
      <c r="A551" s="25"/>
    </row>
    <row r="552" spans="1:1" ht="15.75">
      <c r="A552" s="25"/>
    </row>
    <row r="553" spans="1:1" ht="15.75">
      <c r="A553" s="25"/>
    </row>
    <row r="554" spans="1:1" ht="15.75">
      <c r="A554" s="25"/>
    </row>
    <row r="555" spans="1:1" ht="15.75">
      <c r="A555" s="25"/>
    </row>
    <row r="556" spans="1:1" ht="15.75">
      <c r="A556" s="25"/>
    </row>
    <row r="557" spans="1:1" ht="15.75">
      <c r="A557" s="25"/>
    </row>
    <row r="558" spans="1:1" ht="15.75">
      <c r="A558" s="25"/>
    </row>
    <row r="559" spans="1:1" ht="15.75">
      <c r="A559" s="25"/>
    </row>
    <row r="560" spans="1:1" ht="15.75">
      <c r="A560" s="25"/>
    </row>
    <row r="561" spans="1:1" ht="15.75">
      <c r="A561" s="25"/>
    </row>
    <row r="562" spans="1:1" ht="15.75">
      <c r="A562" s="25"/>
    </row>
    <row r="563" spans="1:1" ht="15.75">
      <c r="A563" s="25"/>
    </row>
    <row r="564" spans="1:1" ht="15.75">
      <c r="A564" s="25"/>
    </row>
    <row r="565" spans="1:1" ht="15.75">
      <c r="A565" s="25"/>
    </row>
    <row r="566" spans="1:1" ht="15.75">
      <c r="A566" s="25"/>
    </row>
    <row r="567" spans="1:1" ht="15.75">
      <c r="A567" s="25"/>
    </row>
    <row r="568" spans="1:1" ht="15.75">
      <c r="A568" s="25"/>
    </row>
    <row r="569" spans="1:1" ht="15.75">
      <c r="A569" s="25"/>
    </row>
    <row r="570" spans="1:1" ht="15.75">
      <c r="A570" s="25"/>
    </row>
    <row r="571" spans="1:1" ht="15.75">
      <c r="A571" s="25"/>
    </row>
    <row r="572" spans="1:1" ht="15.75">
      <c r="A572" s="25"/>
    </row>
    <row r="573" spans="1:1" ht="15.75">
      <c r="A573" s="25"/>
    </row>
    <row r="574" spans="1:1" ht="15.75">
      <c r="A574" s="25"/>
    </row>
    <row r="575" spans="1:1" ht="15.75">
      <c r="A575" s="25"/>
    </row>
    <row r="576" spans="1:1" ht="15.75">
      <c r="A576" s="25"/>
    </row>
    <row r="577" spans="1:1" ht="15.75">
      <c r="A577" s="25"/>
    </row>
    <row r="578" spans="1:1" ht="15.75">
      <c r="A578" s="25"/>
    </row>
    <row r="579" spans="1:1" ht="15.75">
      <c r="A579" s="25"/>
    </row>
    <row r="580" spans="1:1" ht="15.75">
      <c r="A580" s="25"/>
    </row>
    <row r="581" spans="1:1" ht="15.75">
      <c r="A581" s="25"/>
    </row>
    <row r="582" spans="1:1" ht="15.75">
      <c r="A582" s="25"/>
    </row>
    <row r="583" spans="1:1" ht="15.75">
      <c r="A583" s="25"/>
    </row>
    <row r="584" spans="1:1" ht="15.75">
      <c r="A584" s="25"/>
    </row>
    <row r="585" spans="1:1" ht="15.75">
      <c r="A585" s="25"/>
    </row>
    <row r="586" spans="1:1" ht="15.75">
      <c r="A586" s="25"/>
    </row>
    <row r="587" spans="1:1" ht="15.75">
      <c r="A587" s="25"/>
    </row>
    <row r="588" spans="1:1" ht="15.75">
      <c r="A588" s="25"/>
    </row>
    <row r="589" spans="1:1" ht="15.75">
      <c r="A589" s="25"/>
    </row>
    <row r="590" spans="1:1" ht="15.75">
      <c r="A590" s="25"/>
    </row>
    <row r="591" spans="1:1" ht="15.75">
      <c r="A591" s="25"/>
    </row>
    <row r="592" spans="1:1" ht="15.75">
      <c r="A592" s="25"/>
    </row>
    <row r="593" spans="1:1" ht="15.75">
      <c r="A593" s="25"/>
    </row>
    <row r="594" spans="1:1" ht="15.75">
      <c r="A594" s="25"/>
    </row>
    <row r="595" spans="1:1" ht="15.75">
      <c r="A595" s="25"/>
    </row>
    <row r="596" spans="1:1" ht="15.75">
      <c r="A596" s="25"/>
    </row>
    <row r="597" spans="1:1" ht="15.75">
      <c r="A597" s="25"/>
    </row>
    <row r="598" spans="1:1" ht="15.75">
      <c r="A598" s="25"/>
    </row>
    <row r="599" spans="1:1" ht="15.75">
      <c r="A599" s="25"/>
    </row>
    <row r="600" spans="1:1" ht="15.75">
      <c r="A600" s="25"/>
    </row>
    <row r="601" spans="1:1" ht="15.75">
      <c r="A601" s="25"/>
    </row>
    <row r="602" spans="1:1" ht="15.75">
      <c r="A602" s="25"/>
    </row>
    <row r="603" spans="1:1" ht="15.75">
      <c r="A603" s="25"/>
    </row>
    <row r="604" spans="1:1" ht="15.75">
      <c r="A604" s="25"/>
    </row>
    <row r="605" spans="1:1" ht="15.75">
      <c r="A605" s="25"/>
    </row>
    <row r="606" spans="1:1" ht="15.75">
      <c r="A606" s="25"/>
    </row>
    <row r="607" spans="1:1" ht="15.75">
      <c r="A607" s="25"/>
    </row>
    <row r="608" spans="1:1" ht="15.75">
      <c r="A608" s="25"/>
    </row>
    <row r="609" spans="1:1" ht="15.75">
      <c r="A609" s="25"/>
    </row>
    <row r="610" spans="1:1" ht="15.75">
      <c r="A610" s="25"/>
    </row>
    <row r="611" spans="1:1" ht="15.75">
      <c r="A611" s="25"/>
    </row>
    <row r="612" spans="1:1" ht="15.75">
      <c r="A612" s="25"/>
    </row>
    <row r="613" spans="1:1" ht="15.75">
      <c r="A613" s="25"/>
    </row>
    <row r="614" spans="1:1" ht="15.75">
      <c r="A614" s="25"/>
    </row>
    <row r="615" spans="1:1" ht="15.75">
      <c r="A615" s="25"/>
    </row>
    <row r="616" spans="1:1" ht="15.75">
      <c r="A616" s="25"/>
    </row>
    <row r="617" spans="1:1" ht="15.75">
      <c r="A617" s="25"/>
    </row>
    <row r="618" spans="1:1" ht="15.75">
      <c r="A618" s="25"/>
    </row>
    <row r="619" spans="1:1" ht="15.75">
      <c r="A619" s="25"/>
    </row>
    <row r="620" spans="1:1" ht="15.75">
      <c r="A620" s="25"/>
    </row>
    <row r="621" spans="1:1" ht="15.75">
      <c r="A621" s="25"/>
    </row>
    <row r="622" spans="1:1" ht="15.75">
      <c r="A622" s="25"/>
    </row>
    <row r="623" spans="1:1" ht="15.75">
      <c r="A623" s="25"/>
    </row>
    <row r="624" spans="1:1" ht="15.75">
      <c r="A624" s="25"/>
    </row>
    <row r="625" spans="1:1" ht="15.75">
      <c r="A625" s="25"/>
    </row>
    <row r="626" spans="1:1" ht="15.75">
      <c r="A626" s="25"/>
    </row>
    <row r="627" spans="1:1" ht="15.75">
      <c r="A627" s="25"/>
    </row>
    <row r="628" spans="1:1" ht="15.75">
      <c r="A628" s="25"/>
    </row>
    <row r="629" spans="1:1" ht="15.75">
      <c r="A629" s="25"/>
    </row>
    <row r="630" spans="1:1" ht="15.75">
      <c r="A630" s="25"/>
    </row>
    <row r="631" spans="1:1" ht="15.75">
      <c r="A631" s="25"/>
    </row>
    <row r="632" spans="1:1" ht="15.75">
      <c r="A632" s="25"/>
    </row>
    <row r="633" spans="1:1" ht="15.75">
      <c r="A633" s="25"/>
    </row>
    <row r="634" spans="1:1" ht="15.75">
      <c r="A634" s="25"/>
    </row>
    <row r="635" spans="1:1" ht="15.75">
      <c r="A635" s="25"/>
    </row>
    <row r="636" spans="1:1" ht="15.75">
      <c r="A636" s="25"/>
    </row>
    <row r="637" spans="1:1" ht="15.75">
      <c r="A637" s="25"/>
    </row>
    <row r="638" spans="1:1" ht="15.75">
      <c r="A638" s="25"/>
    </row>
    <row r="639" spans="1:1" ht="15.75">
      <c r="A639" s="25"/>
    </row>
    <row r="640" spans="1:1" ht="15.75">
      <c r="A640" s="25"/>
    </row>
    <row r="641" spans="1:1" ht="15.75">
      <c r="A641" s="25"/>
    </row>
    <row r="642" spans="1:1" ht="15.75">
      <c r="A642" s="25"/>
    </row>
    <row r="643" spans="1:1" ht="15.75">
      <c r="A643" s="25"/>
    </row>
    <row r="644" spans="1:1" ht="15.75">
      <c r="A644" s="25"/>
    </row>
    <row r="645" spans="1:1" ht="15.75">
      <c r="A645" s="25"/>
    </row>
    <row r="646" spans="1:1" ht="15.75">
      <c r="A646" s="25"/>
    </row>
    <row r="647" spans="1:1" ht="15.75">
      <c r="A647" s="25"/>
    </row>
    <row r="648" spans="1:1" ht="15.75">
      <c r="A648" s="25"/>
    </row>
    <row r="649" spans="1:1" ht="15.75">
      <c r="A649" s="25"/>
    </row>
    <row r="650" spans="1:1" ht="15.75">
      <c r="A650" s="25"/>
    </row>
    <row r="651" spans="1:1" ht="15.75">
      <c r="A651" s="25"/>
    </row>
    <row r="652" spans="1:1" ht="15.75">
      <c r="A652" s="25"/>
    </row>
    <row r="653" spans="1:1" ht="15.75">
      <c r="A653" s="25"/>
    </row>
    <row r="654" spans="1:1" ht="15.75">
      <c r="A654" s="25"/>
    </row>
    <row r="655" spans="1:1" ht="15.75">
      <c r="A655" s="25"/>
    </row>
    <row r="656" spans="1:1" ht="15.75">
      <c r="A656" s="25"/>
    </row>
    <row r="657" spans="1:1" ht="15.75">
      <c r="A657" s="25"/>
    </row>
    <row r="658" spans="1:1" ht="15.75">
      <c r="A658" s="25"/>
    </row>
    <row r="659" spans="1:1" ht="15.75">
      <c r="A659" s="25"/>
    </row>
    <row r="660" spans="1:1" ht="15.75">
      <c r="A660" s="25"/>
    </row>
    <row r="661" spans="1:1" ht="15.75">
      <c r="A661" s="25"/>
    </row>
    <row r="662" spans="1:1" ht="15.75">
      <c r="A662" s="25"/>
    </row>
    <row r="663" spans="1:1" ht="15.75">
      <c r="A663" s="25"/>
    </row>
    <row r="664" spans="1:1" ht="15.75">
      <c r="A664" s="25"/>
    </row>
    <row r="665" spans="1:1" ht="15.75">
      <c r="A665" s="25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H560"/>
  <sheetViews>
    <sheetView zoomScale="115" zoomScaleNormal="115" workbookViewId="0"/>
  </sheetViews>
  <sheetFormatPr defaultColWidth="33.140625" defaultRowHeight="9"/>
  <cols>
    <col min="1" max="1" width="33.140625" style="86" customWidth="1"/>
    <col min="2" max="2" width="17.28515625" style="86" customWidth="1"/>
    <col min="3" max="7" width="17.28515625" style="51" customWidth="1"/>
    <col min="8" max="8" width="33.140625" style="65" customWidth="1"/>
    <col min="9" max="256" width="33.140625" style="51"/>
    <col min="257" max="257" width="33.140625" style="51" customWidth="1"/>
    <col min="258" max="263" width="17.28515625" style="51" customWidth="1"/>
    <col min="264" max="264" width="33.140625" style="51" customWidth="1"/>
    <col min="265" max="512" width="33.140625" style="51"/>
    <col min="513" max="513" width="33.140625" style="51" customWidth="1"/>
    <col min="514" max="519" width="17.28515625" style="51" customWidth="1"/>
    <col min="520" max="520" width="33.140625" style="51" customWidth="1"/>
    <col min="521" max="768" width="33.140625" style="51"/>
    <col min="769" max="769" width="33.140625" style="51" customWidth="1"/>
    <col min="770" max="775" width="17.28515625" style="51" customWidth="1"/>
    <col min="776" max="776" width="33.140625" style="51" customWidth="1"/>
    <col min="777" max="1024" width="33.140625" style="51"/>
    <col min="1025" max="1025" width="33.140625" style="51" customWidth="1"/>
    <col min="1026" max="1031" width="17.28515625" style="51" customWidth="1"/>
    <col min="1032" max="1032" width="33.140625" style="51" customWidth="1"/>
    <col min="1033" max="1280" width="33.140625" style="51"/>
    <col min="1281" max="1281" width="33.140625" style="51" customWidth="1"/>
    <col min="1282" max="1287" width="17.28515625" style="51" customWidth="1"/>
    <col min="1288" max="1288" width="33.140625" style="51" customWidth="1"/>
    <col min="1289" max="1536" width="33.140625" style="51"/>
    <col min="1537" max="1537" width="33.140625" style="51" customWidth="1"/>
    <col min="1538" max="1543" width="17.28515625" style="51" customWidth="1"/>
    <col min="1544" max="1544" width="33.140625" style="51" customWidth="1"/>
    <col min="1545" max="1792" width="33.140625" style="51"/>
    <col min="1793" max="1793" width="33.140625" style="51" customWidth="1"/>
    <col min="1794" max="1799" width="17.28515625" style="51" customWidth="1"/>
    <col min="1800" max="1800" width="33.140625" style="51" customWidth="1"/>
    <col min="1801" max="2048" width="33.140625" style="51"/>
    <col min="2049" max="2049" width="33.140625" style="51" customWidth="1"/>
    <col min="2050" max="2055" width="17.28515625" style="51" customWidth="1"/>
    <col min="2056" max="2056" width="33.140625" style="51" customWidth="1"/>
    <col min="2057" max="2304" width="33.140625" style="51"/>
    <col min="2305" max="2305" width="33.140625" style="51" customWidth="1"/>
    <col min="2306" max="2311" width="17.28515625" style="51" customWidth="1"/>
    <col min="2312" max="2312" width="33.140625" style="51" customWidth="1"/>
    <col min="2313" max="2560" width="33.140625" style="51"/>
    <col min="2561" max="2561" width="33.140625" style="51" customWidth="1"/>
    <col min="2562" max="2567" width="17.28515625" style="51" customWidth="1"/>
    <col min="2568" max="2568" width="33.140625" style="51" customWidth="1"/>
    <col min="2569" max="2816" width="33.140625" style="51"/>
    <col min="2817" max="2817" width="33.140625" style="51" customWidth="1"/>
    <col min="2818" max="2823" width="17.28515625" style="51" customWidth="1"/>
    <col min="2824" max="2824" width="33.140625" style="51" customWidth="1"/>
    <col min="2825" max="3072" width="33.140625" style="51"/>
    <col min="3073" max="3073" width="33.140625" style="51" customWidth="1"/>
    <col min="3074" max="3079" width="17.28515625" style="51" customWidth="1"/>
    <col min="3080" max="3080" width="33.140625" style="51" customWidth="1"/>
    <col min="3081" max="3328" width="33.140625" style="51"/>
    <col min="3329" max="3329" width="33.140625" style="51" customWidth="1"/>
    <col min="3330" max="3335" width="17.28515625" style="51" customWidth="1"/>
    <col min="3336" max="3336" width="33.140625" style="51" customWidth="1"/>
    <col min="3337" max="3584" width="33.140625" style="51"/>
    <col min="3585" max="3585" width="33.140625" style="51" customWidth="1"/>
    <col min="3586" max="3591" width="17.28515625" style="51" customWidth="1"/>
    <col min="3592" max="3592" width="33.140625" style="51" customWidth="1"/>
    <col min="3593" max="3840" width="33.140625" style="51"/>
    <col min="3841" max="3841" width="33.140625" style="51" customWidth="1"/>
    <col min="3842" max="3847" width="17.28515625" style="51" customWidth="1"/>
    <col min="3848" max="3848" width="33.140625" style="51" customWidth="1"/>
    <col min="3849" max="4096" width="33.140625" style="51"/>
    <col min="4097" max="4097" width="33.140625" style="51" customWidth="1"/>
    <col min="4098" max="4103" width="17.28515625" style="51" customWidth="1"/>
    <col min="4104" max="4104" width="33.140625" style="51" customWidth="1"/>
    <col min="4105" max="4352" width="33.140625" style="51"/>
    <col min="4353" max="4353" width="33.140625" style="51" customWidth="1"/>
    <col min="4354" max="4359" width="17.28515625" style="51" customWidth="1"/>
    <col min="4360" max="4360" width="33.140625" style="51" customWidth="1"/>
    <col min="4361" max="4608" width="33.140625" style="51"/>
    <col min="4609" max="4609" width="33.140625" style="51" customWidth="1"/>
    <col min="4610" max="4615" width="17.28515625" style="51" customWidth="1"/>
    <col min="4616" max="4616" width="33.140625" style="51" customWidth="1"/>
    <col min="4617" max="4864" width="33.140625" style="51"/>
    <col min="4865" max="4865" width="33.140625" style="51" customWidth="1"/>
    <col min="4866" max="4871" width="17.28515625" style="51" customWidth="1"/>
    <col min="4872" max="4872" width="33.140625" style="51" customWidth="1"/>
    <col min="4873" max="5120" width="33.140625" style="51"/>
    <col min="5121" max="5121" width="33.140625" style="51" customWidth="1"/>
    <col min="5122" max="5127" width="17.28515625" style="51" customWidth="1"/>
    <col min="5128" max="5128" width="33.140625" style="51" customWidth="1"/>
    <col min="5129" max="5376" width="33.140625" style="51"/>
    <col min="5377" max="5377" width="33.140625" style="51" customWidth="1"/>
    <col min="5378" max="5383" width="17.28515625" style="51" customWidth="1"/>
    <col min="5384" max="5384" width="33.140625" style="51" customWidth="1"/>
    <col min="5385" max="5632" width="33.140625" style="51"/>
    <col min="5633" max="5633" width="33.140625" style="51" customWidth="1"/>
    <col min="5634" max="5639" width="17.28515625" style="51" customWidth="1"/>
    <col min="5640" max="5640" width="33.140625" style="51" customWidth="1"/>
    <col min="5641" max="5888" width="33.140625" style="51"/>
    <col min="5889" max="5889" width="33.140625" style="51" customWidth="1"/>
    <col min="5890" max="5895" width="17.28515625" style="51" customWidth="1"/>
    <col min="5896" max="5896" width="33.140625" style="51" customWidth="1"/>
    <col min="5897" max="6144" width="33.140625" style="51"/>
    <col min="6145" max="6145" width="33.140625" style="51" customWidth="1"/>
    <col min="6146" max="6151" width="17.28515625" style="51" customWidth="1"/>
    <col min="6152" max="6152" width="33.140625" style="51" customWidth="1"/>
    <col min="6153" max="6400" width="33.140625" style="51"/>
    <col min="6401" max="6401" width="33.140625" style="51" customWidth="1"/>
    <col min="6402" max="6407" width="17.28515625" style="51" customWidth="1"/>
    <col min="6408" max="6408" width="33.140625" style="51" customWidth="1"/>
    <col min="6409" max="6656" width="33.140625" style="51"/>
    <col min="6657" max="6657" width="33.140625" style="51" customWidth="1"/>
    <col min="6658" max="6663" width="17.28515625" style="51" customWidth="1"/>
    <col min="6664" max="6664" width="33.140625" style="51" customWidth="1"/>
    <col min="6665" max="6912" width="33.140625" style="51"/>
    <col min="6913" max="6913" width="33.140625" style="51" customWidth="1"/>
    <col min="6914" max="6919" width="17.28515625" style="51" customWidth="1"/>
    <col min="6920" max="6920" width="33.140625" style="51" customWidth="1"/>
    <col min="6921" max="7168" width="33.140625" style="51"/>
    <col min="7169" max="7169" width="33.140625" style="51" customWidth="1"/>
    <col min="7170" max="7175" width="17.28515625" style="51" customWidth="1"/>
    <col min="7176" max="7176" width="33.140625" style="51" customWidth="1"/>
    <col min="7177" max="7424" width="33.140625" style="51"/>
    <col min="7425" max="7425" width="33.140625" style="51" customWidth="1"/>
    <col min="7426" max="7431" width="17.28515625" style="51" customWidth="1"/>
    <col min="7432" max="7432" width="33.140625" style="51" customWidth="1"/>
    <col min="7433" max="7680" width="33.140625" style="51"/>
    <col min="7681" max="7681" width="33.140625" style="51" customWidth="1"/>
    <col min="7682" max="7687" width="17.28515625" style="51" customWidth="1"/>
    <col min="7688" max="7688" width="33.140625" style="51" customWidth="1"/>
    <col min="7689" max="7936" width="33.140625" style="51"/>
    <col min="7937" max="7937" width="33.140625" style="51" customWidth="1"/>
    <col min="7938" max="7943" width="17.28515625" style="51" customWidth="1"/>
    <col min="7944" max="7944" width="33.140625" style="51" customWidth="1"/>
    <col min="7945" max="8192" width="33.140625" style="51"/>
    <col min="8193" max="8193" width="33.140625" style="51" customWidth="1"/>
    <col min="8194" max="8199" width="17.28515625" style="51" customWidth="1"/>
    <col min="8200" max="8200" width="33.140625" style="51" customWidth="1"/>
    <col min="8201" max="8448" width="33.140625" style="51"/>
    <col min="8449" max="8449" width="33.140625" style="51" customWidth="1"/>
    <col min="8450" max="8455" width="17.28515625" style="51" customWidth="1"/>
    <col min="8456" max="8456" width="33.140625" style="51" customWidth="1"/>
    <col min="8457" max="8704" width="33.140625" style="51"/>
    <col min="8705" max="8705" width="33.140625" style="51" customWidth="1"/>
    <col min="8706" max="8711" width="17.28515625" style="51" customWidth="1"/>
    <col min="8712" max="8712" width="33.140625" style="51" customWidth="1"/>
    <col min="8713" max="8960" width="33.140625" style="51"/>
    <col min="8961" max="8961" width="33.140625" style="51" customWidth="1"/>
    <col min="8962" max="8967" width="17.28515625" style="51" customWidth="1"/>
    <col min="8968" max="8968" width="33.140625" style="51" customWidth="1"/>
    <col min="8969" max="9216" width="33.140625" style="51"/>
    <col min="9217" max="9217" width="33.140625" style="51" customWidth="1"/>
    <col min="9218" max="9223" width="17.28515625" style="51" customWidth="1"/>
    <col min="9224" max="9224" width="33.140625" style="51" customWidth="1"/>
    <col min="9225" max="9472" width="33.140625" style="51"/>
    <col min="9473" max="9473" width="33.140625" style="51" customWidth="1"/>
    <col min="9474" max="9479" width="17.28515625" style="51" customWidth="1"/>
    <col min="9480" max="9480" width="33.140625" style="51" customWidth="1"/>
    <col min="9481" max="9728" width="33.140625" style="51"/>
    <col min="9729" max="9729" width="33.140625" style="51" customWidth="1"/>
    <col min="9730" max="9735" width="17.28515625" style="51" customWidth="1"/>
    <col min="9736" max="9736" width="33.140625" style="51" customWidth="1"/>
    <col min="9737" max="9984" width="33.140625" style="51"/>
    <col min="9985" max="9985" width="33.140625" style="51" customWidth="1"/>
    <col min="9986" max="9991" width="17.28515625" style="51" customWidth="1"/>
    <col min="9992" max="9992" width="33.140625" style="51" customWidth="1"/>
    <col min="9993" max="10240" width="33.140625" style="51"/>
    <col min="10241" max="10241" width="33.140625" style="51" customWidth="1"/>
    <col min="10242" max="10247" width="17.28515625" style="51" customWidth="1"/>
    <col min="10248" max="10248" width="33.140625" style="51" customWidth="1"/>
    <col min="10249" max="10496" width="33.140625" style="51"/>
    <col min="10497" max="10497" width="33.140625" style="51" customWidth="1"/>
    <col min="10498" max="10503" width="17.28515625" style="51" customWidth="1"/>
    <col min="10504" max="10504" width="33.140625" style="51" customWidth="1"/>
    <col min="10505" max="10752" width="33.140625" style="51"/>
    <col min="10753" max="10753" width="33.140625" style="51" customWidth="1"/>
    <col min="10754" max="10759" width="17.28515625" style="51" customWidth="1"/>
    <col min="10760" max="10760" width="33.140625" style="51" customWidth="1"/>
    <col min="10761" max="11008" width="33.140625" style="51"/>
    <col min="11009" max="11009" width="33.140625" style="51" customWidth="1"/>
    <col min="11010" max="11015" width="17.28515625" style="51" customWidth="1"/>
    <col min="11016" max="11016" width="33.140625" style="51" customWidth="1"/>
    <col min="11017" max="11264" width="33.140625" style="51"/>
    <col min="11265" max="11265" width="33.140625" style="51" customWidth="1"/>
    <col min="11266" max="11271" width="17.28515625" style="51" customWidth="1"/>
    <col min="11272" max="11272" width="33.140625" style="51" customWidth="1"/>
    <col min="11273" max="11520" width="33.140625" style="51"/>
    <col min="11521" max="11521" width="33.140625" style="51" customWidth="1"/>
    <col min="11522" max="11527" width="17.28515625" style="51" customWidth="1"/>
    <col min="11528" max="11528" width="33.140625" style="51" customWidth="1"/>
    <col min="11529" max="11776" width="33.140625" style="51"/>
    <col min="11777" max="11777" width="33.140625" style="51" customWidth="1"/>
    <col min="11778" max="11783" width="17.28515625" style="51" customWidth="1"/>
    <col min="11784" max="11784" width="33.140625" style="51" customWidth="1"/>
    <col min="11785" max="12032" width="33.140625" style="51"/>
    <col min="12033" max="12033" width="33.140625" style="51" customWidth="1"/>
    <col min="12034" max="12039" width="17.28515625" style="51" customWidth="1"/>
    <col min="12040" max="12040" width="33.140625" style="51" customWidth="1"/>
    <col min="12041" max="12288" width="33.140625" style="51"/>
    <col min="12289" max="12289" width="33.140625" style="51" customWidth="1"/>
    <col min="12290" max="12295" width="17.28515625" style="51" customWidth="1"/>
    <col min="12296" max="12296" width="33.140625" style="51" customWidth="1"/>
    <col min="12297" max="12544" width="33.140625" style="51"/>
    <col min="12545" max="12545" width="33.140625" style="51" customWidth="1"/>
    <col min="12546" max="12551" width="17.28515625" style="51" customWidth="1"/>
    <col min="12552" max="12552" width="33.140625" style="51" customWidth="1"/>
    <col min="12553" max="12800" width="33.140625" style="51"/>
    <col min="12801" max="12801" width="33.140625" style="51" customWidth="1"/>
    <col min="12802" max="12807" width="17.28515625" style="51" customWidth="1"/>
    <col min="12808" max="12808" width="33.140625" style="51" customWidth="1"/>
    <col min="12809" max="13056" width="33.140625" style="51"/>
    <col min="13057" max="13057" width="33.140625" style="51" customWidth="1"/>
    <col min="13058" max="13063" width="17.28515625" style="51" customWidth="1"/>
    <col min="13064" max="13064" width="33.140625" style="51" customWidth="1"/>
    <col min="13065" max="13312" width="33.140625" style="51"/>
    <col min="13313" max="13313" width="33.140625" style="51" customWidth="1"/>
    <col min="13314" max="13319" width="17.28515625" style="51" customWidth="1"/>
    <col min="13320" max="13320" width="33.140625" style="51" customWidth="1"/>
    <col min="13321" max="13568" width="33.140625" style="51"/>
    <col min="13569" max="13569" width="33.140625" style="51" customWidth="1"/>
    <col min="13570" max="13575" width="17.28515625" style="51" customWidth="1"/>
    <col min="13576" max="13576" width="33.140625" style="51" customWidth="1"/>
    <col min="13577" max="13824" width="33.140625" style="51"/>
    <col min="13825" max="13825" width="33.140625" style="51" customWidth="1"/>
    <col min="13826" max="13831" width="17.28515625" style="51" customWidth="1"/>
    <col min="13832" max="13832" width="33.140625" style="51" customWidth="1"/>
    <col min="13833" max="14080" width="33.140625" style="51"/>
    <col min="14081" max="14081" width="33.140625" style="51" customWidth="1"/>
    <col min="14082" max="14087" width="17.28515625" style="51" customWidth="1"/>
    <col min="14088" max="14088" width="33.140625" style="51" customWidth="1"/>
    <col min="14089" max="14336" width="33.140625" style="51"/>
    <col min="14337" max="14337" width="33.140625" style="51" customWidth="1"/>
    <col min="14338" max="14343" width="17.28515625" style="51" customWidth="1"/>
    <col min="14344" max="14344" width="33.140625" style="51" customWidth="1"/>
    <col min="14345" max="14592" width="33.140625" style="51"/>
    <col min="14593" max="14593" width="33.140625" style="51" customWidth="1"/>
    <col min="14594" max="14599" width="17.28515625" style="51" customWidth="1"/>
    <col min="14600" max="14600" width="33.140625" style="51" customWidth="1"/>
    <col min="14601" max="14848" width="33.140625" style="51"/>
    <col min="14849" max="14849" width="33.140625" style="51" customWidth="1"/>
    <col min="14850" max="14855" width="17.28515625" style="51" customWidth="1"/>
    <col min="14856" max="14856" width="33.140625" style="51" customWidth="1"/>
    <col min="14857" max="15104" width="33.140625" style="51"/>
    <col min="15105" max="15105" width="33.140625" style="51" customWidth="1"/>
    <col min="15106" max="15111" width="17.28515625" style="51" customWidth="1"/>
    <col min="15112" max="15112" width="33.140625" style="51" customWidth="1"/>
    <col min="15113" max="15360" width="33.140625" style="51"/>
    <col min="15361" max="15361" width="33.140625" style="51" customWidth="1"/>
    <col min="15362" max="15367" width="17.28515625" style="51" customWidth="1"/>
    <col min="15368" max="15368" width="33.140625" style="51" customWidth="1"/>
    <col min="15369" max="15616" width="33.140625" style="51"/>
    <col min="15617" max="15617" width="33.140625" style="51" customWidth="1"/>
    <col min="15618" max="15623" width="17.28515625" style="51" customWidth="1"/>
    <col min="15624" max="15624" width="33.140625" style="51" customWidth="1"/>
    <col min="15625" max="15872" width="33.140625" style="51"/>
    <col min="15873" max="15873" width="33.140625" style="51" customWidth="1"/>
    <col min="15874" max="15879" width="17.28515625" style="51" customWidth="1"/>
    <col min="15880" max="15880" width="33.140625" style="51" customWidth="1"/>
    <col min="15881" max="16128" width="33.140625" style="51"/>
    <col min="16129" max="16129" width="33.140625" style="51" customWidth="1"/>
    <col min="16130" max="16135" width="17.28515625" style="51" customWidth="1"/>
    <col min="16136" max="16136" width="33.140625" style="51" customWidth="1"/>
    <col min="16137" max="16384" width="33.140625" style="51"/>
  </cols>
  <sheetData>
    <row r="1" spans="1:8" s="66" customFormat="1" ht="3.75" customHeight="1">
      <c r="A1" s="549"/>
      <c r="B1" s="549">
        <v>6</v>
      </c>
      <c r="C1" s="550">
        <v>7</v>
      </c>
      <c r="D1" s="550">
        <v>8</v>
      </c>
      <c r="E1" s="550">
        <v>9</v>
      </c>
      <c r="F1" s="550">
        <v>10</v>
      </c>
      <c r="G1" s="550">
        <v>11</v>
      </c>
      <c r="H1" s="551"/>
    </row>
    <row r="2" spans="1:8" s="66" customFormat="1" ht="16.5" customHeight="1">
      <c r="A2" s="743" t="s">
        <v>741</v>
      </c>
      <c r="B2" s="743"/>
      <c r="C2" s="743"/>
      <c r="D2" s="743"/>
      <c r="E2" s="743"/>
      <c r="F2" s="743"/>
      <c r="G2" s="743"/>
      <c r="H2" s="551"/>
    </row>
    <row r="3" spans="1:8" s="66" customFormat="1" ht="13.5" customHeight="1">
      <c r="A3" s="743" t="s">
        <v>359</v>
      </c>
      <c r="B3" s="743"/>
      <c r="C3" s="743"/>
      <c r="D3" s="743"/>
      <c r="E3" s="743"/>
      <c r="F3" s="743"/>
      <c r="G3" s="743"/>
      <c r="H3" s="551"/>
    </row>
    <row r="4" spans="1:8" s="66" customFormat="1" ht="3" customHeight="1">
      <c r="A4" s="744"/>
      <c r="B4" s="744"/>
      <c r="C4" s="744"/>
      <c r="D4" s="744"/>
      <c r="E4" s="744"/>
      <c r="F4" s="744"/>
      <c r="G4" s="633"/>
      <c r="H4" s="551"/>
    </row>
    <row r="5" spans="1:8" ht="3" customHeight="1">
      <c r="A5" s="67"/>
      <c r="B5" s="67"/>
    </row>
    <row r="6" spans="1:8" ht="2.25" customHeight="1">
      <c r="A6" s="68"/>
      <c r="B6" s="68"/>
      <c r="C6" s="69"/>
      <c r="D6" s="70"/>
      <c r="E6" s="70"/>
      <c r="F6" s="70"/>
      <c r="G6" s="70"/>
    </row>
    <row r="7" spans="1:8" ht="14.25" customHeight="1">
      <c r="A7" s="71"/>
      <c r="B7" s="72" t="s">
        <v>360</v>
      </c>
      <c r="C7" s="72" t="s">
        <v>361</v>
      </c>
      <c r="D7" s="72" t="s">
        <v>362</v>
      </c>
      <c r="E7" s="72" t="s">
        <v>363</v>
      </c>
      <c r="F7" s="72" t="s">
        <v>364</v>
      </c>
      <c r="G7" s="72" t="s">
        <v>883</v>
      </c>
      <c r="H7" s="73">
        <v>1</v>
      </c>
    </row>
    <row r="8" spans="1:8" ht="15.75" customHeight="1">
      <c r="A8" s="74" t="s">
        <v>247</v>
      </c>
      <c r="B8" s="75">
        <v>95</v>
      </c>
      <c r="C8" s="75">
        <v>109</v>
      </c>
      <c r="D8" s="75">
        <v>120</v>
      </c>
      <c r="E8" s="75">
        <v>140</v>
      </c>
      <c r="F8" s="75">
        <v>163</v>
      </c>
      <c r="G8" s="75">
        <v>185</v>
      </c>
      <c r="H8" s="73"/>
    </row>
    <row r="9" spans="1:8" ht="14.25" customHeight="1">
      <c r="A9" s="76" t="s">
        <v>365</v>
      </c>
      <c r="B9" s="77">
        <v>79</v>
      </c>
      <c r="C9" s="77">
        <v>93</v>
      </c>
      <c r="D9" s="77">
        <v>100</v>
      </c>
      <c r="E9" s="77">
        <v>119</v>
      </c>
      <c r="F9" s="77">
        <v>136</v>
      </c>
      <c r="G9" s="77">
        <v>156</v>
      </c>
      <c r="H9" s="73"/>
    </row>
    <row r="10" spans="1:8" ht="12" customHeight="1">
      <c r="A10" s="78" t="s">
        <v>366</v>
      </c>
      <c r="B10" s="79">
        <v>37</v>
      </c>
      <c r="C10" s="79">
        <v>43</v>
      </c>
      <c r="D10" s="79">
        <v>45</v>
      </c>
      <c r="E10" s="79">
        <v>52</v>
      </c>
      <c r="F10" s="79">
        <v>54</v>
      </c>
      <c r="G10" s="79">
        <v>61</v>
      </c>
      <c r="H10" s="73"/>
    </row>
    <row r="11" spans="1:8" ht="12" customHeight="1">
      <c r="A11" s="78" t="s">
        <v>367</v>
      </c>
      <c r="B11" s="79">
        <v>42</v>
      </c>
      <c r="C11" s="79">
        <v>50</v>
      </c>
      <c r="D11" s="79">
        <v>55</v>
      </c>
      <c r="E11" s="79">
        <v>67</v>
      </c>
      <c r="F11" s="79">
        <v>82</v>
      </c>
      <c r="G11" s="79">
        <v>95</v>
      </c>
      <c r="H11" s="73"/>
    </row>
    <row r="12" spans="1:8" ht="12" customHeight="1">
      <c r="A12" s="76" t="s">
        <v>368</v>
      </c>
      <c r="B12" s="77">
        <v>16</v>
      </c>
      <c r="C12" s="77">
        <v>16</v>
      </c>
      <c r="D12" s="77">
        <v>20</v>
      </c>
      <c r="E12" s="77">
        <v>21</v>
      </c>
      <c r="F12" s="77">
        <v>27</v>
      </c>
      <c r="G12" s="77">
        <v>29</v>
      </c>
      <c r="H12" s="73"/>
    </row>
    <row r="13" spans="1:8" ht="12" customHeight="1">
      <c r="A13" s="78" t="s">
        <v>366</v>
      </c>
      <c r="B13" s="79">
        <v>15</v>
      </c>
      <c r="C13" s="79">
        <v>15</v>
      </c>
      <c r="D13" s="79">
        <v>19</v>
      </c>
      <c r="E13" s="79">
        <v>20</v>
      </c>
      <c r="F13" s="79">
        <v>25</v>
      </c>
      <c r="G13" s="79">
        <v>26</v>
      </c>
      <c r="H13" s="73"/>
    </row>
    <row r="14" spans="1:8" ht="12" customHeight="1">
      <c r="A14" s="78" t="s">
        <v>367</v>
      </c>
      <c r="B14" s="79"/>
      <c r="C14" s="79"/>
      <c r="D14" s="79"/>
      <c r="E14" s="79"/>
      <c r="F14" s="79"/>
      <c r="G14" s="79">
        <v>3</v>
      </c>
      <c r="H14" s="73"/>
    </row>
    <row r="15" spans="1:8" ht="12" customHeight="1">
      <c r="A15" s="74" t="s">
        <v>248</v>
      </c>
      <c r="B15" s="75">
        <v>610</v>
      </c>
      <c r="C15" s="75">
        <v>731</v>
      </c>
      <c r="D15" s="75">
        <v>875</v>
      </c>
      <c r="E15" s="75">
        <v>975</v>
      </c>
      <c r="F15" s="75">
        <v>1086</v>
      </c>
      <c r="G15" s="75">
        <v>1205</v>
      </c>
      <c r="H15" s="73"/>
    </row>
    <row r="16" spans="1:8" s="54" customFormat="1" ht="12" customHeight="1">
      <c r="A16" s="76" t="s">
        <v>370</v>
      </c>
      <c r="B16" s="77">
        <v>458</v>
      </c>
      <c r="C16" s="77">
        <v>514</v>
      </c>
      <c r="D16" s="77">
        <v>598</v>
      </c>
      <c r="E16" s="77">
        <v>639</v>
      </c>
      <c r="F16" s="77">
        <v>697</v>
      </c>
      <c r="G16" s="77">
        <v>759</v>
      </c>
      <c r="H16" s="552"/>
    </row>
    <row r="17" spans="1:8" s="54" customFormat="1" ht="12" customHeight="1">
      <c r="A17" s="78" t="s">
        <v>366</v>
      </c>
      <c r="B17" s="79">
        <v>195</v>
      </c>
      <c r="C17" s="79">
        <v>211</v>
      </c>
      <c r="D17" s="79">
        <v>232</v>
      </c>
      <c r="E17" s="79">
        <v>234</v>
      </c>
      <c r="F17" s="79">
        <v>246</v>
      </c>
      <c r="G17" s="79">
        <v>259</v>
      </c>
      <c r="H17" s="552"/>
    </row>
    <row r="18" spans="1:8" s="54" customFormat="1" ht="12" customHeight="1">
      <c r="A18" s="78" t="s">
        <v>367</v>
      </c>
      <c r="B18" s="79">
        <v>263</v>
      </c>
      <c r="C18" s="79">
        <v>303</v>
      </c>
      <c r="D18" s="79">
        <v>366</v>
      </c>
      <c r="E18" s="79">
        <v>405</v>
      </c>
      <c r="F18" s="79">
        <v>451</v>
      </c>
      <c r="G18" s="79">
        <v>500</v>
      </c>
      <c r="H18" s="552"/>
    </row>
    <row r="19" spans="1:8" s="54" customFormat="1" ht="12" customHeight="1">
      <c r="A19" s="76" t="s">
        <v>371</v>
      </c>
      <c r="B19" s="77">
        <v>117</v>
      </c>
      <c r="C19" s="77">
        <v>177</v>
      </c>
      <c r="D19" s="77">
        <v>228</v>
      </c>
      <c r="E19" s="77">
        <v>269</v>
      </c>
      <c r="F19" s="77">
        <v>305</v>
      </c>
      <c r="G19" s="77">
        <v>343</v>
      </c>
      <c r="H19" s="552"/>
    </row>
    <row r="20" spans="1:8" s="54" customFormat="1" ht="12" customHeight="1">
      <c r="A20" s="78" t="s">
        <v>366</v>
      </c>
      <c r="B20" s="79">
        <v>79</v>
      </c>
      <c r="C20" s="79">
        <v>113</v>
      </c>
      <c r="D20" s="79">
        <v>134</v>
      </c>
      <c r="E20" s="79">
        <v>150</v>
      </c>
      <c r="F20" s="79">
        <v>166</v>
      </c>
      <c r="G20" s="79">
        <v>186</v>
      </c>
      <c r="H20" s="552"/>
    </row>
    <row r="21" spans="1:8" ht="12" customHeight="1">
      <c r="A21" s="78" t="s">
        <v>367</v>
      </c>
      <c r="B21" s="79">
        <v>38</v>
      </c>
      <c r="C21" s="79">
        <v>64</v>
      </c>
      <c r="D21" s="79">
        <v>94</v>
      </c>
      <c r="E21" s="79">
        <v>119</v>
      </c>
      <c r="F21" s="79">
        <v>139</v>
      </c>
      <c r="G21" s="79">
        <v>157</v>
      </c>
      <c r="H21" s="73"/>
    </row>
    <row r="22" spans="1:8" ht="12" customHeight="1">
      <c r="A22" s="76" t="s">
        <v>368</v>
      </c>
      <c r="B22" s="77">
        <v>35</v>
      </c>
      <c r="C22" s="77">
        <v>40</v>
      </c>
      <c r="D22" s="77">
        <v>49</v>
      </c>
      <c r="E22" s="77">
        <v>67</v>
      </c>
      <c r="F22" s="77">
        <v>84</v>
      </c>
      <c r="G22" s="77">
        <v>103</v>
      </c>
      <c r="H22" s="73"/>
    </row>
    <row r="23" spans="1:8" ht="12" customHeight="1">
      <c r="A23" s="78" t="s">
        <v>366</v>
      </c>
      <c r="B23" s="79">
        <v>30</v>
      </c>
      <c r="C23" s="79">
        <v>35</v>
      </c>
      <c r="D23" s="79">
        <v>41</v>
      </c>
      <c r="E23" s="79">
        <v>56</v>
      </c>
      <c r="F23" s="79">
        <v>71</v>
      </c>
      <c r="G23" s="79">
        <v>85</v>
      </c>
      <c r="H23" s="73"/>
    </row>
    <row r="24" spans="1:8" ht="12" customHeight="1">
      <c r="A24" s="78" t="s">
        <v>367</v>
      </c>
      <c r="B24" s="79">
        <v>5</v>
      </c>
      <c r="C24" s="79">
        <v>5</v>
      </c>
      <c r="D24" s="79">
        <v>8</v>
      </c>
      <c r="E24" s="79">
        <v>11</v>
      </c>
      <c r="F24" s="79">
        <v>13</v>
      </c>
      <c r="G24" s="79">
        <v>18</v>
      </c>
      <c r="H24" s="73"/>
    </row>
    <row r="25" spans="1:8" ht="12" customHeight="1">
      <c r="A25" s="74" t="s">
        <v>249</v>
      </c>
      <c r="B25" s="75">
        <v>341</v>
      </c>
      <c r="C25" s="75">
        <v>398</v>
      </c>
      <c r="D25" s="75">
        <v>496</v>
      </c>
      <c r="E25" s="75">
        <v>572</v>
      </c>
      <c r="F25" s="75">
        <v>662</v>
      </c>
      <c r="G25" s="75">
        <v>726</v>
      </c>
      <c r="H25" s="73"/>
    </row>
    <row r="26" spans="1:8" ht="12" customHeight="1">
      <c r="A26" s="76" t="s">
        <v>372</v>
      </c>
      <c r="B26" s="77">
        <v>280</v>
      </c>
      <c r="C26" s="77">
        <v>332</v>
      </c>
      <c r="D26" s="77">
        <v>396</v>
      </c>
      <c r="E26" s="77">
        <v>439</v>
      </c>
      <c r="F26" s="77">
        <v>490</v>
      </c>
      <c r="G26" s="77">
        <v>525</v>
      </c>
      <c r="H26" s="73"/>
    </row>
    <row r="27" spans="1:8" ht="12" customHeight="1">
      <c r="A27" s="78" t="s">
        <v>366</v>
      </c>
      <c r="B27" s="79">
        <v>121</v>
      </c>
      <c r="C27" s="79">
        <v>137</v>
      </c>
      <c r="D27" s="79">
        <v>158</v>
      </c>
      <c r="E27" s="79">
        <v>161</v>
      </c>
      <c r="F27" s="79">
        <v>171</v>
      </c>
      <c r="G27" s="79">
        <v>180</v>
      </c>
      <c r="H27" s="73"/>
    </row>
    <row r="28" spans="1:8" ht="12" customHeight="1">
      <c r="A28" s="78" t="s">
        <v>367</v>
      </c>
      <c r="B28" s="79">
        <v>159</v>
      </c>
      <c r="C28" s="79">
        <v>195</v>
      </c>
      <c r="D28" s="79">
        <v>238</v>
      </c>
      <c r="E28" s="79">
        <v>278</v>
      </c>
      <c r="F28" s="79">
        <v>319</v>
      </c>
      <c r="G28" s="79">
        <v>345</v>
      </c>
      <c r="H28" s="73"/>
    </row>
    <row r="29" spans="1:8" ht="12" customHeight="1">
      <c r="A29" s="76" t="s">
        <v>368</v>
      </c>
      <c r="B29" s="77">
        <v>61</v>
      </c>
      <c r="C29" s="77">
        <v>66</v>
      </c>
      <c r="D29" s="77">
        <v>100</v>
      </c>
      <c r="E29" s="77">
        <v>133</v>
      </c>
      <c r="F29" s="77">
        <v>172</v>
      </c>
      <c r="G29" s="77">
        <v>201</v>
      </c>
      <c r="H29" s="73"/>
    </row>
    <row r="30" spans="1:8" ht="12" customHeight="1">
      <c r="A30" s="78" t="s">
        <v>366</v>
      </c>
      <c r="B30" s="79">
        <v>38</v>
      </c>
      <c r="C30" s="79">
        <v>43</v>
      </c>
      <c r="D30" s="79">
        <v>64</v>
      </c>
      <c r="E30" s="79">
        <v>83</v>
      </c>
      <c r="F30" s="79">
        <v>111</v>
      </c>
      <c r="G30" s="79">
        <v>128</v>
      </c>
      <c r="H30" s="73"/>
    </row>
    <row r="31" spans="1:8" ht="12" customHeight="1">
      <c r="A31" s="78" t="s">
        <v>367</v>
      </c>
      <c r="B31" s="79">
        <v>23</v>
      </c>
      <c r="C31" s="79">
        <v>23</v>
      </c>
      <c r="D31" s="79">
        <v>36</v>
      </c>
      <c r="E31" s="79">
        <v>50</v>
      </c>
      <c r="F31" s="79">
        <v>61</v>
      </c>
      <c r="G31" s="79">
        <v>73</v>
      </c>
      <c r="H31" s="73"/>
    </row>
    <row r="32" spans="1:8" ht="12" customHeight="1">
      <c r="A32" s="74" t="s">
        <v>250</v>
      </c>
      <c r="B32" s="75">
        <v>70</v>
      </c>
      <c r="C32" s="75">
        <v>85</v>
      </c>
      <c r="D32" s="75">
        <v>98</v>
      </c>
      <c r="E32" s="75">
        <v>117</v>
      </c>
      <c r="F32" s="75">
        <v>132</v>
      </c>
      <c r="G32" s="75">
        <v>154</v>
      </c>
      <c r="H32" s="73"/>
    </row>
    <row r="33" spans="1:8" ht="12" customHeight="1">
      <c r="A33" s="76" t="s">
        <v>373</v>
      </c>
      <c r="B33" s="77">
        <v>68</v>
      </c>
      <c r="C33" s="77">
        <v>83</v>
      </c>
      <c r="D33" s="77">
        <v>91</v>
      </c>
      <c r="E33" s="77">
        <v>109</v>
      </c>
      <c r="F33" s="77">
        <v>121</v>
      </c>
      <c r="G33" s="77">
        <v>136</v>
      </c>
      <c r="H33" s="73"/>
    </row>
    <row r="34" spans="1:8" ht="12" customHeight="1">
      <c r="A34" s="78" t="s">
        <v>366</v>
      </c>
      <c r="B34" s="79">
        <v>35</v>
      </c>
      <c r="C34" s="79">
        <v>43</v>
      </c>
      <c r="D34" s="79">
        <v>43</v>
      </c>
      <c r="E34" s="79">
        <v>52</v>
      </c>
      <c r="F34" s="79">
        <v>53</v>
      </c>
      <c r="G34" s="79">
        <v>58</v>
      </c>
      <c r="H34" s="73"/>
    </row>
    <row r="35" spans="1:8" ht="12" customHeight="1">
      <c r="A35" s="78" t="s">
        <v>367</v>
      </c>
      <c r="B35" s="79">
        <v>33</v>
      </c>
      <c r="C35" s="79">
        <v>40</v>
      </c>
      <c r="D35" s="79">
        <v>48</v>
      </c>
      <c r="E35" s="79">
        <v>57</v>
      </c>
      <c r="F35" s="79">
        <v>68</v>
      </c>
      <c r="G35" s="79">
        <v>78</v>
      </c>
      <c r="H35" s="73"/>
    </row>
    <row r="36" spans="1:8" ht="12" customHeight="1">
      <c r="A36" s="76" t="s">
        <v>368</v>
      </c>
      <c r="B36" s="77">
        <v>2</v>
      </c>
      <c r="C36" s="77">
        <v>2</v>
      </c>
      <c r="D36" s="77">
        <v>7</v>
      </c>
      <c r="E36" s="77">
        <v>8</v>
      </c>
      <c r="F36" s="77">
        <v>11</v>
      </c>
      <c r="G36" s="77">
        <v>18</v>
      </c>
      <c r="H36" s="73"/>
    </row>
    <row r="37" spans="1:8" ht="12" customHeight="1">
      <c r="A37" s="78" t="s">
        <v>366</v>
      </c>
      <c r="B37" s="79"/>
      <c r="C37" s="79"/>
      <c r="D37" s="79">
        <v>7</v>
      </c>
      <c r="E37" s="79">
        <v>8</v>
      </c>
      <c r="F37" s="79">
        <v>11</v>
      </c>
      <c r="G37" s="79">
        <v>16</v>
      </c>
      <c r="H37" s="73"/>
    </row>
    <row r="38" spans="1:8" ht="12" customHeight="1">
      <c r="A38" s="78" t="s">
        <v>367</v>
      </c>
      <c r="B38" s="79"/>
      <c r="C38" s="79"/>
      <c r="D38" s="79"/>
      <c r="E38" s="79"/>
      <c r="F38" s="79"/>
      <c r="G38" s="79">
        <v>2</v>
      </c>
      <c r="H38" s="73"/>
    </row>
    <row r="39" spans="1:8" ht="12" customHeight="1">
      <c r="A39" s="74" t="s">
        <v>251</v>
      </c>
      <c r="B39" s="75">
        <v>84</v>
      </c>
      <c r="C39" s="75">
        <v>96</v>
      </c>
      <c r="D39" s="75">
        <v>111</v>
      </c>
      <c r="E39" s="75">
        <v>122</v>
      </c>
      <c r="F39" s="75">
        <v>125</v>
      </c>
      <c r="G39" s="75">
        <v>147</v>
      </c>
      <c r="H39" s="73"/>
    </row>
    <row r="40" spans="1:8" ht="12" customHeight="1">
      <c r="A40" s="76" t="s">
        <v>374</v>
      </c>
      <c r="B40" s="77">
        <v>53</v>
      </c>
      <c r="C40" s="77">
        <v>62</v>
      </c>
      <c r="D40" s="77">
        <v>69</v>
      </c>
      <c r="E40" s="77">
        <v>71</v>
      </c>
      <c r="F40" s="77">
        <v>74</v>
      </c>
      <c r="G40" s="77">
        <v>92</v>
      </c>
      <c r="H40" s="73"/>
    </row>
    <row r="41" spans="1:8" ht="12" customHeight="1">
      <c r="A41" s="78" t="s">
        <v>366</v>
      </c>
      <c r="B41" s="79">
        <v>33</v>
      </c>
      <c r="C41" s="79">
        <v>36</v>
      </c>
      <c r="D41" s="79">
        <v>37</v>
      </c>
      <c r="E41" s="79">
        <v>33</v>
      </c>
      <c r="F41" s="79">
        <v>33</v>
      </c>
      <c r="G41" s="79">
        <v>39</v>
      </c>
      <c r="H41" s="73"/>
    </row>
    <row r="42" spans="1:8" ht="12" customHeight="1">
      <c r="A42" s="78" t="s">
        <v>367</v>
      </c>
      <c r="B42" s="79">
        <v>20</v>
      </c>
      <c r="C42" s="79">
        <v>26</v>
      </c>
      <c r="D42" s="79">
        <v>32</v>
      </c>
      <c r="E42" s="79">
        <v>38</v>
      </c>
      <c r="F42" s="79">
        <v>41</v>
      </c>
      <c r="G42" s="79">
        <v>53</v>
      </c>
      <c r="H42" s="73"/>
    </row>
    <row r="43" spans="1:8" ht="12" customHeight="1">
      <c r="A43" s="76" t="s">
        <v>368</v>
      </c>
      <c r="B43" s="77">
        <v>31</v>
      </c>
      <c r="C43" s="77">
        <v>34</v>
      </c>
      <c r="D43" s="77">
        <v>42</v>
      </c>
      <c r="E43" s="77">
        <v>51</v>
      </c>
      <c r="F43" s="77">
        <v>51</v>
      </c>
      <c r="G43" s="77">
        <v>55</v>
      </c>
      <c r="H43" s="73"/>
    </row>
    <row r="44" spans="1:8" ht="12" customHeight="1">
      <c r="A44" s="78" t="s">
        <v>366</v>
      </c>
      <c r="B44" s="79">
        <v>26</v>
      </c>
      <c r="C44" s="79">
        <v>28</v>
      </c>
      <c r="D44" s="79">
        <v>31</v>
      </c>
      <c r="E44" s="79">
        <v>37</v>
      </c>
      <c r="F44" s="79">
        <v>35</v>
      </c>
      <c r="G44" s="79">
        <v>38</v>
      </c>
      <c r="H44" s="73"/>
    </row>
    <row r="45" spans="1:8" ht="12" customHeight="1">
      <c r="A45" s="78" t="s">
        <v>367</v>
      </c>
      <c r="B45" s="79">
        <v>5</v>
      </c>
      <c r="C45" s="79">
        <v>6</v>
      </c>
      <c r="D45" s="79">
        <v>11</v>
      </c>
      <c r="E45" s="79">
        <v>14</v>
      </c>
      <c r="F45" s="79">
        <v>16</v>
      </c>
      <c r="G45" s="79">
        <v>17</v>
      </c>
      <c r="H45" s="73"/>
    </row>
    <row r="46" spans="1:8" ht="12" customHeight="1">
      <c r="A46" s="74" t="s">
        <v>252</v>
      </c>
      <c r="B46" s="75">
        <v>115</v>
      </c>
      <c r="C46" s="75">
        <v>142</v>
      </c>
      <c r="D46" s="75">
        <v>167</v>
      </c>
      <c r="E46" s="75">
        <v>182</v>
      </c>
      <c r="F46" s="75">
        <v>209</v>
      </c>
      <c r="G46" s="75">
        <v>232</v>
      </c>
      <c r="H46" s="73"/>
    </row>
    <row r="47" spans="1:8" ht="12" customHeight="1">
      <c r="A47" s="76" t="s">
        <v>375</v>
      </c>
      <c r="B47" s="77">
        <v>84</v>
      </c>
      <c r="C47" s="77">
        <v>101</v>
      </c>
      <c r="D47" s="77">
        <v>115</v>
      </c>
      <c r="E47" s="77">
        <v>124</v>
      </c>
      <c r="F47" s="77">
        <v>143</v>
      </c>
      <c r="G47" s="77">
        <v>156</v>
      </c>
      <c r="H47" s="73"/>
    </row>
    <row r="48" spans="1:8" ht="12" customHeight="1">
      <c r="A48" s="78" t="s">
        <v>366</v>
      </c>
      <c r="B48" s="79">
        <v>47</v>
      </c>
      <c r="C48" s="79">
        <v>53</v>
      </c>
      <c r="D48" s="79">
        <v>59</v>
      </c>
      <c r="E48" s="79">
        <v>57</v>
      </c>
      <c r="F48" s="79">
        <v>65</v>
      </c>
      <c r="G48" s="79">
        <v>67</v>
      </c>
      <c r="H48" s="73"/>
    </row>
    <row r="49" spans="1:8" ht="12" customHeight="1">
      <c r="A49" s="78" t="s">
        <v>367</v>
      </c>
      <c r="B49" s="79">
        <v>37</v>
      </c>
      <c r="C49" s="79">
        <v>48</v>
      </c>
      <c r="D49" s="79">
        <v>56</v>
      </c>
      <c r="E49" s="79">
        <v>67</v>
      </c>
      <c r="F49" s="79">
        <v>78</v>
      </c>
      <c r="G49" s="79">
        <v>89</v>
      </c>
      <c r="H49" s="73"/>
    </row>
    <row r="50" spans="1:8" ht="12" customHeight="1">
      <c r="A50" s="76" t="s">
        <v>368</v>
      </c>
      <c r="B50" s="77">
        <v>31</v>
      </c>
      <c r="C50" s="77">
        <v>41</v>
      </c>
      <c r="D50" s="77">
        <v>52</v>
      </c>
      <c r="E50" s="77">
        <v>58</v>
      </c>
      <c r="F50" s="77">
        <v>66</v>
      </c>
      <c r="G50" s="77">
        <v>76</v>
      </c>
      <c r="H50" s="73"/>
    </row>
    <row r="51" spans="1:8" ht="12" customHeight="1">
      <c r="A51" s="78" t="s">
        <v>366</v>
      </c>
      <c r="B51" s="79">
        <v>20</v>
      </c>
      <c r="C51" s="79">
        <v>28</v>
      </c>
      <c r="D51" s="79">
        <v>36</v>
      </c>
      <c r="E51" s="79">
        <v>41</v>
      </c>
      <c r="F51" s="79">
        <v>45</v>
      </c>
      <c r="G51" s="79">
        <v>51</v>
      </c>
      <c r="H51" s="73"/>
    </row>
    <row r="52" spans="1:8" ht="12" customHeight="1">
      <c r="A52" s="78" t="s">
        <v>367</v>
      </c>
      <c r="B52" s="79">
        <v>11</v>
      </c>
      <c r="C52" s="79">
        <v>13</v>
      </c>
      <c r="D52" s="79">
        <v>16</v>
      </c>
      <c r="E52" s="79">
        <v>17</v>
      </c>
      <c r="F52" s="79">
        <v>21</v>
      </c>
      <c r="G52" s="79">
        <v>25</v>
      </c>
      <c r="H52" s="73"/>
    </row>
    <row r="53" spans="1:8" ht="12" customHeight="1">
      <c r="A53" s="74" t="s">
        <v>253</v>
      </c>
      <c r="B53" s="75">
        <v>655</v>
      </c>
      <c r="C53" s="75">
        <v>744</v>
      </c>
      <c r="D53" s="75">
        <v>921</v>
      </c>
      <c r="E53" s="75">
        <v>1025</v>
      </c>
      <c r="F53" s="75">
        <v>1219</v>
      </c>
      <c r="G53" s="75">
        <v>1375</v>
      </c>
      <c r="H53" s="73"/>
    </row>
    <row r="54" spans="1:8" ht="12" customHeight="1">
      <c r="A54" s="76" t="s">
        <v>376</v>
      </c>
      <c r="B54" s="77">
        <v>557</v>
      </c>
      <c r="C54" s="77">
        <v>626</v>
      </c>
      <c r="D54" s="77">
        <v>753</v>
      </c>
      <c r="E54" s="77">
        <v>831</v>
      </c>
      <c r="F54" s="77">
        <v>987</v>
      </c>
      <c r="G54" s="77">
        <v>1105</v>
      </c>
      <c r="H54" s="73"/>
    </row>
    <row r="55" spans="1:8" ht="12" customHeight="1">
      <c r="A55" s="78" t="s">
        <v>366</v>
      </c>
      <c r="B55" s="79">
        <v>237</v>
      </c>
      <c r="C55" s="79">
        <v>256</v>
      </c>
      <c r="D55" s="79">
        <v>302</v>
      </c>
      <c r="E55" s="79">
        <v>322</v>
      </c>
      <c r="F55" s="79">
        <v>382</v>
      </c>
      <c r="G55" s="79">
        <v>414</v>
      </c>
      <c r="H55" s="73"/>
    </row>
    <row r="56" spans="1:8" ht="12" customHeight="1">
      <c r="A56" s="78" t="s">
        <v>367</v>
      </c>
      <c r="B56" s="79">
        <v>320</v>
      </c>
      <c r="C56" s="79">
        <v>370</v>
      </c>
      <c r="D56" s="79">
        <v>451</v>
      </c>
      <c r="E56" s="79">
        <v>509</v>
      </c>
      <c r="F56" s="79">
        <v>605</v>
      </c>
      <c r="G56" s="79">
        <v>691</v>
      </c>
      <c r="H56" s="73"/>
    </row>
    <row r="57" spans="1:8" ht="12" customHeight="1">
      <c r="A57" s="76" t="s">
        <v>368</v>
      </c>
      <c r="B57" s="77">
        <v>98</v>
      </c>
      <c r="C57" s="77">
        <v>118</v>
      </c>
      <c r="D57" s="77">
        <v>168</v>
      </c>
      <c r="E57" s="77">
        <v>194</v>
      </c>
      <c r="F57" s="77">
        <v>232</v>
      </c>
      <c r="G57" s="77">
        <v>270</v>
      </c>
      <c r="H57" s="73"/>
    </row>
    <row r="58" spans="1:8" ht="12" customHeight="1">
      <c r="A58" s="78" t="s">
        <v>366</v>
      </c>
      <c r="B58" s="79">
        <v>69</v>
      </c>
      <c r="C58" s="79">
        <v>78</v>
      </c>
      <c r="D58" s="79">
        <v>104</v>
      </c>
      <c r="E58" s="79">
        <v>119</v>
      </c>
      <c r="F58" s="79">
        <v>144</v>
      </c>
      <c r="G58" s="79">
        <v>170</v>
      </c>
      <c r="H58" s="73"/>
    </row>
    <row r="59" spans="1:8" ht="12" customHeight="1">
      <c r="A59" s="78" t="s">
        <v>367</v>
      </c>
      <c r="B59" s="79">
        <v>29</v>
      </c>
      <c r="C59" s="79">
        <v>40</v>
      </c>
      <c r="D59" s="79">
        <v>64</v>
      </c>
      <c r="E59" s="79">
        <v>75</v>
      </c>
      <c r="F59" s="79">
        <v>88</v>
      </c>
      <c r="G59" s="79">
        <v>100</v>
      </c>
      <c r="H59" s="73"/>
    </row>
    <row r="60" spans="1:8" ht="12" customHeight="1">
      <c r="A60" s="74" t="s">
        <v>254</v>
      </c>
      <c r="B60" s="75">
        <v>72</v>
      </c>
      <c r="C60" s="75">
        <v>82</v>
      </c>
      <c r="D60" s="75">
        <v>96</v>
      </c>
      <c r="E60" s="75">
        <v>112</v>
      </c>
      <c r="F60" s="75">
        <v>124</v>
      </c>
      <c r="G60" s="75">
        <v>133</v>
      </c>
      <c r="H60" s="73"/>
    </row>
    <row r="61" spans="1:8" ht="12" customHeight="1">
      <c r="A61" s="76" t="s">
        <v>377</v>
      </c>
      <c r="B61" s="77">
        <v>37</v>
      </c>
      <c r="C61" s="77">
        <v>48</v>
      </c>
      <c r="D61" s="77">
        <v>51</v>
      </c>
      <c r="E61" s="77">
        <v>56</v>
      </c>
      <c r="F61" s="77">
        <v>61</v>
      </c>
      <c r="G61" s="77">
        <v>63</v>
      </c>
      <c r="H61" s="73"/>
    </row>
    <row r="62" spans="1:8" ht="12" customHeight="1">
      <c r="A62" s="78" t="s">
        <v>366</v>
      </c>
      <c r="B62" s="79">
        <v>20</v>
      </c>
      <c r="C62" s="79">
        <v>27</v>
      </c>
      <c r="D62" s="79">
        <v>26</v>
      </c>
      <c r="E62" s="79">
        <v>27</v>
      </c>
      <c r="F62" s="79">
        <v>25</v>
      </c>
      <c r="G62" s="79">
        <v>26</v>
      </c>
      <c r="H62" s="73"/>
    </row>
    <row r="63" spans="1:8" ht="12" customHeight="1">
      <c r="A63" s="78" t="s">
        <v>367</v>
      </c>
      <c r="B63" s="79">
        <v>17</v>
      </c>
      <c r="C63" s="79">
        <v>21</v>
      </c>
      <c r="D63" s="79">
        <v>25</v>
      </c>
      <c r="E63" s="79">
        <v>29</v>
      </c>
      <c r="F63" s="79">
        <v>36</v>
      </c>
      <c r="G63" s="79">
        <v>37</v>
      </c>
      <c r="H63" s="73"/>
    </row>
    <row r="64" spans="1:8" ht="12" customHeight="1">
      <c r="A64" s="76" t="s">
        <v>368</v>
      </c>
      <c r="B64" s="77">
        <v>35</v>
      </c>
      <c r="C64" s="77">
        <v>34</v>
      </c>
      <c r="D64" s="77">
        <v>45</v>
      </c>
      <c r="E64" s="77">
        <v>56</v>
      </c>
      <c r="F64" s="77">
        <v>63</v>
      </c>
      <c r="G64" s="77">
        <v>70</v>
      </c>
      <c r="H64" s="73"/>
    </row>
    <row r="65" spans="1:8" ht="12" customHeight="1">
      <c r="A65" s="78" t="s">
        <v>366</v>
      </c>
      <c r="B65" s="79">
        <v>25</v>
      </c>
      <c r="C65" s="79">
        <v>23</v>
      </c>
      <c r="D65" s="79">
        <v>32</v>
      </c>
      <c r="E65" s="79">
        <v>37</v>
      </c>
      <c r="F65" s="79">
        <v>41</v>
      </c>
      <c r="G65" s="79">
        <v>45</v>
      </c>
      <c r="H65" s="73"/>
    </row>
    <row r="66" spans="1:8" ht="12" customHeight="1">
      <c r="A66" s="78" t="s">
        <v>367</v>
      </c>
      <c r="B66" s="79">
        <v>10</v>
      </c>
      <c r="C66" s="79">
        <v>11</v>
      </c>
      <c r="D66" s="79">
        <v>13</v>
      </c>
      <c r="E66" s="79">
        <v>19</v>
      </c>
      <c r="F66" s="79">
        <v>22</v>
      </c>
      <c r="G66" s="79">
        <v>25</v>
      </c>
      <c r="H66" s="73"/>
    </row>
    <row r="67" spans="1:8" ht="12" customHeight="1">
      <c r="A67" s="74" t="s">
        <v>255</v>
      </c>
      <c r="B67" s="75">
        <v>16</v>
      </c>
      <c r="C67" s="75">
        <v>21</v>
      </c>
      <c r="D67" s="75">
        <v>25</v>
      </c>
      <c r="E67" s="75">
        <v>32</v>
      </c>
      <c r="F67" s="75">
        <v>37</v>
      </c>
      <c r="G67" s="75">
        <v>44</v>
      </c>
      <c r="H67" s="73"/>
    </row>
    <row r="68" spans="1:8" ht="12" customHeight="1">
      <c r="A68" s="76" t="s">
        <v>378</v>
      </c>
      <c r="B68" s="77">
        <v>16</v>
      </c>
      <c r="C68" s="77">
        <v>21</v>
      </c>
      <c r="D68" s="77">
        <v>24</v>
      </c>
      <c r="E68" s="77">
        <v>31</v>
      </c>
      <c r="F68" s="77">
        <v>36</v>
      </c>
      <c r="G68" s="77">
        <v>41</v>
      </c>
      <c r="H68" s="73"/>
    </row>
    <row r="69" spans="1:8" ht="12" customHeight="1">
      <c r="A69" s="78" t="s">
        <v>366</v>
      </c>
      <c r="B69" s="79">
        <v>9</v>
      </c>
      <c r="C69" s="79">
        <v>12</v>
      </c>
      <c r="D69" s="79">
        <v>12</v>
      </c>
      <c r="E69" s="79">
        <v>14</v>
      </c>
      <c r="F69" s="79">
        <v>16</v>
      </c>
      <c r="G69" s="79">
        <v>16</v>
      </c>
      <c r="H69" s="73"/>
    </row>
    <row r="70" spans="1:8" ht="12" customHeight="1">
      <c r="A70" s="78" t="s">
        <v>367</v>
      </c>
      <c r="B70" s="79">
        <v>7</v>
      </c>
      <c r="C70" s="79">
        <v>9</v>
      </c>
      <c r="D70" s="79">
        <v>12</v>
      </c>
      <c r="E70" s="79">
        <v>17</v>
      </c>
      <c r="F70" s="79">
        <v>20</v>
      </c>
      <c r="G70" s="79">
        <v>25</v>
      </c>
      <c r="H70" s="73"/>
    </row>
    <row r="71" spans="1:8" ht="12" customHeight="1">
      <c r="A71" s="76" t="s">
        <v>368</v>
      </c>
      <c r="B71" s="77">
        <v>0</v>
      </c>
      <c r="C71" s="77">
        <v>0</v>
      </c>
      <c r="D71" s="77">
        <v>1</v>
      </c>
      <c r="E71" s="77">
        <v>1</v>
      </c>
      <c r="F71" s="77">
        <v>1</v>
      </c>
      <c r="G71" s="77">
        <v>3</v>
      </c>
      <c r="H71" s="73"/>
    </row>
    <row r="72" spans="1:8" ht="12" customHeight="1">
      <c r="A72" s="78" t="s">
        <v>366</v>
      </c>
      <c r="B72" s="79"/>
      <c r="C72" s="79"/>
      <c r="D72" s="79"/>
      <c r="E72" s="79"/>
      <c r="F72" s="79"/>
      <c r="G72" s="79">
        <v>3</v>
      </c>
      <c r="H72" s="73"/>
    </row>
    <row r="73" spans="1:8" ht="12" customHeight="1">
      <c r="A73" s="78" t="s">
        <v>367</v>
      </c>
      <c r="B73" s="79"/>
      <c r="C73" s="79"/>
      <c r="D73" s="79"/>
      <c r="E73" s="79"/>
      <c r="F73" s="79"/>
      <c r="G73" s="79">
        <v>0</v>
      </c>
      <c r="H73" s="73"/>
    </row>
    <row r="74" spans="1:8" ht="17.25" customHeight="1">
      <c r="A74" s="80" t="s">
        <v>379</v>
      </c>
      <c r="B74" s="81">
        <v>2058</v>
      </c>
      <c r="C74" s="81">
        <v>2408</v>
      </c>
      <c r="D74" s="81">
        <v>2909</v>
      </c>
      <c r="E74" s="81">
        <v>3277</v>
      </c>
      <c r="F74" s="81">
        <v>3757</v>
      </c>
      <c r="G74" s="81">
        <v>4201</v>
      </c>
      <c r="H74" s="73"/>
    </row>
    <row r="75" spans="1:8" ht="9" customHeight="1" thickBot="1">
      <c r="A75" s="60"/>
      <c r="B75" s="60"/>
      <c r="C75" s="62"/>
      <c r="D75" s="61"/>
      <c r="E75" s="61"/>
      <c r="F75" s="61"/>
      <c r="G75" s="61"/>
      <c r="H75" s="73"/>
    </row>
    <row r="76" spans="1:8" ht="15" customHeight="1" thickTop="1">
      <c r="A76" s="82" t="s">
        <v>380</v>
      </c>
      <c r="B76" s="82"/>
      <c r="C76" s="64"/>
      <c r="D76" s="63"/>
      <c r="E76" s="63"/>
      <c r="F76" s="63"/>
      <c r="G76" s="63"/>
      <c r="H76" s="73"/>
    </row>
    <row r="77" spans="1:8" ht="15" customHeight="1">
      <c r="A77" s="82" t="s">
        <v>742</v>
      </c>
      <c r="B77" s="82"/>
      <c r="D77" s="53"/>
      <c r="E77" s="53"/>
      <c r="F77" s="53"/>
      <c r="G77" s="53"/>
      <c r="H77" s="73"/>
    </row>
    <row r="78" spans="1:8">
      <c r="A78" s="84"/>
      <c r="B78" s="84"/>
      <c r="D78" s="52"/>
      <c r="E78" s="52"/>
      <c r="F78" s="52"/>
      <c r="G78" s="52"/>
    </row>
    <row r="79" spans="1:8">
      <c r="A79" s="84"/>
      <c r="B79" s="84"/>
      <c r="D79" s="52"/>
      <c r="E79" s="52"/>
      <c r="F79" s="52"/>
      <c r="G79" s="52"/>
    </row>
    <row r="80" spans="1:8">
      <c r="A80" s="84"/>
      <c r="B80" s="84"/>
      <c r="D80" s="52"/>
      <c r="E80" s="52"/>
      <c r="F80" s="52"/>
      <c r="G80" s="52"/>
    </row>
    <row r="81" spans="1:7">
      <c r="A81" s="84"/>
      <c r="B81" s="84"/>
      <c r="D81" s="52"/>
      <c r="E81" s="52"/>
      <c r="F81" s="52"/>
      <c r="G81" s="52"/>
    </row>
    <row r="82" spans="1:7">
      <c r="A82" s="84"/>
      <c r="B82" s="84"/>
      <c r="D82" s="52"/>
      <c r="E82" s="52"/>
      <c r="F82" s="52"/>
      <c r="G82" s="52"/>
    </row>
    <row r="83" spans="1:7">
      <c r="A83" s="84"/>
      <c r="B83" s="84"/>
      <c r="D83" s="52"/>
      <c r="E83" s="52"/>
      <c r="F83" s="52"/>
      <c r="G83" s="52"/>
    </row>
    <row r="84" spans="1:7">
      <c r="A84" s="84"/>
      <c r="B84" s="84"/>
      <c r="D84" s="52"/>
      <c r="E84" s="52"/>
      <c r="F84" s="52"/>
      <c r="G84" s="52"/>
    </row>
    <row r="85" spans="1:7">
      <c r="A85" s="84"/>
      <c r="B85" s="84"/>
      <c r="D85" s="52"/>
      <c r="E85" s="52"/>
      <c r="F85" s="52"/>
      <c r="G85" s="52"/>
    </row>
    <row r="86" spans="1:7">
      <c r="A86" s="84"/>
      <c r="B86" s="84"/>
      <c r="D86" s="52"/>
      <c r="E86" s="52"/>
      <c r="F86" s="52"/>
      <c r="G86" s="52"/>
    </row>
    <row r="87" spans="1:7">
      <c r="A87" s="84"/>
      <c r="B87" s="84"/>
      <c r="D87" s="52"/>
      <c r="E87" s="52"/>
      <c r="F87" s="52"/>
      <c r="G87" s="52"/>
    </row>
    <row r="88" spans="1:7">
      <c r="A88" s="84"/>
      <c r="B88" s="84"/>
      <c r="D88" s="52"/>
      <c r="E88" s="52"/>
      <c r="F88" s="52"/>
      <c r="G88" s="52"/>
    </row>
    <row r="89" spans="1:7">
      <c r="A89" s="84"/>
      <c r="B89" s="84"/>
      <c r="D89" s="52"/>
      <c r="E89" s="52"/>
      <c r="F89" s="52"/>
      <c r="G89" s="52"/>
    </row>
    <row r="90" spans="1:7">
      <c r="A90" s="84"/>
      <c r="B90" s="84"/>
      <c r="D90" s="52"/>
      <c r="E90" s="52"/>
      <c r="F90" s="52"/>
      <c r="G90" s="52"/>
    </row>
    <row r="91" spans="1:7">
      <c r="A91" s="84"/>
      <c r="B91" s="84"/>
      <c r="D91" s="52"/>
      <c r="E91" s="52"/>
      <c r="F91" s="52"/>
      <c r="G91" s="52"/>
    </row>
    <row r="92" spans="1:7">
      <c r="A92" s="84"/>
      <c r="B92" s="84"/>
      <c r="D92" s="52"/>
      <c r="E92" s="52"/>
      <c r="F92" s="52"/>
      <c r="G92" s="52"/>
    </row>
    <row r="93" spans="1:7">
      <c r="A93" s="84"/>
      <c r="B93" s="84"/>
      <c r="D93" s="52"/>
      <c r="E93" s="52"/>
      <c r="F93" s="52"/>
      <c r="G93" s="52"/>
    </row>
    <row r="94" spans="1:7">
      <c r="A94" s="84"/>
      <c r="B94" s="84"/>
      <c r="D94" s="52"/>
      <c r="E94" s="52"/>
      <c r="F94" s="52"/>
      <c r="G94" s="52"/>
    </row>
    <row r="95" spans="1:7">
      <c r="A95" s="84"/>
      <c r="B95" s="84"/>
      <c r="D95" s="52"/>
      <c r="E95" s="52"/>
      <c r="F95" s="52"/>
      <c r="G95" s="52"/>
    </row>
    <row r="96" spans="1:7">
      <c r="A96" s="84"/>
      <c r="B96" s="84"/>
      <c r="D96" s="52"/>
      <c r="E96" s="52"/>
      <c r="F96" s="52"/>
      <c r="G96" s="52"/>
    </row>
    <row r="97" spans="1:7">
      <c r="A97" s="84"/>
      <c r="B97" s="84"/>
      <c r="D97" s="52"/>
      <c r="E97" s="52"/>
      <c r="F97" s="52"/>
      <c r="G97" s="52"/>
    </row>
    <row r="98" spans="1:7">
      <c r="A98" s="84"/>
      <c r="B98" s="84"/>
      <c r="D98" s="52"/>
      <c r="E98" s="52"/>
      <c r="F98" s="52"/>
      <c r="G98" s="52"/>
    </row>
    <row r="99" spans="1:7">
      <c r="A99" s="84"/>
      <c r="B99" s="84"/>
      <c r="D99" s="52"/>
      <c r="E99" s="52"/>
      <c r="F99" s="52"/>
      <c r="G99" s="52"/>
    </row>
    <row r="100" spans="1:7">
      <c r="A100" s="84"/>
      <c r="B100" s="84"/>
      <c r="D100" s="52"/>
      <c r="E100" s="52"/>
      <c r="F100" s="52"/>
      <c r="G100" s="52"/>
    </row>
    <row r="101" spans="1:7">
      <c r="A101" s="84"/>
      <c r="B101" s="84"/>
      <c r="D101" s="52"/>
      <c r="E101" s="52"/>
      <c r="F101" s="52"/>
      <c r="G101" s="52"/>
    </row>
    <row r="102" spans="1:7">
      <c r="A102" s="84"/>
      <c r="B102" s="84"/>
      <c r="D102" s="52"/>
      <c r="E102" s="52"/>
      <c r="F102" s="52"/>
      <c r="G102" s="52"/>
    </row>
    <row r="103" spans="1:7">
      <c r="A103" s="84"/>
      <c r="B103" s="84"/>
      <c r="D103" s="52"/>
      <c r="E103" s="52"/>
      <c r="F103" s="52"/>
      <c r="G103" s="52"/>
    </row>
    <row r="104" spans="1:7">
      <c r="A104" s="84"/>
      <c r="B104" s="84"/>
      <c r="D104" s="52"/>
      <c r="E104" s="52"/>
      <c r="F104" s="52"/>
      <c r="G104" s="52"/>
    </row>
    <row r="105" spans="1:7">
      <c r="A105" s="85"/>
      <c r="B105" s="85"/>
      <c r="D105" s="52"/>
      <c r="E105" s="52"/>
      <c r="F105" s="52"/>
      <c r="G105" s="52"/>
    </row>
    <row r="106" spans="1:7">
      <c r="A106" s="85"/>
      <c r="B106" s="85"/>
      <c r="D106" s="52"/>
      <c r="E106" s="52"/>
      <c r="F106" s="52"/>
      <c r="G106" s="52"/>
    </row>
    <row r="107" spans="1:7">
      <c r="A107" s="85"/>
      <c r="B107" s="85"/>
      <c r="D107" s="52"/>
      <c r="E107" s="52"/>
      <c r="F107" s="52"/>
      <c r="G107" s="52"/>
    </row>
    <row r="108" spans="1:7">
      <c r="A108" s="85"/>
      <c r="B108" s="85"/>
      <c r="D108" s="52"/>
      <c r="E108" s="52"/>
      <c r="F108" s="52"/>
      <c r="G108" s="52"/>
    </row>
    <row r="109" spans="1:7">
      <c r="A109" s="85"/>
      <c r="B109" s="85"/>
      <c r="D109" s="52"/>
      <c r="E109" s="52"/>
      <c r="F109" s="52"/>
      <c r="G109" s="52"/>
    </row>
    <row r="110" spans="1:7">
      <c r="A110" s="85"/>
      <c r="B110" s="85"/>
      <c r="D110" s="52"/>
      <c r="E110" s="52"/>
      <c r="F110" s="52"/>
      <c r="G110" s="52"/>
    </row>
    <row r="111" spans="1:7">
      <c r="A111" s="85"/>
      <c r="B111" s="85"/>
      <c r="D111" s="52"/>
      <c r="E111" s="52"/>
      <c r="F111" s="52"/>
      <c r="G111" s="52"/>
    </row>
    <row r="112" spans="1:7">
      <c r="A112" s="85"/>
      <c r="B112" s="85"/>
      <c r="D112" s="52"/>
      <c r="E112" s="52"/>
      <c r="F112" s="52"/>
      <c r="G112" s="52"/>
    </row>
    <row r="113" spans="1:7">
      <c r="A113" s="85"/>
      <c r="B113" s="85"/>
      <c r="D113" s="52"/>
      <c r="E113" s="52"/>
      <c r="F113" s="52"/>
      <c r="G113" s="52"/>
    </row>
    <row r="114" spans="1:7">
      <c r="A114" s="85"/>
      <c r="B114" s="85"/>
      <c r="D114" s="52"/>
      <c r="E114" s="52"/>
      <c r="F114" s="52"/>
      <c r="G114" s="52"/>
    </row>
    <row r="115" spans="1:7">
      <c r="A115" s="85"/>
      <c r="B115" s="85"/>
      <c r="D115" s="52"/>
      <c r="E115" s="52"/>
      <c r="F115" s="52"/>
      <c r="G115" s="52"/>
    </row>
    <row r="116" spans="1:7">
      <c r="A116" s="85"/>
      <c r="B116" s="85"/>
      <c r="D116" s="52"/>
      <c r="E116" s="52"/>
      <c r="F116" s="52"/>
      <c r="G116" s="52"/>
    </row>
    <row r="117" spans="1:7">
      <c r="A117" s="85"/>
      <c r="B117" s="85"/>
      <c r="D117" s="52"/>
      <c r="E117" s="52"/>
      <c r="F117" s="52"/>
      <c r="G117" s="52"/>
    </row>
    <row r="118" spans="1:7">
      <c r="A118" s="85"/>
      <c r="B118" s="85"/>
      <c r="D118" s="52"/>
      <c r="E118" s="52"/>
      <c r="F118" s="52"/>
      <c r="G118" s="52"/>
    </row>
    <row r="119" spans="1:7">
      <c r="A119" s="85"/>
      <c r="B119" s="85"/>
      <c r="D119" s="52"/>
      <c r="E119" s="52"/>
      <c r="F119" s="52"/>
      <c r="G119" s="52"/>
    </row>
    <row r="120" spans="1:7">
      <c r="A120" s="85"/>
      <c r="B120" s="85"/>
      <c r="D120" s="52"/>
      <c r="E120" s="52"/>
      <c r="F120" s="52"/>
      <c r="G120" s="52"/>
    </row>
    <row r="121" spans="1:7">
      <c r="A121" s="85"/>
      <c r="B121" s="85"/>
      <c r="D121" s="52"/>
      <c r="E121" s="52"/>
      <c r="F121" s="52"/>
      <c r="G121" s="52"/>
    </row>
    <row r="122" spans="1:7">
      <c r="A122" s="85"/>
      <c r="B122" s="85"/>
      <c r="D122" s="52"/>
      <c r="E122" s="52"/>
      <c r="F122" s="52"/>
      <c r="G122" s="52"/>
    </row>
    <row r="123" spans="1:7">
      <c r="A123" s="85"/>
      <c r="B123" s="85"/>
      <c r="D123" s="52"/>
      <c r="E123" s="52"/>
      <c r="F123" s="52"/>
      <c r="G123" s="52"/>
    </row>
    <row r="124" spans="1:7">
      <c r="A124" s="85"/>
      <c r="B124" s="85"/>
      <c r="D124" s="52"/>
      <c r="E124" s="52"/>
      <c r="F124" s="52"/>
      <c r="G124" s="52"/>
    </row>
    <row r="125" spans="1:7">
      <c r="A125" s="85"/>
      <c r="B125" s="85"/>
      <c r="D125" s="52"/>
      <c r="E125" s="52"/>
      <c r="F125" s="52"/>
      <c r="G125" s="52"/>
    </row>
    <row r="126" spans="1:7">
      <c r="A126" s="85"/>
      <c r="B126" s="85"/>
      <c r="D126" s="52"/>
      <c r="E126" s="52"/>
      <c r="F126" s="52"/>
      <c r="G126" s="52"/>
    </row>
    <row r="127" spans="1:7">
      <c r="A127" s="85"/>
      <c r="B127" s="85"/>
      <c r="D127" s="52"/>
      <c r="E127" s="52"/>
      <c r="F127" s="52"/>
      <c r="G127" s="52"/>
    </row>
    <row r="128" spans="1:7">
      <c r="A128" s="85"/>
      <c r="B128" s="85"/>
      <c r="D128" s="52"/>
      <c r="E128" s="52"/>
      <c r="F128" s="52"/>
      <c r="G128" s="52"/>
    </row>
    <row r="129" spans="1:7">
      <c r="A129" s="85"/>
      <c r="B129" s="85"/>
      <c r="D129" s="52"/>
      <c r="E129" s="52"/>
      <c r="F129" s="52"/>
      <c r="G129" s="52"/>
    </row>
    <row r="130" spans="1:7">
      <c r="A130" s="85"/>
      <c r="B130" s="85"/>
      <c r="D130" s="52"/>
      <c r="E130" s="52"/>
      <c r="F130" s="52"/>
      <c r="G130" s="52"/>
    </row>
    <row r="131" spans="1:7">
      <c r="A131" s="85"/>
      <c r="B131" s="85"/>
      <c r="D131" s="52"/>
      <c r="E131" s="52"/>
      <c r="F131" s="52"/>
      <c r="G131" s="52"/>
    </row>
    <row r="132" spans="1:7">
      <c r="A132" s="85"/>
      <c r="B132" s="85"/>
      <c r="D132" s="52"/>
      <c r="E132" s="52"/>
      <c r="F132" s="52"/>
      <c r="G132" s="52"/>
    </row>
    <row r="133" spans="1:7">
      <c r="A133" s="85"/>
      <c r="B133" s="85"/>
      <c r="D133" s="52"/>
      <c r="E133" s="52"/>
      <c r="F133" s="52"/>
      <c r="G133" s="52"/>
    </row>
    <row r="134" spans="1:7">
      <c r="A134" s="85"/>
      <c r="B134" s="85"/>
      <c r="D134" s="52"/>
      <c r="E134" s="52"/>
      <c r="F134" s="52"/>
      <c r="G134" s="52"/>
    </row>
    <row r="135" spans="1:7">
      <c r="A135" s="85"/>
      <c r="B135" s="85"/>
      <c r="D135" s="52"/>
      <c r="E135" s="52"/>
      <c r="F135" s="52"/>
      <c r="G135" s="52"/>
    </row>
    <row r="136" spans="1:7">
      <c r="A136" s="85"/>
      <c r="B136" s="85"/>
      <c r="D136" s="52"/>
      <c r="E136" s="52"/>
      <c r="F136" s="52"/>
      <c r="G136" s="52"/>
    </row>
    <row r="137" spans="1:7">
      <c r="A137" s="85"/>
      <c r="B137" s="85"/>
      <c r="D137" s="52"/>
      <c r="E137" s="52"/>
      <c r="F137" s="52"/>
      <c r="G137" s="52"/>
    </row>
    <row r="138" spans="1:7">
      <c r="A138" s="85"/>
      <c r="B138" s="85"/>
      <c r="D138" s="52"/>
      <c r="E138" s="52"/>
      <c r="F138" s="52"/>
      <c r="G138" s="52"/>
    </row>
    <row r="139" spans="1:7">
      <c r="A139" s="85"/>
      <c r="B139" s="85"/>
      <c r="D139" s="52"/>
      <c r="E139" s="52"/>
      <c r="F139" s="52"/>
      <c r="G139" s="52"/>
    </row>
    <row r="140" spans="1:7">
      <c r="A140" s="85"/>
      <c r="B140" s="85"/>
      <c r="D140" s="52"/>
      <c r="E140" s="52"/>
      <c r="F140" s="52"/>
      <c r="G140" s="52"/>
    </row>
    <row r="141" spans="1:7">
      <c r="A141" s="85"/>
      <c r="B141" s="85"/>
      <c r="D141" s="52"/>
      <c r="E141" s="52"/>
      <c r="F141" s="52"/>
      <c r="G141" s="52"/>
    </row>
    <row r="142" spans="1:7">
      <c r="A142" s="85"/>
      <c r="B142" s="85"/>
      <c r="D142" s="52"/>
      <c r="E142" s="52"/>
      <c r="F142" s="52"/>
      <c r="G142" s="52"/>
    </row>
    <row r="143" spans="1:7">
      <c r="A143" s="85"/>
      <c r="B143" s="85"/>
      <c r="D143" s="52"/>
      <c r="E143" s="52"/>
      <c r="F143" s="52"/>
      <c r="G143" s="52"/>
    </row>
    <row r="144" spans="1:7">
      <c r="A144" s="85"/>
      <c r="B144" s="85"/>
      <c r="D144" s="52"/>
      <c r="E144" s="52"/>
      <c r="F144" s="52"/>
      <c r="G144" s="52"/>
    </row>
    <row r="145" spans="1:7">
      <c r="A145" s="85"/>
      <c r="B145" s="85"/>
      <c r="D145" s="52"/>
      <c r="E145" s="52"/>
      <c r="F145" s="52"/>
      <c r="G145" s="52"/>
    </row>
    <row r="146" spans="1:7">
      <c r="A146" s="85"/>
      <c r="B146" s="85"/>
      <c r="D146" s="52"/>
      <c r="E146" s="52"/>
      <c r="F146" s="52"/>
      <c r="G146" s="52"/>
    </row>
    <row r="147" spans="1:7">
      <c r="A147" s="85"/>
      <c r="B147" s="85"/>
      <c r="D147" s="52"/>
      <c r="E147" s="52"/>
      <c r="F147" s="52"/>
      <c r="G147" s="52"/>
    </row>
    <row r="148" spans="1:7">
      <c r="A148" s="85"/>
      <c r="B148" s="85"/>
      <c r="D148" s="52"/>
      <c r="E148" s="52"/>
      <c r="F148" s="52"/>
      <c r="G148" s="52"/>
    </row>
    <row r="149" spans="1:7">
      <c r="A149" s="85"/>
      <c r="B149" s="85"/>
      <c r="D149" s="52"/>
      <c r="E149" s="52"/>
      <c r="F149" s="52"/>
      <c r="G149" s="52"/>
    </row>
    <row r="150" spans="1:7">
      <c r="A150" s="85"/>
      <c r="B150" s="85"/>
      <c r="D150" s="52"/>
      <c r="E150" s="52"/>
      <c r="F150" s="52"/>
      <c r="G150" s="52"/>
    </row>
    <row r="151" spans="1:7">
      <c r="A151" s="85"/>
      <c r="B151" s="85"/>
      <c r="D151" s="52"/>
      <c r="E151" s="52"/>
      <c r="F151" s="52"/>
      <c r="G151" s="52"/>
    </row>
    <row r="152" spans="1:7">
      <c r="A152" s="85"/>
      <c r="B152" s="85"/>
      <c r="D152" s="52"/>
      <c r="E152" s="52"/>
      <c r="F152" s="52"/>
      <c r="G152" s="52"/>
    </row>
    <row r="153" spans="1:7">
      <c r="A153" s="85"/>
      <c r="B153" s="85"/>
      <c r="D153" s="52"/>
      <c r="E153" s="52"/>
      <c r="F153" s="52"/>
      <c r="G153" s="52"/>
    </row>
    <row r="154" spans="1:7">
      <c r="A154" s="85"/>
      <c r="B154" s="85"/>
      <c r="D154" s="52"/>
      <c r="E154" s="52"/>
      <c r="F154" s="52"/>
      <c r="G154" s="52"/>
    </row>
    <row r="155" spans="1:7">
      <c r="A155" s="85"/>
      <c r="B155" s="85"/>
      <c r="D155" s="52"/>
      <c r="E155" s="52"/>
      <c r="F155" s="52"/>
      <c r="G155" s="52"/>
    </row>
    <row r="156" spans="1:7">
      <c r="A156" s="85"/>
      <c r="B156" s="85"/>
      <c r="D156" s="52"/>
      <c r="E156" s="52"/>
      <c r="F156" s="52"/>
      <c r="G156" s="52"/>
    </row>
    <row r="157" spans="1:7">
      <c r="A157" s="85"/>
      <c r="B157" s="85"/>
      <c r="D157" s="52"/>
      <c r="E157" s="52"/>
      <c r="F157" s="52"/>
      <c r="G157" s="52"/>
    </row>
    <row r="158" spans="1:7">
      <c r="A158" s="85"/>
      <c r="B158" s="85"/>
      <c r="D158" s="52"/>
      <c r="E158" s="52"/>
      <c r="F158" s="52"/>
      <c r="G158" s="52"/>
    </row>
    <row r="159" spans="1:7">
      <c r="A159" s="85"/>
      <c r="B159" s="85"/>
      <c r="D159" s="52"/>
      <c r="E159" s="52"/>
      <c r="F159" s="52"/>
      <c r="G159" s="52"/>
    </row>
    <row r="160" spans="1:7">
      <c r="A160" s="85"/>
      <c r="B160" s="85"/>
      <c r="D160" s="52"/>
      <c r="E160" s="52"/>
      <c r="F160" s="52"/>
      <c r="G160" s="52"/>
    </row>
    <row r="161" spans="1:7">
      <c r="A161" s="85"/>
      <c r="B161" s="85"/>
      <c r="D161" s="52"/>
      <c r="E161" s="52"/>
      <c r="F161" s="52"/>
      <c r="G161" s="52"/>
    </row>
    <row r="162" spans="1:7">
      <c r="A162" s="85"/>
      <c r="B162" s="85"/>
      <c r="D162" s="52"/>
      <c r="E162" s="52"/>
      <c r="F162" s="52"/>
      <c r="G162" s="52"/>
    </row>
    <row r="163" spans="1:7">
      <c r="A163" s="85"/>
      <c r="B163" s="85"/>
      <c r="D163" s="52"/>
      <c r="E163" s="52"/>
      <c r="F163" s="52"/>
      <c r="G163" s="52"/>
    </row>
    <row r="164" spans="1:7">
      <c r="A164" s="85"/>
      <c r="B164" s="85"/>
      <c r="D164" s="52"/>
      <c r="E164" s="52"/>
      <c r="F164" s="52"/>
      <c r="G164" s="52"/>
    </row>
    <row r="165" spans="1:7">
      <c r="A165" s="85"/>
      <c r="B165" s="85"/>
      <c r="D165" s="52"/>
      <c r="E165" s="52"/>
      <c r="F165" s="52"/>
      <c r="G165" s="52"/>
    </row>
    <row r="166" spans="1:7">
      <c r="A166" s="85"/>
      <c r="B166" s="85"/>
      <c r="D166" s="52"/>
      <c r="E166" s="52"/>
      <c r="F166" s="52"/>
      <c r="G166" s="52"/>
    </row>
    <row r="167" spans="1:7">
      <c r="A167" s="85"/>
      <c r="B167" s="85"/>
      <c r="D167" s="52"/>
      <c r="E167" s="52"/>
      <c r="F167" s="52"/>
      <c r="G167" s="52"/>
    </row>
    <row r="168" spans="1:7">
      <c r="A168" s="85"/>
      <c r="B168" s="85"/>
      <c r="D168" s="52"/>
      <c r="E168" s="52"/>
      <c r="F168" s="52"/>
      <c r="G168" s="52"/>
    </row>
    <row r="169" spans="1:7">
      <c r="A169" s="85"/>
      <c r="B169" s="85"/>
      <c r="D169" s="52"/>
      <c r="E169" s="52"/>
      <c r="F169" s="52"/>
      <c r="G169" s="52"/>
    </row>
    <row r="170" spans="1:7">
      <c r="A170" s="85"/>
      <c r="B170" s="85"/>
      <c r="D170" s="52"/>
      <c r="E170" s="52"/>
      <c r="F170" s="52"/>
      <c r="G170" s="52"/>
    </row>
    <row r="171" spans="1:7">
      <c r="A171" s="85"/>
      <c r="B171" s="85"/>
      <c r="D171" s="52"/>
      <c r="E171" s="52"/>
      <c r="F171" s="52"/>
      <c r="G171" s="52"/>
    </row>
    <row r="172" spans="1:7">
      <c r="A172" s="85"/>
      <c r="B172" s="85"/>
      <c r="D172" s="52"/>
      <c r="E172" s="52"/>
      <c r="F172" s="52"/>
      <c r="G172" s="52"/>
    </row>
    <row r="173" spans="1:7">
      <c r="A173" s="85"/>
      <c r="B173" s="85"/>
      <c r="D173" s="52"/>
      <c r="E173" s="52"/>
      <c r="F173" s="52"/>
      <c r="G173" s="52"/>
    </row>
    <row r="174" spans="1:7">
      <c r="A174" s="85"/>
      <c r="B174" s="85"/>
      <c r="D174" s="52"/>
      <c r="E174" s="52"/>
      <c r="F174" s="52"/>
      <c r="G174" s="52"/>
    </row>
    <row r="175" spans="1:7">
      <c r="A175" s="85"/>
      <c r="B175" s="85"/>
      <c r="D175" s="52"/>
      <c r="E175" s="52"/>
      <c r="F175" s="52"/>
      <c r="G175" s="52"/>
    </row>
    <row r="176" spans="1:7">
      <c r="A176" s="85"/>
      <c r="B176" s="85"/>
      <c r="D176" s="52"/>
      <c r="E176" s="52"/>
      <c r="F176" s="52"/>
      <c r="G176" s="52"/>
    </row>
    <row r="177" spans="1:2">
      <c r="A177" s="85"/>
      <c r="B177" s="85"/>
    </row>
    <row r="178" spans="1:2">
      <c r="A178" s="85"/>
      <c r="B178" s="85"/>
    </row>
    <row r="179" spans="1:2">
      <c r="A179" s="85"/>
      <c r="B179" s="85"/>
    </row>
    <row r="180" spans="1:2">
      <c r="A180" s="85"/>
      <c r="B180" s="85"/>
    </row>
    <row r="181" spans="1:2">
      <c r="A181" s="85"/>
      <c r="B181" s="85"/>
    </row>
    <row r="182" spans="1:2">
      <c r="A182" s="85"/>
      <c r="B182" s="85"/>
    </row>
    <row r="183" spans="1:2">
      <c r="A183" s="85"/>
      <c r="B183" s="85"/>
    </row>
    <row r="184" spans="1:2">
      <c r="A184" s="85"/>
      <c r="B184" s="85"/>
    </row>
    <row r="185" spans="1:2">
      <c r="A185" s="85"/>
      <c r="B185" s="85"/>
    </row>
    <row r="186" spans="1:2">
      <c r="A186" s="85"/>
      <c r="B186" s="85"/>
    </row>
    <row r="187" spans="1:2">
      <c r="A187" s="85"/>
      <c r="B187" s="85"/>
    </row>
    <row r="188" spans="1:2">
      <c r="A188" s="85"/>
      <c r="B188" s="85"/>
    </row>
    <row r="189" spans="1:2">
      <c r="A189" s="85"/>
      <c r="B189" s="85"/>
    </row>
    <row r="190" spans="1:2">
      <c r="A190" s="85"/>
      <c r="B190" s="85"/>
    </row>
    <row r="191" spans="1:2">
      <c r="A191" s="85"/>
      <c r="B191" s="85"/>
    </row>
    <row r="192" spans="1:2">
      <c r="A192" s="85"/>
      <c r="B192" s="85"/>
    </row>
    <row r="193" spans="1:2">
      <c r="A193" s="85"/>
      <c r="B193" s="85"/>
    </row>
    <row r="194" spans="1:2">
      <c r="A194" s="85"/>
      <c r="B194" s="85"/>
    </row>
    <row r="195" spans="1:2">
      <c r="A195" s="85"/>
      <c r="B195" s="85"/>
    </row>
    <row r="196" spans="1:2">
      <c r="A196" s="85"/>
      <c r="B196" s="85"/>
    </row>
    <row r="197" spans="1:2">
      <c r="A197" s="85"/>
      <c r="B197" s="85"/>
    </row>
    <row r="198" spans="1:2">
      <c r="A198" s="85"/>
      <c r="B198" s="85"/>
    </row>
    <row r="199" spans="1:2">
      <c r="A199" s="85"/>
      <c r="B199" s="85"/>
    </row>
    <row r="200" spans="1:2">
      <c r="A200" s="85"/>
      <c r="B200" s="85"/>
    </row>
    <row r="201" spans="1:2">
      <c r="A201" s="85"/>
      <c r="B201" s="85"/>
    </row>
    <row r="202" spans="1:2">
      <c r="A202" s="85"/>
      <c r="B202" s="85"/>
    </row>
    <row r="203" spans="1:2">
      <c r="A203" s="85"/>
      <c r="B203" s="85"/>
    </row>
    <row r="204" spans="1:2">
      <c r="A204" s="85"/>
      <c r="B204" s="85"/>
    </row>
    <row r="205" spans="1:2">
      <c r="A205" s="85"/>
      <c r="B205" s="85"/>
    </row>
    <row r="206" spans="1:2">
      <c r="A206" s="85"/>
      <c r="B206" s="85"/>
    </row>
    <row r="207" spans="1:2">
      <c r="A207" s="85"/>
      <c r="B207" s="85"/>
    </row>
    <row r="208" spans="1:2">
      <c r="A208" s="85"/>
      <c r="B208" s="85"/>
    </row>
    <row r="209" spans="1:2">
      <c r="A209" s="85"/>
      <c r="B209" s="85"/>
    </row>
    <row r="210" spans="1:2">
      <c r="A210" s="85"/>
      <c r="B210" s="85"/>
    </row>
    <row r="211" spans="1:2">
      <c r="A211" s="85"/>
      <c r="B211" s="85"/>
    </row>
    <row r="212" spans="1:2">
      <c r="A212" s="85"/>
      <c r="B212" s="85"/>
    </row>
    <row r="213" spans="1:2">
      <c r="A213" s="85"/>
      <c r="B213" s="85"/>
    </row>
    <row r="214" spans="1:2">
      <c r="A214" s="85"/>
      <c r="B214" s="85"/>
    </row>
    <row r="215" spans="1:2">
      <c r="A215" s="85"/>
      <c r="B215" s="85"/>
    </row>
    <row r="216" spans="1:2">
      <c r="A216" s="85"/>
      <c r="B216" s="85"/>
    </row>
    <row r="217" spans="1:2">
      <c r="A217" s="85"/>
      <c r="B217" s="85"/>
    </row>
    <row r="218" spans="1:2">
      <c r="A218" s="85"/>
      <c r="B218" s="85"/>
    </row>
    <row r="219" spans="1:2">
      <c r="A219" s="85"/>
      <c r="B219" s="85"/>
    </row>
    <row r="220" spans="1:2">
      <c r="A220" s="85"/>
      <c r="B220" s="85"/>
    </row>
    <row r="221" spans="1:2">
      <c r="A221" s="85"/>
      <c r="B221" s="85"/>
    </row>
    <row r="222" spans="1:2">
      <c r="A222" s="85"/>
      <c r="B222" s="85"/>
    </row>
    <row r="223" spans="1:2">
      <c r="A223" s="85"/>
      <c r="B223" s="85"/>
    </row>
    <row r="224" spans="1:2">
      <c r="A224" s="85"/>
      <c r="B224" s="85"/>
    </row>
    <row r="225" spans="1:2">
      <c r="A225" s="85"/>
      <c r="B225" s="85"/>
    </row>
    <row r="226" spans="1:2">
      <c r="A226" s="85"/>
      <c r="B226" s="85"/>
    </row>
    <row r="227" spans="1:2">
      <c r="A227" s="85"/>
      <c r="B227" s="85"/>
    </row>
    <row r="228" spans="1:2">
      <c r="A228" s="85"/>
      <c r="B228" s="85"/>
    </row>
    <row r="229" spans="1:2">
      <c r="A229" s="85"/>
      <c r="B229" s="85"/>
    </row>
    <row r="230" spans="1:2">
      <c r="A230" s="85"/>
      <c r="B230" s="85"/>
    </row>
    <row r="231" spans="1:2">
      <c r="A231" s="85"/>
      <c r="B231" s="85"/>
    </row>
    <row r="232" spans="1:2">
      <c r="A232" s="85"/>
      <c r="B232" s="85"/>
    </row>
    <row r="233" spans="1:2">
      <c r="A233" s="85"/>
      <c r="B233" s="85"/>
    </row>
    <row r="234" spans="1:2">
      <c r="A234" s="85"/>
      <c r="B234" s="85"/>
    </row>
    <row r="235" spans="1:2">
      <c r="A235" s="85"/>
      <c r="B235" s="85"/>
    </row>
    <row r="236" spans="1:2">
      <c r="A236" s="85"/>
      <c r="B236" s="85"/>
    </row>
    <row r="237" spans="1:2">
      <c r="A237" s="85"/>
      <c r="B237" s="85"/>
    </row>
    <row r="238" spans="1:2">
      <c r="A238" s="85"/>
      <c r="B238" s="85"/>
    </row>
    <row r="239" spans="1:2">
      <c r="A239" s="85"/>
      <c r="B239" s="85"/>
    </row>
    <row r="240" spans="1:2">
      <c r="A240" s="85"/>
      <c r="B240" s="85"/>
    </row>
    <row r="241" spans="1:2">
      <c r="A241" s="85"/>
      <c r="B241" s="85"/>
    </row>
    <row r="242" spans="1:2">
      <c r="A242" s="85"/>
      <c r="B242" s="85"/>
    </row>
    <row r="243" spans="1:2">
      <c r="A243" s="85"/>
      <c r="B243" s="85"/>
    </row>
    <row r="244" spans="1:2">
      <c r="A244" s="85"/>
      <c r="B244" s="85"/>
    </row>
    <row r="245" spans="1:2">
      <c r="A245" s="85"/>
      <c r="B245" s="85"/>
    </row>
    <row r="246" spans="1:2">
      <c r="A246" s="85"/>
      <c r="B246" s="85"/>
    </row>
    <row r="247" spans="1:2">
      <c r="A247" s="85"/>
      <c r="B247" s="85"/>
    </row>
    <row r="248" spans="1:2">
      <c r="A248" s="85"/>
      <c r="B248" s="85"/>
    </row>
    <row r="249" spans="1:2">
      <c r="A249" s="85"/>
      <c r="B249" s="85"/>
    </row>
    <row r="250" spans="1:2">
      <c r="A250" s="85"/>
      <c r="B250" s="85"/>
    </row>
    <row r="251" spans="1:2">
      <c r="A251" s="85"/>
      <c r="B251" s="85"/>
    </row>
    <row r="252" spans="1:2">
      <c r="A252" s="85"/>
      <c r="B252" s="85"/>
    </row>
    <row r="253" spans="1:2">
      <c r="A253" s="85"/>
      <c r="B253" s="85"/>
    </row>
    <row r="254" spans="1:2">
      <c r="A254" s="85"/>
      <c r="B254" s="85"/>
    </row>
    <row r="255" spans="1:2">
      <c r="A255" s="85"/>
      <c r="B255" s="85"/>
    </row>
    <row r="256" spans="1:2">
      <c r="A256" s="85"/>
      <c r="B256" s="85"/>
    </row>
    <row r="257" spans="1:2">
      <c r="A257" s="85"/>
      <c r="B257" s="85"/>
    </row>
    <row r="258" spans="1:2">
      <c r="A258" s="85"/>
      <c r="B258" s="85"/>
    </row>
    <row r="259" spans="1:2">
      <c r="A259" s="85"/>
      <c r="B259" s="85"/>
    </row>
    <row r="260" spans="1:2">
      <c r="A260" s="85"/>
      <c r="B260" s="85"/>
    </row>
    <row r="261" spans="1:2">
      <c r="A261" s="85"/>
      <c r="B261" s="85"/>
    </row>
    <row r="262" spans="1:2">
      <c r="A262" s="85"/>
      <c r="B262" s="85"/>
    </row>
    <row r="263" spans="1:2">
      <c r="A263" s="85"/>
      <c r="B263" s="85"/>
    </row>
    <row r="264" spans="1:2">
      <c r="A264" s="85"/>
      <c r="B264" s="85"/>
    </row>
    <row r="265" spans="1:2">
      <c r="A265" s="85"/>
      <c r="B265" s="85"/>
    </row>
    <row r="266" spans="1:2">
      <c r="A266" s="85"/>
      <c r="B266" s="85"/>
    </row>
    <row r="267" spans="1:2">
      <c r="A267" s="85"/>
      <c r="B267" s="85"/>
    </row>
    <row r="268" spans="1:2">
      <c r="A268" s="85"/>
      <c r="B268" s="85"/>
    </row>
    <row r="269" spans="1:2">
      <c r="A269" s="85"/>
      <c r="B269" s="85"/>
    </row>
    <row r="270" spans="1:2">
      <c r="A270" s="85"/>
      <c r="B270" s="85"/>
    </row>
    <row r="271" spans="1:2">
      <c r="A271" s="85"/>
      <c r="B271" s="85"/>
    </row>
    <row r="272" spans="1:2">
      <c r="A272" s="85"/>
      <c r="B272" s="85"/>
    </row>
    <row r="273" spans="1:2">
      <c r="A273" s="85"/>
      <c r="B273" s="85"/>
    </row>
    <row r="274" spans="1:2">
      <c r="A274" s="85"/>
      <c r="B274" s="85"/>
    </row>
    <row r="275" spans="1:2">
      <c r="A275" s="85"/>
      <c r="B275" s="85"/>
    </row>
    <row r="276" spans="1:2">
      <c r="A276" s="85"/>
      <c r="B276" s="85"/>
    </row>
    <row r="277" spans="1:2">
      <c r="A277" s="85"/>
      <c r="B277" s="85"/>
    </row>
    <row r="278" spans="1:2">
      <c r="A278" s="85"/>
      <c r="B278" s="85"/>
    </row>
    <row r="279" spans="1:2">
      <c r="A279" s="85"/>
      <c r="B279" s="85"/>
    </row>
    <row r="280" spans="1:2">
      <c r="A280" s="85"/>
      <c r="B280" s="85"/>
    </row>
    <row r="281" spans="1:2">
      <c r="A281" s="85"/>
      <c r="B281" s="85"/>
    </row>
    <row r="282" spans="1:2">
      <c r="A282" s="85"/>
      <c r="B282" s="85"/>
    </row>
    <row r="283" spans="1:2">
      <c r="A283" s="85"/>
      <c r="B283" s="85"/>
    </row>
    <row r="284" spans="1:2">
      <c r="A284" s="85"/>
      <c r="B284" s="85"/>
    </row>
    <row r="285" spans="1:2">
      <c r="A285" s="85"/>
      <c r="B285" s="85"/>
    </row>
    <row r="286" spans="1:2">
      <c r="A286" s="85"/>
      <c r="B286" s="85"/>
    </row>
    <row r="287" spans="1:2">
      <c r="A287" s="85"/>
      <c r="B287" s="85"/>
    </row>
    <row r="288" spans="1:2">
      <c r="A288" s="85"/>
      <c r="B288" s="85"/>
    </row>
    <row r="289" spans="1:2">
      <c r="A289" s="85"/>
      <c r="B289" s="85"/>
    </row>
    <row r="290" spans="1:2">
      <c r="A290" s="85"/>
      <c r="B290" s="85"/>
    </row>
    <row r="291" spans="1:2">
      <c r="A291" s="85"/>
      <c r="B291" s="85"/>
    </row>
    <row r="292" spans="1:2">
      <c r="A292" s="85"/>
      <c r="B292" s="85"/>
    </row>
    <row r="293" spans="1:2">
      <c r="A293" s="85"/>
      <c r="B293" s="85"/>
    </row>
    <row r="294" spans="1:2">
      <c r="A294" s="85"/>
      <c r="B294" s="85"/>
    </row>
    <row r="295" spans="1:2">
      <c r="A295" s="85"/>
      <c r="B295" s="85"/>
    </row>
    <row r="296" spans="1:2">
      <c r="A296" s="85"/>
      <c r="B296" s="85"/>
    </row>
    <row r="297" spans="1:2">
      <c r="A297" s="85"/>
      <c r="B297" s="85"/>
    </row>
    <row r="298" spans="1:2">
      <c r="A298" s="85"/>
      <c r="B298" s="85"/>
    </row>
    <row r="299" spans="1:2">
      <c r="A299" s="85"/>
      <c r="B299" s="85"/>
    </row>
    <row r="300" spans="1:2">
      <c r="A300" s="85"/>
      <c r="B300" s="85"/>
    </row>
    <row r="301" spans="1:2">
      <c r="A301" s="85"/>
      <c r="B301" s="85"/>
    </row>
    <row r="302" spans="1:2">
      <c r="A302" s="85"/>
      <c r="B302" s="85"/>
    </row>
    <row r="303" spans="1:2">
      <c r="A303" s="85"/>
      <c r="B303" s="85"/>
    </row>
    <row r="304" spans="1:2">
      <c r="A304" s="85"/>
      <c r="B304" s="85"/>
    </row>
    <row r="305" spans="1:2">
      <c r="A305" s="85"/>
      <c r="B305" s="85"/>
    </row>
    <row r="306" spans="1:2">
      <c r="A306" s="85"/>
      <c r="B306" s="85"/>
    </row>
    <row r="307" spans="1:2">
      <c r="A307" s="85"/>
      <c r="B307" s="85"/>
    </row>
    <row r="308" spans="1:2">
      <c r="A308" s="85"/>
      <c r="B308" s="85"/>
    </row>
    <row r="309" spans="1:2">
      <c r="A309" s="85"/>
      <c r="B309" s="85"/>
    </row>
    <row r="310" spans="1:2">
      <c r="A310" s="85"/>
      <c r="B310" s="85"/>
    </row>
    <row r="311" spans="1:2">
      <c r="A311" s="85"/>
      <c r="B311" s="85"/>
    </row>
    <row r="312" spans="1:2">
      <c r="A312" s="85"/>
      <c r="B312" s="85"/>
    </row>
    <row r="313" spans="1:2">
      <c r="A313" s="85"/>
      <c r="B313" s="85"/>
    </row>
    <row r="314" spans="1:2">
      <c r="A314" s="85"/>
      <c r="B314" s="85"/>
    </row>
    <row r="315" spans="1:2">
      <c r="A315" s="85"/>
      <c r="B315" s="85"/>
    </row>
    <row r="316" spans="1:2">
      <c r="A316" s="85"/>
      <c r="B316" s="85"/>
    </row>
    <row r="317" spans="1:2">
      <c r="A317" s="85"/>
      <c r="B317" s="85"/>
    </row>
    <row r="318" spans="1:2">
      <c r="A318" s="85"/>
      <c r="B318" s="85"/>
    </row>
    <row r="319" spans="1:2">
      <c r="A319" s="85"/>
      <c r="B319" s="85"/>
    </row>
    <row r="320" spans="1:2">
      <c r="A320" s="85"/>
      <c r="B320" s="85"/>
    </row>
    <row r="321" spans="1:2">
      <c r="A321" s="85"/>
      <c r="B321" s="85"/>
    </row>
    <row r="322" spans="1:2">
      <c r="A322" s="85"/>
      <c r="B322" s="85"/>
    </row>
    <row r="323" spans="1:2">
      <c r="A323" s="85"/>
      <c r="B323" s="85"/>
    </row>
    <row r="324" spans="1:2">
      <c r="A324" s="85"/>
      <c r="B324" s="85"/>
    </row>
    <row r="325" spans="1:2">
      <c r="A325" s="85"/>
      <c r="B325" s="85"/>
    </row>
    <row r="326" spans="1:2">
      <c r="A326" s="85"/>
      <c r="B326" s="85"/>
    </row>
    <row r="327" spans="1:2">
      <c r="A327" s="85"/>
      <c r="B327" s="85"/>
    </row>
    <row r="328" spans="1:2">
      <c r="A328" s="85"/>
      <c r="B328" s="85"/>
    </row>
    <row r="329" spans="1:2">
      <c r="A329" s="85"/>
      <c r="B329" s="85"/>
    </row>
    <row r="330" spans="1:2">
      <c r="A330" s="85"/>
      <c r="B330" s="85"/>
    </row>
    <row r="331" spans="1:2">
      <c r="A331" s="85"/>
      <c r="B331" s="85"/>
    </row>
    <row r="332" spans="1:2">
      <c r="A332" s="85"/>
      <c r="B332" s="85"/>
    </row>
    <row r="333" spans="1:2">
      <c r="A333" s="85"/>
      <c r="B333" s="85"/>
    </row>
    <row r="334" spans="1:2">
      <c r="A334" s="85"/>
      <c r="B334" s="85"/>
    </row>
    <row r="335" spans="1:2">
      <c r="A335" s="85"/>
      <c r="B335" s="85"/>
    </row>
    <row r="336" spans="1:2">
      <c r="A336" s="85"/>
      <c r="B336" s="85"/>
    </row>
    <row r="337" spans="1:2">
      <c r="A337" s="85"/>
      <c r="B337" s="85"/>
    </row>
    <row r="338" spans="1:2">
      <c r="A338" s="85"/>
      <c r="B338" s="85"/>
    </row>
    <row r="339" spans="1:2">
      <c r="A339" s="85"/>
      <c r="B339" s="85"/>
    </row>
    <row r="340" spans="1:2">
      <c r="A340" s="85"/>
      <c r="B340" s="85"/>
    </row>
    <row r="341" spans="1:2">
      <c r="A341" s="85"/>
      <c r="B341" s="85"/>
    </row>
    <row r="342" spans="1:2">
      <c r="A342" s="85"/>
      <c r="B342" s="85"/>
    </row>
    <row r="343" spans="1:2">
      <c r="A343" s="85"/>
      <c r="B343" s="85"/>
    </row>
    <row r="344" spans="1:2">
      <c r="A344" s="85"/>
      <c r="B344" s="85"/>
    </row>
    <row r="345" spans="1:2">
      <c r="A345" s="85"/>
      <c r="B345" s="85"/>
    </row>
    <row r="346" spans="1:2">
      <c r="A346" s="85"/>
      <c r="B346" s="85"/>
    </row>
    <row r="347" spans="1:2">
      <c r="A347" s="85"/>
      <c r="B347" s="85"/>
    </row>
    <row r="348" spans="1:2">
      <c r="A348" s="85"/>
      <c r="B348" s="85"/>
    </row>
    <row r="349" spans="1:2">
      <c r="A349" s="85"/>
      <c r="B349" s="85"/>
    </row>
    <row r="350" spans="1:2">
      <c r="A350" s="85"/>
      <c r="B350" s="85"/>
    </row>
    <row r="351" spans="1:2">
      <c r="A351" s="85"/>
      <c r="B351" s="85"/>
    </row>
    <row r="352" spans="1:2">
      <c r="A352" s="85"/>
      <c r="B352" s="85"/>
    </row>
    <row r="353" spans="1:2">
      <c r="A353" s="85"/>
      <c r="B353" s="85"/>
    </row>
    <row r="354" spans="1:2">
      <c r="A354" s="85"/>
      <c r="B354" s="85"/>
    </row>
    <row r="355" spans="1:2">
      <c r="A355" s="85"/>
      <c r="B355" s="85"/>
    </row>
    <row r="356" spans="1:2">
      <c r="A356" s="85"/>
      <c r="B356" s="85"/>
    </row>
    <row r="357" spans="1:2">
      <c r="A357" s="85"/>
      <c r="B357" s="85"/>
    </row>
    <row r="358" spans="1:2">
      <c r="A358" s="85"/>
      <c r="B358" s="85"/>
    </row>
    <row r="359" spans="1:2">
      <c r="A359" s="85"/>
      <c r="B359" s="85"/>
    </row>
    <row r="360" spans="1:2">
      <c r="A360" s="85"/>
      <c r="B360" s="85"/>
    </row>
    <row r="361" spans="1:2">
      <c r="A361" s="85"/>
      <c r="B361" s="85"/>
    </row>
    <row r="362" spans="1:2">
      <c r="A362" s="85"/>
      <c r="B362" s="85"/>
    </row>
    <row r="363" spans="1:2">
      <c r="A363" s="85"/>
      <c r="B363" s="85"/>
    </row>
    <row r="364" spans="1:2">
      <c r="A364" s="85"/>
      <c r="B364" s="85"/>
    </row>
    <row r="365" spans="1:2">
      <c r="A365" s="85"/>
      <c r="B365" s="85"/>
    </row>
    <row r="366" spans="1:2">
      <c r="A366" s="85"/>
      <c r="B366" s="85"/>
    </row>
    <row r="367" spans="1:2">
      <c r="A367" s="85"/>
      <c r="B367" s="85"/>
    </row>
    <row r="368" spans="1:2">
      <c r="A368" s="85"/>
      <c r="B368" s="85"/>
    </row>
    <row r="369" spans="1:2">
      <c r="A369" s="85"/>
      <c r="B369" s="85"/>
    </row>
    <row r="370" spans="1:2">
      <c r="A370" s="85"/>
      <c r="B370" s="85"/>
    </row>
    <row r="371" spans="1:2">
      <c r="A371" s="85"/>
      <c r="B371" s="85"/>
    </row>
    <row r="372" spans="1:2">
      <c r="A372" s="85"/>
      <c r="B372" s="85"/>
    </row>
    <row r="373" spans="1:2">
      <c r="A373" s="85"/>
      <c r="B373" s="85"/>
    </row>
    <row r="374" spans="1:2">
      <c r="A374" s="85"/>
      <c r="B374" s="85"/>
    </row>
    <row r="375" spans="1:2">
      <c r="A375" s="85"/>
      <c r="B375" s="85"/>
    </row>
    <row r="376" spans="1:2">
      <c r="A376" s="85"/>
      <c r="B376" s="85"/>
    </row>
    <row r="377" spans="1:2">
      <c r="A377" s="85"/>
      <c r="B377" s="85"/>
    </row>
    <row r="378" spans="1:2">
      <c r="A378" s="85"/>
      <c r="B378" s="85"/>
    </row>
    <row r="379" spans="1:2">
      <c r="A379" s="85"/>
      <c r="B379" s="85"/>
    </row>
    <row r="380" spans="1:2">
      <c r="A380" s="85"/>
      <c r="B380" s="85"/>
    </row>
    <row r="381" spans="1:2">
      <c r="A381" s="85"/>
      <c r="B381" s="85"/>
    </row>
    <row r="382" spans="1:2">
      <c r="A382" s="85"/>
      <c r="B382" s="85"/>
    </row>
    <row r="383" spans="1:2">
      <c r="A383" s="85"/>
      <c r="B383" s="85"/>
    </row>
    <row r="384" spans="1:2">
      <c r="A384" s="85"/>
      <c r="B384" s="85"/>
    </row>
    <row r="385" spans="1:2">
      <c r="A385" s="85"/>
      <c r="B385" s="85"/>
    </row>
    <row r="386" spans="1:2">
      <c r="A386" s="85"/>
      <c r="B386" s="85"/>
    </row>
    <row r="387" spans="1:2">
      <c r="A387" s="85"/>
      <c r="B387" s="85"/>
    </row>
    <row r="388" spans="1:2">
      <c r="A388" s="85"/>
      <c r="B388" s="85"/>
    </row>
    <row r="389" spans="1:2">
      <c r="A389" s="85"/>
      <c r="B389" s="85"/>
    </row>
    <row r="390" spans="1:2">
      <c r="A390" s="85"/>
      <c r="B390" s="85"/>
    </row>
    <row r="391" spans="1:2">
      <c r="A391" s="85"/>
      <c r="B391" s="85"/>
    </row>
    <row r="392" spans="1:2">
      <c r="A392" s="85"/>
      <c r="B392" s="85"/>
    </row>
    <row r="393" spans="1:2">
      <c r="A393" s="85"/>
      <c r="B393" s="85"/>
    </row>
    <row r="394" spans="1:2">
      <c r="A394" s="85"/>
      <c r="B394" s="85"/>
    </row>
    <row r="395" spans="1:2">
      <c r="A395" s="85"/>
      <c r="B395" s="85"/>
    </row>
    <row r="396" spans="1:2">
      <c r="A396" s="85"/>
      <c r="B396" s="85"/>
    </row>
    <row r="397" spans="1:2">
      <c r="A397" s="85"/>
      <c r="B397" s="85"/>
    </row>
    <row r="398" spans="1:2">
      <c r="A398" s="85"/>
      <c r="B398" s="85"/>
    </row>
    <row r="399" spans="1:2">
      <c r="A399" s="85"/>
      <c r="B399" s="85"/>
    </row>
    <row r="400" spans="1:2">
      <c r="A400" s="85"/>
      <c r="B400" s="85"/>
    </row>
    <row r="401" spans="1:2">
      <c r="A401" s="85"/>
      <c r="B401" s="85"/>
    </row>
    <row r="402" spans="1:2">
      <c r="A402" s="85"/>
      <c r="B402" s="85"/>
    </row>
    <row r="403" spans="1:2">
      <c r="A403" s="85"/>
      <c r="B403" s="85"/>
    </row>
    <row r="404" spans="1:2">
      <c r="A404" s="85"/>
      <c r="B404" s="85"/>
    </row>
    <row r="405" spans="1:2">
      <c r="A405" s="85"/>
      <c r="B405" s="85"/>
    </row>
    <row r="406" spans="1:2">
      <c r="A406" s="85"/>
      <c r="B406" s="85"/>
    </row>
    <row r="407" spans="1:2">
      <c r="A407" s="85"/>
      <c r="B407" s="85"/>
    </row>
    <row r="408" spans="1:2">
      <c r="A408" s="85"/>
      <c r="B408" s="85"/>
    </row>
    <row r="409" spans="1:2">
      <c r="A409" s="85"/>
      <c r="B409" s="85"/>
    </row>
    <row r="410" spans="1:2">
      <c r="A410" s="85"/>
      <c r="B410" s="85"/>
    </row>
    <row r="411" spans="1:2">
      <c r="A411" s="85"/>
      <c r="B411" s="85"/>
    </row>
    <row r="412" spans="1:2">
      <c r="A412" s="85"/>
      <c r="B412" s="85"/>
    </row>
    <row r="413" spans="1:2">
      <c r="A413" s="85"/>
      <c r="B413" s="85"/>
    </row>
    <row r="414" spans="1:2">
      <c r="A414" s="85"/>
      <c r="B414" s="85"/>
    </row>
    <row r="415" spans="1:2">
      <c r="A415" s="85"/>
      <c r="B415" s="85"/>
    </row>
    <row r="416" spans="1:2">
      <c r="A416" s="85"/>
      <c r="B416" s="85"/>
    </row>
    <row r="417" spans="1:2">
      <c r="A417" s="85"/>
      <c r="B417" s="85"/>
    </row>
    <row r="418" spans="1:2">
      <c r="A418" s="85"/>
      <c r="B418" s="85"/>
    </row>
    <row r="419" spans="1:2">
      <c r="A419" s="85"/>
      <c r="B419" s="85"/>
    </row>
    <row r="420" spans="1:2">
      <c r="A420" s="85"/>
      <c r="B420" s="85"/>
    </row>
    <row r="421" spans="1:2">
      <c r="A421" s="85"/>
      <c r="B421" s="85"/>
    </row>
    <row r="422" spans="1:2">
      <c r="A422" s="85"/>
      <c r="B422" s="85"/>
    </row>
    <row r="423" spans="1:2">
      <c r="A423" s="85"/>
      <c r="B423" s="85"/>
    </row>
    <row r="424" spans="1:2">
      <c r="A424" s="85"/>
      <c r="B424" s="85"/>
    </row>
    <row r="425" spans="1:2">
      <c r="A425" s="85"/>
      <c r="B425" s="85"/>
    </row>
    <row r="426" spans="1:2">
      <c r="A426" s="85"/>
      <c r="B426" s="85"/>
    </row>
    <row r="427" spans="1:2">
      <c r="A427" s="85"/>
      <c r="B427" s="85"/>
    </row>
    <row r="428" spans="1:2">
      <c r="A428" s="85"/>
      <c r="B428" s="85"/>
    </row>
    <row r="429" spans="1:2">
      <c r="A429" s="85"/>
      <c r="B429" s="85"/>
    </row>
    <row r="430" spans="1:2">
      <c r="A430" s="85"/>
      <c r="B430" s="85"/>
    </row>
    <row r="431" spans="1:2">
      <c r="A431" s="85"/>
      <c r="B431" s="85"/>
    </row>
    <row r="432" spans="1:2">
      <c r="A432" s="85"/>
      <c r="B432" s="85"/>
    </row>
    <row r="433" spans="1:2">
      <c r="A433" s="85"/>
      <c r="B433" s="85"/>
    </row>
    <row r="434" spans="1:2">
      <c r="A434" s="85"/>
      <c r="B434" s="85"/>
    </row>
    <row r="435" spans="1:2">
      <c r="A435" s="85"/>
      <c r="B435" s="85"/>
    </row>
    <row r="436" spans="1:2">
      <c r="A436" s="85"/>
      <c r="B436" s="85"/>
    </row>
    <row r="437" spans="1:2">
      <c r="A437" s="85"/>
      <c r="B437" s="85"/>
    </row>
    <row r="438" spans="1:2">
      <c r="A438" s="85"/>
      <c r="B438" s="85"/>
    </row>
    <row r="439" spans="1:2">
      <c r="A439" s="85"/>
      <c r="B439" s="85"/>
    </row>
    <row r="440" spans="1:2">
      <c r="A440" s="85"/>
      <c r="B440" s="85"/>
    </row>
    <row r="441" spans="1:2">
      <c r="A441" s="85"/>
      <c r="B441" s="85"/>
    </row>
    <row r="442" spans="1:2">
      <c r="A442" s="85"/>
      <c r="B442" s="85"/>
    </row>
    <row r="443" spans="1:2">
      <c r="A443" s="85"/>
      <c r="B443" s="85"/>
    </row>
    <row r="444" spans="1:2">
      <c r="A444" s="85"/>
      <c r="B444" s="85"/>
    </row>
    <row r="445" spans="1:2">
      <c r="A445" s="85"/>
      <c r="B445" s="85"/>
    </row>
    <row r="446" spans="1:2">
      <c r="A446" s="85"/>
      <c r="B446" s="85"/>
    </row>
    <row r="447" spans="1:2">
      <c r="A447" s="85"/>
      <c r="B447" s="85"/>
    </row>
    <row r="448" spans="1:2">
      <c r="A448" s="85"/>
      <c r="B448" s="85"/>
    </row>
    <row r="449" spans="1:2">
      <c r="A449" s="85"/>
      <c r="B449" s="85"/>
    </row>
    <row r="450" spans="1:2">
      <c r="A450" s="85"/>
      <c r="B450" s="85"/>
    </row>
    <row r="451" spans="1:2">
      <c r="A451" s="85"/>
      <c r="B451" s="85"/>
    </row>
    <row r="452" spans="1:2">
      <c r="A452" s="85"/>
      <c r="B452" s="85"/>
    </row>
    <row r="453" spans="1:2">
      <c r="A453" s="85"/>
      <c r="B453" s="85"/>
    </row>
    <row r="454" spans="1:2">
      <c r="A454" s="85"/>
      <c r="B454" s="85"/>
    </row>
    <row r="455" spans="1:2">
      <c r="A455" s="85"/>
      <c r="B455" s="85"/>
    </row>
    <row r="456" spans="1:2">
      <c r="A456" s="85"/>
      <c r="B456" s="85"/>
    </row>
    <row r="457" spans="1:2">
      <c r="A457" s="85"/>
      <c r="B457" s="85"/>
    </row>
    <row r="458" spans="1:2">
      <c r="A458" s="85"/>
      <c r="B458" s="85"/>
    </row>
    <row r="459" spans="1:2">
      <c r="A459" s="85"/>
      <c r="B459" s="85"/>
    </row>
    <row r="460" spans="1:2">
      <c r="A460" s="85"/>
      <c r="B460" s="85"/>
    </row>
    <row r="461" spans="1:2">
      <c r="A461" s="85"/>
      <c r="B461" s="85"/>
    </row>
    <row r="462" spans="1:2">
      <c r="A462" s="85"/>
      <c r="B462" s="85"/>
    </row>
    <row r="463" spans="1:2">
      <c r="A463" s="85"/>
      <c r="B463" s="85"/>
    </row>
    <row r="464" spans="1:2">
      <c r="A464" s="85"/>
      <c r="B464" s="85"/>
    </row>
    <row r="465" spans="1:2">
      <c r="A465" s="85"/>
      <c r="B465" s="85"/>
    </row>
    <row r="466" spans="1:2">
      <c r="A466" s="85"/>
      <c r="B466" s="85"/>
    </row>
    <row r="467" spans="1:2">
      <c r="A467" s="85"/>
      <c r="B467" s="85"/>
    </row>
    <row r="468" spans="1:2">
      <c r="A468" s="85"/>
      <c r="B468" s="85"/>
    </row>
    <row r="469" spans="1:2">
      <c r="A469" s="85"/>
      <c r="B469" s="85"/>
    </row>
    <row r="470" spans="1:2">
      <c r="A470" s="85"/>
      <c r="B470" s="85"/>
    </row>
    <row r="471" spans="1:2">
      <c r="A471" s="85"/>
      <c r="B471" s="85"/>
    </row>
    <row r="472" spans="1:2">
      <c r="A472" s="85"/>
      <c r="B472" s="85"/>
    </row>
    <row r="473" spans="1:2">
      <c r="A473" s="85"/>
      <c r="B473" s="85"/>
    </row>
    <row r="474" spans="1:2">
      <c r="A474" s="85"/>
      <c r="B474" s="85"/>
    </row>
    <row r="475" spans="1:2">
      <c r="A475" s="85"/>
      <c r="B475" s="85"/>
    </row>
    <row r="476" spans="1:2">
      <c r="A476" s="85"/>
      <c r="B476" s="85"/>
    </row>
    <row r="477" spans="1:2">
      <c r="A477" s="85"/>
      <c r="B477" s="85"/>
    </row>
    <row r="478" spans="1:2">
      <c r="A478" s="85"/>
      <c r="B478" s="85"/>
    </row>
    <row r="479" spans="1:2">
      <c r="A479" s="85"/>
      <c r="B479" s="85"/>
    </row>
    <row r="480" spans="1:2">
      <c r="A480" s="85"/>
      <c r="B480" s="85"/>
    </row>
    <row r="481" spans="1:2">
      <c r="A481" s="85"/>
      <c r="B481" s="85"/>
    </row>
    <row r="482" spans="1:2">
      <c r="A482" s="85"/>
      <c r="B482" s="85"/>
    </row>
    <row r="483" spans="1:2">
      <c r="A483" s="85"/>
      <c r="B483" s="85"/>
    </row>
    <row r="484" spans="1:2">
      <c r="A484" s="85"/>
      <c r="B484" s="85"/>
    </row>
    <row r="485" spans="1:2">
      <c r="A485" s="85"/>
      <c r="B485" s="85"/>
    </row>
    <row r="486" spans="1:2">
      <c r="A486" s="85"/>
      <c r="B486" s="85"/>
    </row>
    <row r="487" spans="1:2">
      <c r="A487" s="85"/>
      <c r="B487" s="85"/>
    </row>
    <row r="488" spans="1:2">
      <c r="A488" s="85"/>
      <c r="B488" s="85"/>
    </row>
    <row r="489" spans="1:2">
      <c r="A489" s="85"/>
      <c r="B489" s="85"/>
    </row>
    <row r="490" spans="1:2">
      <c r="A490" s="85"/>
      <c r="B490" s="85"/>
    </row>
    <row r="491" spans="1:2">
      <c r="A491" s="85"/>
      <c r="B491" s="85"/>
    </row>
    <row r="492" spans="1:2">
      <c r="A492" s="85"/>
      <c r="B492" s="85"/>
    </row>
    <row r="493" spans="1:2">
      <c r="A493" s="85"/>
      <c r="B493" s="85"/>
    </row>
    <row r="494" spans="1:2">
      <c r="A494" s="85"/>
      <c r="B494" s="85"/>
    </row>
    <row r="495" spans="1:2">
      <c r="A495" s="85"/>
      <c r="B495" s="85"/>
    </row>
    <row r="496" spans="1:2">
      <c r="A496" s="85"/>
      <c r="B496" s="85"/>
    </row>
    <row r="497" spans="1:2">
      <c r="A497" s="85"/>
      <c r="B497" s="85"/>
    </row>
    <row r="498" spans="1:2">
      <c r="A498" s="85"/>
      <c r="B498" s="85"/>
    </row>
    <row r="499" spans="1:2">
      <c r="A499" s="85"/>
      <c r="B499" s="85"/>
    </row>
    <row r="500" spans="1:2">
      <c r="A500" s="85"/>
      <c r="B500" s="85"/>
    </row>
    <row r="501" spans="1:2">
      <c r="A501" s="85"/>
      <c r="B501" s="85"/>
    </row>
    <row r="502" spans="1:2">
      <c r="A502" s="85"/>
      <c r="B502" s="85"/>
    </row>
    <row r="503" spans="1:2">
      <c r="A503" s="85"/>
      <c r="B503" s="85"/>
    </row>
    <row r="504" spans="1:2">
      <c r="A504" s="85"/>
      <c r="B504" s="85"/>
    </row>
    <row r="505" spans="1:2">
      <c r="A505" s="85"/>
      <c r="B505" s="85"/>
    </row>
    <row r="506" spans="1:2">
      <c r="A506" s="85"/>
      <c r="B506" s="85"/>
    </row>
    <row r="507" spans="1:2">
      <c r="A507" s="85"/>
      <c r="B507" s="85"/>
    </row>
    <row r="508" spans="1:2">
      <c r="A508" s="85"/>
      <c r="B508" s="85"/>
    </row>
    <row r="509" spans="1:2">
      <c r="A509" s="85"/>
      <c r="B509" s="85"/>
    </row>
    <row r="510" spans="1:2">
      <c r="A510" s="85"/>
      <c r="B510" s="85"/>
    </row>
    <row r="511" spans="1:2">
      <c r="A511" s="85"/>
      <c r="B511" s="85"/>
    </row>
    <row r="512" spans="1:2">
      <c r="A512" s="85"/>
      <c r="B512" s="85"/>
    </row>
    <row r="513" spans="1:2">
      <c r="A513" s="85"/>
      <c r="B513" s="85"/>
    </row>
    <row r="514" spans="1:2">
      <c r="A514" s="85"/>
      <c r="B514" s="85"/>
    </row>
    <row r="515" spans="1:2">
      <c r="A515" s="85"/>
      <c r="B515" s="85"/>
    </row>
    <row r="516" spans="1:2">
      <c r="A516" s="85"/>
      <c r="B516" s="85"/>
    </row>
    <row r="517" spans="1:2">
      <c r="A517" s="85"/>
      <c r="B517" s="85"/>
    </row>
    <row r="518" spans="1:2">
      <c r="A518" s="85"/>
      <c r="B518" s="85"/>
    </row>
    <row r="519" spans="1:2">
      <c r="A519" s="85"/>
      <c r="B519" s="85"/>
    </row>
    <row r="520" spans="1:2">
      <c r="A520" s="85"/>
      <c r="B520" s="85"/>
    </row>
    <row r="521" spans="1:2">
      <c r="A521" s="85"/>
      <c r="B521" s="85"/>
    </row>
    <row r="522" spans="1:2">
      <c r="A522" s="85"/>
      <c r="B522" s="85"/>
    </row>
    <row r="523" spans="1:2">
      <c r="A523" s="85"/>
      <c r="B523" s="85"/>
    </row>
    <row r="524" spans="1:2">
      <c r="A524" s="85"/>
      <c r="B524" s="85"/>
    </row>
    <row r="525" spans="1:2">
      <c r="A525" s="85"/>
      <c r="B525" s="85"/>
    </row>
    <row r="526" spans="1:2">
      <c r="A526" s="85"/>
      <c r="B526" s="85"/>
    </row>
    <row r="527" spans="1:2">
      <c r="A527" s="85"/>
      <c r="B527" s="85"/>
    </row>
    <row r="528" spans="1:2">
      <c r="A528" s="85"/>
      <c r="B528" s="85"/>
    </row>
    <row r="529" spans="1:2">
      <c r="A529" s="85"/>
      <c r="B529" s="85"/>
    </row>
    <row r="530" spans="1:2">
      <c r="A530" s="85"/>
      <c r="B530" s="85"/>
    </row>
    <row r="531" spans="1:2">
      <c r="A531" s="85"/>
      <c r="B531" s="85"/>
    </row>
    <row r="532" spans="1:2">
      <c r="A532" s="85"/>
      <c r="B532" s="85"/>
    </row>
    <row r="533" spans="1:2">
      <c r="A533" s="85"/>
      <c r="B533" s="85"/>
    </row>
    <row r="534" spans="1:2">
      <c r="A534" s="85"/>
      <c r="B534" s="85"/>
    </row>
    <row r="535" spans="1:2">
      <c r="A535" s="85"/>
      <c r="B535" s="85"/>
    </row>
    <row r="536" spans="1:2">
      <c r="A536" s="85"/>
      <c r="B536" s="85"/>
    </row>
    <row r="537" spans="1:2">
      <c r="A537" s="85"/>
      <c r="B537" s="85"/>
    </row>
    <row r="538" spans="1:2">
      <c r="A538" s="85"/>
      <c r="B538" s="85"/>
    </row>
    <row r="539" spans="1:2">
      <c r="A539" s="85"/>
      <c r="B539" s="85"/>
    </row>
    <row r="540" spans="1:2">
      <c r="A540" s="85"/>
      <c r="B540" s="85"/>
    </row>
    <row r="541" spans="1:2">
      <c r="A541" s="85"/>
      <c r="B541" s="85"/>
    </row>
    <row r="542" spans="1:2">
      <c r="A542" s="85"/>
      <c r="B542" s="85"/>
    </row>
    <row r="543" spans="1:2">
      <c r="A543" s="85"/>
      <c r="B543" s="85"/>
    </row>
    <row r="544" spans="1:2">
      <c r="A544" s="85"/>
      <c r="B544" s="85"/>
    </row>
    <row r="545" spans="1:2">
      <c r="A545" s="85"/>
      <c r="B545" s="85"/>
    </row>
    <row r="546" spans="1:2">
      <c r="A546" s="85"/>
      <c r="B546" s="85"/>
    </row>
    <row r="547" spans="1:2">
      <c r="A547" s="85"/>
      <c r="B547" s="85"/>
    </row>
    <row r="548" spans="1:2">
      <c r="A548" s="85"/>
      <c r="B548" s="85"/>
    </row>
    <row r="549" spans="1:2">
      <c r="A549" s="85"/>
      <c r="B549" s="85"/>
    </row>
    <row r="550" spans="1:2">
      <c r="A550" s="85"/>
      <c r="B550" s="85"/>
    </row>
    <row r="551" spans="1:2">
      <c r="A551" s="85"/>
      <c r="B551" s="85"/>
    </row>
    <row r="552" spans="1:2">
      <c r="A552" s="85"/>
      <c r="B552" s="85"/>
    </row>
    <row r="553" spans="1:2">
      <c r="A553" s="85"/>
      <c r="B553" s="85"/>
    </row>
    <row r="554" spans="1:2">
      <c r="A554" s="85"/>
      <c r="B554" s="85"/>
    </row>
    <row r="555" spans="1:2">
      <c r="A555" s="85"/>
      <c r="B555" s="85"/>
    </row>
    <row r="556" spans="1:2">
      <c r="A556" s="85"/>
      <c r="B556" s="85"/>
    </row>
    <row r="557" spans="1:2">
      <c r="A557" s="85"/>
      <c r="B557" s="85"/>
    </row>
    <row r="558" spans="1:2">
      <c r="A558" s="85"/>
      <c r="B558" s="85"/>
    </row>
    <row r="559" spans="1:2">
      <c r="A559" s="85"/>
      <c r="B559" s="85"/>
    </row>
    <row r="560" spans="1:2">
      <c r="A560" s="85"/>
      <c r="B560" s="85"/>
    </row>
  </sheetData>
  <mergeCells count="3">
    <mergeCell ref="A2:G2"/>
    <mergeCell ref="A3:G3"/>
    <mergeCell ref="A4:F4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99"/>
  <sheetViews>
    <sheetView workbookViewId="0">
      <selection activeCell="L18" sqref="L18"/>
    </sheetView>
  </sheetViews>
  <sheetFormatPr defaultColWidth="33.140625" defaultRowHeight="9"/>
  <cols>
    <col min="1" max="1" width="33.140625" style="86" customWidth="1"/>
    <col min="2" max="2" width="9.7109375" style="86" customWidth="1"/>
    <col min="3" max="7" width="9.7109375" style="51" customWidth="1"/>
    <col min="8" max="8" width="10.28515625" style="65" customWidth="1"/>
    <col min="9" max="13" width="10.28515625" style="51" customWidth="1"/>
    <col min="14" max="256" width="33.140625" style="51"/>
    <col min="257" max="257" width="33.140625" style="51" customWidth="1"/>
    <col min="258" max="263" width="17.28515625" style="51" customWidth="1"/>
    <col min="264" max="264" width="33.140625" style="51" customWidth="1"/>
    <col min="265" max="512" width="33.140625" style="51"/>
    <col min="513" max="513" width="33.140625" style="51" customWidth="1"/>
    <col min="514" max="519" width="17.28515625" style="51" customWidth="1"/>
    <col min="520" max="520" width="33.140625" style="51" customWidth="1"/>
    <col min="521" max="768" width="33.140625" style="51"/>
    <col min="769" max="769" width="33.140625" style="51" customWidth="1"/>
    <col min="770" max="775" width="17.28515625" style="51" customWidth="1"/>
    <col min="776" max="776" width="33.140625" style="51" customWidth="1"/>
    <col min="777" max="1024" width="33.140625" style="51"/>
    <col min="1025" max="1025" width="33.140625" style="51" customWidth="1"/>
    <col min="1026" max="1031" width="17.28515625" style="51" customWidth="1"/>
    <col min="1032" max="1032" width="33.140625" style="51" customWidth="1"/>
    <col min="1033" max="1280" width="33.140625" style="51"/>
    <col min="1281" max="1281" width="33.140625" style="51" customWidth="1"/>
    <col min="1282" max="1287" width="17.28515625" style="51" customWidth="1"/>
    <col min="1288" max="1288" width="33.140625" style="51" customWidth="1"/>
    <col min="1289" max="1536" width="33.140625" style="51"/>
    <col min="1537" max="1537" width="33.140625" style="51" customWidth="1"/>
    <col min="1538" max="1543" width="17.28515625" style="51" customWidth="1"/>
    <col min="1544" max="1544" width="33.140625" style="51" customWidth="1"/>
    <col min="1545" max="1792" width="33.140625" style="51"/>
    <col min="1793" max="1793" width="33.140625" style="51" customWidth="1"/>
    <col min="1794" max="1799" width="17.28515625" style="51" customWidth="1"/>
    <col min="1800" max="1800" width="33.140625" style="51" customWidth="1"/>
    <col min="1801" max="2048" width="33.140625" style="51"/>
    <col min="2049" max="2049" width="33.140625" style="51" customWidth="1"/>
    <col min="2050" max="2055" width="17.28515625" style="51" customWidth="1"/>
    <col min="2056" max="2056" width="33.140625" style="51" customWidth="1"/>
    <col min="2057" max="2304" width="33.140625" style="51"/>
    <col min="2305" max="2305" width="33.140625" style="51" customWidth="1"/>
    <col min="2306" max="2311" width="17.28515625" style="51" customWidth="1"/>
    <col min="2312" max="2312" width="33.140625" style="51" customWidth="1"/>
    <col min="2313" max="2560" width="33.140625" style="51"/>
    <col min="2561" max="2561" width="33.140625" style="51" customWidth="1"/>
    <col min="2562" max="2567" width="17.28515625" style="51" customWidth="1"/>
    <col min="2568" max="2568" width="33.140625" style="51" customWidth="1"/>
    <col min="2569" max="2816" width="33.140625" style="51"/>
    <col min="2817" max="2817" width="33.140625" style="51" customWidth="1"/>
    <col min="2818" max="2823" width="17.28515625" style="51" customWidth="1"/>
    <col min="2824" max="2824" width="33.140625" style="51" customWidth="1"/>
    <col min="2825" max="3072" width="33.140625" style="51"/>
    <col min="3073" max="3073" width="33.140625" style="51" customWidth="1"/>
    <col min="3074" max="3079" width="17.28515625" style="51" customWidth="1"/>
    <col min="3080" max="3080" width="33.140625" style="51" customWidth="1"/>
    <col min="3081" max="3328" width="33.140625" style="51"/>
    <col min="3329" max="3329" width="33.140625" style="51" customWidth="1"/>
    <col min="3330" max="3335" width="17.28515625" style="51" customWidth="1"/>
    <col min="3336" max="3336" width="33.140625" style="51" customWidth="1"/>
    <col min="3337" max="3584" width="33.140625" style="51"/>
    <col min="3585" max="3585" width="33.140625" style="51" customWidth="1"/>
    <col min="3586" max="3591" width="17.28515625" style="51" customWidth="1"/>
    <col min="3592" max="3592" width="33.140625" style="51" customWidth="1"/>
    <col min="3593" max="3840" width="33.140625" style="51"/>
    <col min="3841" max="3841" width="33.140625" style="51" customWidth="1"/>
    <col min="3842" max="3847" width="17.28515625" style="51" customWidth="1"/>
    <col min="3848" max="3848" width="33.140625" style="51" customWidth="1"/>
    <col min="3849" max="4096" width="33.140625" style="51"/>
    <col min="4097" max="4097" width="33.140625" style="51" customWidth="1"/>
    <col min="4098" max="4103" width="17.28515625" style="51" customWidth="1"/>
    <col min="4104" max="4104" width="33.140625" style="51" customWidth="1"/>
    <col min="4105" max="4352" width="33.140625" style="51"/>
    <col min="4353" max="4353" width="33.140625" style="51" customWidth="1"/>
    <col min="4354" max="4359" width="17.28515625" style="51" customWidth="1"/>
    <col min="4360" max="4360" width="33.140625" style="51" customWidth="1"/>
    <col min="4361" max="4608" width="33.140625" style="51"/>
    <col min="4609" max="4609" width="33.140625" style="51" customWidth="1"/>
    <col min="4610" max="4615" width="17.28515625" style="51" customWidth="1"/>
    <col min="4616" max="4616" width="33.140625" style="51" customWidth="1"/>
    <col min="4617" max="4864" width="33.140625" style="51"/>
    <col min="4865" max="4865" width="33.140625" style="51" customWidth="1"/>
    <col min="4866" max="4871" width="17.28515625" style="51" customWidth="1"/>
    <col min="4872" max="4872" width="33.140625" style="51" customWidth="1"/>
    <col min="4873" max="5120" width="33.140625" style="51"/>
    <col min="5121" max="5121" width="33.140625" style="51" customWidth="1"/>
    <col min="5122" max="5127" width="17.28515625" style="51" customWidth="1"/>
    <col min="5128" max="5128" width="33.140625" style="51" customWidth="1"/>
    <col min="5129" max="5376" width="33.140625" style="51"/>
    <col min="5377" max="5377" width="33.140625" style="51" customWidth="1"/>
    <col min="5378" max="5383" width="17.28515625" style="51" customWidth="1"/>
    <col min="5384" max="5384" width="33.140625" style="51" customWidth="1"/>
    <col min="5385" max="5632" width="33.140625" style="51"/>
    <col min="5633" max="5633" width="33.140625" style="51" customWidth="1"/>
    <col min="5634" max="5639" width="17.28515625" style="51" customWidth="1"/>
    <col min="5640" max="5640" width="33.140625" style="51" customWidth="1"/>
    <col min="5641" max="5888" width="33.140625" style="51"/>
    <col min="5889" max="5889" width="33.140625" style="51" customWidth="1"/>
    <col min="5890" max="5895" width="17.28515625" style="51" customWidth="1"/>
    <col min="5896" max="5896" width="33.140625" style="51" customWidth="1"/>
    <col min="5897" max="6144" width="33.140625" style="51"/>
    <col min="6145" max="6145" width="33.140625" style="51" customWidth="1"/>
    <col min="6146" max="6151" width="17.28515625" style="51" customWidth="1"/>
    <col min="6152" max="6152" width="33.140625" style="51" customWidth="1"/>
    <col min="6153" max="6400" width="33.140625" style="51"/>
    <col min="6401" max="6401" width="33.140625" style="51" customWidth="1"/>
    <col min="6402" max="6407" width="17.28515625" style="51" customWidth="1"/>
    <col min="6408" max="6408" width="33.140625" style="51" customWidth="1"/>
    <col min="6409" max="6656" width="33.140625" style="51"/>
    <col min="6657" max="6657" width="33.140625" style="51" customWidth="1"/>
    <col min="6658" max="6663" width="17.28515625" style="51" customWidth="1"/>
    <col min="6664" max="6664" width="33.140625" style="51" customWidth="1"/>
    <col min="6665" max="6912" width="33.140625" style="51"/>
    <col min="6913" max="6913" width="33.140625" style="51" customWidth="1"/>
    <col min="6914" max="6919" width="17.28515625" style="51" customWidth="1"/>
    <col min="6920" max="6920" width="33.140625" style="51" customWidth="1"/>
    <col min="6921" max="7168" width="33.140625" style="51"/>
    <col min="7169" max="7169" width="33.140625" style="51" customWidth="1"/>
    <col min="7170" max="7175" width="17.28515625" style="51" customWidth="1"/>
    <col min="7176" max="7176" width="33.140625" style="51" customWidth="1"/>
    <col min="7177" max="7424" width="33.140625" style="51"/>
    <col min="7425" max="7425" width="33.140625" style="51" customWidth="1"/>
    <col min="7426" max="7431" width="17.28515625" style="51" customWidth="1"/>
    <col min="7432" max="7432" width="33.140625" style="51" customWidth="1"/>
    <col min="7433" max="7680" width="33.140625" style="51"/>
    <col min="7681" max="7681" width="33.140625" style="51" customWidth="1"/>
    <col min="7682" max="7687" width="17.28515625" style="51" customWidth="1"/>
    <col min="7688" max="7688" width="33.140625" style="51" customWidth="1"/>
    <col min="7689" max="7936" width="33.140625" style="51"/>
    <col min="7937" max="7937" width="33.140625" style="51" customWidth="1"/>
    <col min="7938" max="7943" width="17.28515625" style="51" customWidth="1"/>
    <col min="7944" max="7944" width="33.140625" style="51" customWidth="1"/>
    <col min="7945" max="8192" width="33.140625" style="51"/>
    <col min="8193" max="8193" width="33.140625" style="51" customWidth="1"/>
    <col min="8194" max="8199" width="17.28515625" style="51" customWidth="1"/>
    <col min="8200" max="8200" width="33.140625" style="51" customWidth="1"/>
    <col min="8201" max="8448" width="33.140625" style="51"/>
    <col min="8449" max="8449" width="33.140625" style="51" customWidth="1"/>
    <col min="8450" max="8455" width="17.28515625" style="51" customWidth="1"/>
    <col min="8456" max="8456" width="33.140625" style="51" customWidth="1"/>
    <col min="8457" max="8704" width="33.140625" style="51"/>
    <col min="8705" max="8705" width="33.140625" style="51" customWidth="1"/>
    <col min="8706" max="8711" width="17.28515625" style="51" customWidth="1"/>
    <col min="8712" max="8712" width="33.140625" style="51" customWidth="1"/>
    <col min="8713" max="8960" width="33.140625" style="51"/>
    <col min="8961" max="8961" width="33.140625" style="51" customWidth="1"/>
    <col min="8962" max="8967" width="17.28515625" style="51" customWidth="1"/>
    <col min="8968" max="8968" width="33.140625" style="51" customWidth="1"/>
    <col min="8969" max="9216" width="33.140625" style="51"/>
    <col min="9217" max="9217" width="33.140625" style="51" customWidth="1"/>
    <col min="9218" max="9223" width="17.28515625" style="51" customWidth="1"/>
    <col min="9224" max="9224" width="33.140625" style="51" customWidth="1"/>
    <col min="9225" max="9472" width="33.140625" style="51"/>
    <col min="9473" max="9473" width="33.140625" style="51" customWidth="1"/>
    <col min="9474" max="9479" width="17.28515625" style="51" customWidth="1"/>
    <col min="9480" max="9480" width="33.140625" style="51" customWidth="1"/>
    <col min="9481" max="9728" width="33.140625" style="51"/>
    <col min="9729" max="9729" width="33.140625" style="51" customWidth="1"/>
    <col min="9730" max="9735" width="17.28515625" style="51" customWidth="1"/>
    <col min="9736" max="9736" width="33.140625" style="51" customWidth="1"/>
    <col min="9737" max="9984" width="33.140625" style="51"/>
    <col min="9985" max="9985" width="33.140625" style="51" customWidth="1"/>
    <col min="9986" max="9991" width="17.28515625" style="51" customWidth="1"/>
    <col min="9992" max="9992" width="33.140625" style="51" customWidth="1"/>
    <col min="9993" max="10240" width="33.140625" style="51"/>
    <col min="10241" max="10241" width="33.140625" style="51" customWidth="1"/>
    <col min="10242" max="10247" width="17.28515625" style="51" customWidth="1"/>
    <col min="10248" max="10248" width="33.140625" style="51" customWidth="1"/>
    <col min="10249" max="10496" width="33.140625" style="51"/>
    <col min="10497" max="10497" width="33.140625" style="51" customWidth="1"/>
    <col min="10498" max="10503" width="17.28515625" style="51" customWidth="1"/>
    <col min="10504" max="10504" width="33.140625" style="51" customWidth="1"/>
    <col min="10505" max="10752" width="33.140625" style="51"/>
    <col min="10753" max="10753" width="33.140625" style="51" customWidth="1"/>
    <col min="10754" max="10759" width="17.28515625" style="51" customWidth="1"/>
    <col min="10760" max="10760" width="33.140625" style="51" customWidth="1"/>
    <col min="10761" max="11008" width="33.140625" style="51"/>
    <col min="11009" max="11009" width="33.140625" style="51" customWidth="1"/>
    <col min="11010" max="11015" width="17.28515625" style="51" customWidth="1"/>
    <col min="11016" max="11016" width="33.140625" style="51" customWidth="1"/>
    <col min="11017" max="11264" width="33.140625" style="51"/>
    <col min="11265" max="11265" width="33.140625" style="51" customWidth="1"/>
    <col min="11266" max="11271" width="17.28515625" style="51" customWidth="1"/>
    <col min="11272" max="11272" width="33.140625" style="51" customWidth="1"/>
    <col min="11273" max="11520" width="33.140625" style="51"/>
    <col min="11521" max="11521" width="33.140625" style="51" customWidth="1"/>
    <col min="11522" max="11527" width="17.28515625" style="51" customWidth="1"/>
    <col min="11528" max="11528" width="33.140625" style="51" customWidth="1"/>
    <col min="11529" max="11776" width="33.140625" style="51"/>
    <col min="11777" max="11777" width="33.140625" style="51" customWidth="1"/>
    <col min="11778" max="11783" width="17.28515625" style="51" customWidth="1"/>
    <col min="11784" max="11784" width="33.140625" style="51" customWidth="1"/>
    <col min="11785" max="12032" width="33.140625" style="51"/>
    <col min="12033" max="12033" width="33.140625" style="51" customWidth="1"/>
    <col min="12034" max="12039" width="17.28515625" style="51" customWidth="1"/>
    <col min="12040" max="12040" width="33.140625" style="51" customWidth="1"/>
    <col min="12041" max="12288" width="33.140625" style="51"/>
    <col min="12289" max="12289" width="33.140625" style="51" customWidth="1"/>
    <col min="12290" max="12295" width="17.28515625" style="51" customWidth="1"/>
    <col min="12296" max="12296" width="33.140625" style="51" customWidth="1"/>
    <col min="12297" max="12544" width="33.140625" style="51"/>
    <col min="12545" max="12545" width="33.140625" style="51" customWidth="1"/>
    <col min="12546" max="12551" width="17.28515625" style="51" customWidth="1"/>
    <col min="12552" max="12552" width="33.140625" style="51" customWidth="1"/>
    <col min="12553" max="12800" width="33.140625" style="51"/>
    <col min="12801" max="12801" width="33.140625" style="51" customWidth="1"/>
    <col min="12802" max="12807" width="17.28515625" style="51" customWidth="1"/>
    <col min="12808" max="12808" width="33.140625" style="51" customWidth="1"/>
    <col min="12809" max="13056" width="33.140625" style="51"/>
    <col min="13057" max="13057" width="33.140625" style="51" customWidth="1"/>
    <col min="13058" max="13063" width="17.28515625" style="51" customWidth="1"/>
    <col min="13064" max="13064" width="33.140625" style="51" customWidth="1"/>
    <col min="13065" max="13312" width="33.140625" style="51"/>
    <col min="13313" max="13313" width="33.140625" style="51" customWidth="1"/>
    <col min="13314" max="13319" width="17.28515625" style="51" customWidth="1"/>
    <col min="13320" max="13320" width="33.140625" style="51" customWidth="1"/>
    <col min="13321" max="13568" width="33.140625" style="51"/>
    <col min="13569" max="13569" width="33.140625" style="51" customWidth="1"/>
    <col min="13570" max="13575" width="17.28515625" style="51" customWidth="1"/>
    <col min="13576" max="13576" width="33.140625" style="51" customWidth="1"/>
    <col min="13577" max="13824" width="33.140625" style="51"/>
    <col min="13825" max="13825" width="33.140625" style="51" customWidth="1"/>
    <col min="13826" max="13831" width="17.28515625" style="51" customWidth="1"/>
    <col min="13832" max="13832" width="33.140625" style="51" customWidth="1"/>
    <col min="13833" max="14080" width="33.140625" style="51"/>
    <col min="14081" max="14081" width="33.140625" style="51" customWidth="1"/>
    <col min="14082" max="14087" width="17.28515625" style="51" customWidth="1"/>
    <col min="14088" max="14088" width="33.140625" style="51" customWidth="1"/>
    <col min="14089" max="14336" width="33.140625" style="51"/>
    <col min="14337" max="14337" width="33.140625" style="51" customWidth="1"/>
    <col min="14338" max="14343" width="17.28515625" style="51" customWidth="1"/>
    <col min="14344" max="14344" width="33.140625" style="51" customWidth="1"/>
    <col min="14345" max="14592" width="33.140625" style="51"/>
    <col min="14593" max="14593" width="33.140625" style="51" customWidth="1"/>
    <col min="14594" max="14599" width="17.28515625" style="51" customWidth="1"/>
    <col min="14600" max="14600" width="33.140625" style="51" customWidth="1"/>
    <col min="14601" max="14848" width="33.140625" style="51"/>
    <col min="14849" max="14849" width="33.140625" style="51" customWidth="1"/>
    <col min="14850" max="14855" width="17.28515625" style="51" customWidth="1"/>
    <col min="14856" max="14856" width="33.140625" style="51" customWidth="1"/>
    <col min="14857" max="15104" width="33.140625" style="51"/>
    <col min="15105" max="15105" width="33.140625" style="51" customWidth="1"/>
    <col min="15106" max="15111" width="17.28515625" style="51" customWidth="1"/>
    <col min="15112" max="15112" width="33.140625" style="51" customWidth="1"/>
    <col min="15113" max="15360" width="33.140625" style="51"/>
    <col min="15361" max="15361" width="33.140625" style="51" customWidth="1"/>
    <col min="15362" max="15367" width="17.28515625" style="51" customWidth="1"/>
    <col min="15368" max="15368" width="33.140625" style="51" customWidth="1"/>
    <col min="15369" max="15616" width="33.140625" style="51"/>
    <col min="15617" max="15617" width="33.140625" style="51" customWidth="1"/>
    <col min="15618" max="15623" width="17.28515625" style="51" customWidth="1"/>
    <col min="15624" max="15624" width="33.140625" style="51" customWidth="1"/>
    <col min="15625" max="15872" width="33.140625" style="51"/>
    <col min="15873" max="15873" width="33.140625" style="51" customWidth="1"/>
    <col min="15874" max="15879" width="17.28515625" style="51" customWidth="1"/>
    <col min="15880" max="15880" width="33.140625" style="51" customWidth="1"/>
    <col min="15881" max="16128" width="33.140625" style="51"/>
    <col min="16129" max="16129" width="33.140625" style="51" customWidth="1"/>
    <col min="16130" max="16135" width="17.28515625" style="51" customWidth="1"/>
    <col min="16136" max="16136" width="33.140625" style="51" customWidth="1"/>
    <col min="16137" max="16384" width="33.140625" style="51"/>
  </cols>
  <sheetData>
    <row r="1" spans="1:19" s="66" customFormat="1">
      <c r="A1" s="743"/>
      <c r="B1" s="743"/>
      <c r="C1" s="743"/>
      <c r="D1" s="743"/>
      <c r="E1" s="743"/>
      <c r="F1" s="743"/>
      <c r="G1" s="743"/>
      <c r="H1" s="743"/>
      <c r="I1" s="743"/>
      <c r="J1" s="743"/>
      <c r="K1" s="743"/>
      <c r="L1" s="743"/>
      <c r="M1" s="743"/>
    </row>
    <row r="2" spans="1:19" s="66" customFormat="1" ht="16.5" customHeight="1">
      <c r="A2" s="748" t="s">
        <v>701</v>
      </c>
      <c r="B2" s="748"/>
      <c r="C2" s="748"/>
      <c r="D2" s="748"/>
      <c r="E2" s="748"/>
      <c r="F2" s="748"/>
      <c r="G2" s="748"/>
      <c r="H2" s="748"/>
      <c r="I2" s="748"/>
      <c r="J2" s="748"/>
      <c r="K2" s="748"/>
      <c r="L2" s="748"/>
      <c r="M2" s="748"/>
    </row>
    <row r="3" spans="1:19" s="66" customFormat="1" ht="13.5" customHeight="1">
      <c r="A3" s="749" t="s">
        <v>359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</row>
    <row r="4" spans="1:19" s="66" customFormat="1" ht="3" customHeight="1">
      <c r="A4" s="744"/>
      <c r="B4" s="744"/>
      <c r="C4" s="744"/>
      <c r="D4" s="744"/>
      <c r="E4" s="744"/>
      <c r="F4" s="744"/>
      <c r="G4" s="744"/>
      <c r="H4" s="744"/>
      <c r="I4" s="744"/>
      <c r="J4" s="744"/>
      <c r="K4" s="744"/>
      <c r="L4" s="744"/>
      <c r="M4" s="744"/>
    </row>
    <row r="5" spans="1:19" ht="3" customHeight="1">
      <c r="A5" s="67"/>
      <c r="B5" s="67"/>
    </row>
    <row r="6" spans="1:19" ht="2.25" customHeight="1">
      <c r="A6" s="68"/>
      <c r="B6" s="68"/>
      <c r="C6" s="69"/>
      <c r="D6" s="70"/>
      <c r="E6" s="70"/>
      <c r="F6" s="70"/>
      <c r="G6" s="70"/>
    </row>
    <row r="7" spans="1:19" ht="18.75" customHeight="1">
      <c r="A7" s="71"/>
      <c r="B7" s="745" t="s">
        <v>332</v>
      </c>
      <c r="C7" s="745"/>
      <c r="D7" s="745"/>
      <c r="E7" s="745"/>
      <c r="F7" s="745"/>
      <c r="G7" s="746"/>
      <c r="H7" s="747" t="s">
        <v>348</v>
      </c>
      <c r="I7" s="745"/>
      <c r="J7" s="745"/>
      <c r="K7" s="745"/>
      <c r="L7" s="745"/>
      <c r="M7" s="745"/>
    </row>
    <row r="8" spans="1:19" ht="14.25" customHeight="1">
      <c r="A8" s="71"/>
      <c r="B8" s="72" t="s">
        <v>360</v>
      </c>
      <c r="C8" s="72" t="s">
        <v>361</v>
      </c>
      <c r="D8" s="72" t="s">
        <v>362</v>
      </c>
      <c r="E8" s="72" t="s">
        <v>363</v>
      </c>
      <c r="F8" s="72" t="s">
        <v>364</v>
      </c>
      <c r="G8" s="72" t="s">
        <v>883</v>
      </c>
      <c r="H8" s="72" t="s">
        <v>360</v>
      </c>
      <c r="I8" s="72" t="s">
        <v>361</v>
      </c>
      <c r="J8" s="72" t="s">
        <v>362</v>
      </c>
      <c r="K8" s="72" t="s">
        <v>363</v>
      </c>
      <c r="L8" s="72" t="s">
        <v>364</v>
      </c>
      <c r="M8" s="72" t="s">
        <v>883</v>
      </c>
      <c r="R8" s="51">
        <v>1</v>
      </c>
      <c r="S8" s="51">
        <v>1</v>
      </c>
    </row>
    <row r="9" spans="1:19" ht="15.75" customHeight="1">
      <c r="A9" s="74" t="s">
        <v>247</v>
      </c>
      <c r="B9" s="75">
        <v>3</v>
      </c>
      <c r="C9" s="75">
        <v>4</v>
      </c>
      <c r="D9" s="75">
        <v>4</v>
      </c>
      <c r="E9" s="75">
        <v>4</v>
      </c>
      <c r="F9" s="75">
        <v>4</v>
      </c>
      <c r="G9" s="75">
        <v>3</v>
      </c>
      <c r="H9" s="75">
        <v>6</v>
      </c>
      <c r="I9" s="75">
        <v>6</v>
      </c>
      <c r="J9" s="75">
        <v>10</v>
      </c>
      <c r="K9" s="75">
        <v>11</v>
      </c>
      <c r="L9" s="75">
        <v>11</v>
      </c>
      <c r="M9" s="75">
        <v>11</v>
      </c>
    </row>
    <row r="10" spans="1:19" ht="14.25" customHeight="1">
      <c r="A10" s="76" t="s">
        <v>365</v>
      </c>
      <c r="B10" s="77">
        <v>3</v>
      </c>
      <c r="C10" s="77">
        <v>4</v>
      </c>
      <c r="D10" s="77">
        <v>4</v>
      </c>
      <c r="E10" s="77">
        <v>4</v>
      </c>
      <c r="F10" s="77">
        <v>4</v>
      </c>
      <c r="G10" s="77">
        <v>3</v>
      </c>
      <c r="H10" s="77">
        <v>2</v>
      </c>
      <c r="I10" s="77">
        <v>2</v>
      </c>
      <c r="J10" s="77">
        <v>5</v>
      </c>
      <c r="K10" s="77">
        <v>5</v>
      </c>
      <c r="L10" s="77">
        <v>5</v>
      </c>
      <c r="M10" s="77">
        <v>5</v>
      </c>
    </row>
    <row r="11" spans="1:19" ht="12" customHeight="1">
      <c r="A11" s="78" t="s">
        <v>366</v>
      </c>
      <c r="B11" s="79">
        <v>2</v>
      </c>
      <c r="C11" s="79">
        <v>2</v>
      </c>
      <c r="D11" s="79">
        <v>2</v>
      </c>
      <c r="E11" s="79">
        <v>2</v>
      </c>
      <c r="F11" s="79">
        <v>2</v>
      </c>
      <c r="G11" s="79">
        <v>2</v>
      </c>
      <c r="H11" s="79">
        <v>2</v>
      </c>
      <c r="I11" s="79">
        <v>2</v>
      </c>
      <c r="J11" s="79">
        <v>3</v>
      </c>
      <c r="K11" s="79">
        <v>3</v>
      </c>
      <c r="L11" s="79">
        <v>3</v>
      </c>
      <c r="M11" s="79">
        <v>3</v>
      </c>
    </row>
    <row r="12" spans="1:19" ht="12" customHeight="1">
      <c r="A12" s="78" t="s">
        <v>367</v>
      </c>
      <c r="B12" s="79">
        <v>1</v>
      </c>
      <c r="C12" s="79">
        <v>2</v>
      </c>
      <c r="D12" s="79">
        <v>2</v>
      </c>
      <c r="E12" s="79">
        <v>2</v>
      </c>
      <c r="F12" s="79">
        <v>2</v>
      </c>
      <c r="G12" s="79">
        <v>1</v>
      </c>
      <c r="H12" s="79" t="s">
        <v>369</v>
      </c>
      <c r="I12" s="79" t="s">
        <v>369</v>
      </c>
      <c r="J12" s="79">
        <v>2</v>
      </c>
      <c r="K12" s="79">
        <v>2</v>
      </c>
      <c r="L12" s="79">
        <v>2</v>
      </c>
      <c r="M12" s="79">
        <v>2</v>
      </c>
    </row>
    <row r="13" spans="1:19" ht="12" customHeight="1">
      <c r="A13" s="76" t="s">
        <v>368</v>
      </c>
      <c r="B13" s="77">
        <v>0</v>
      </c>
      <c r="C13" s="77">
        <v>0</v>
      </c>
      <c r="D13" s="77">
        <v>0</v>
      </c>
      <c r="E13" s="77">
        <v>0</v>
      </c>
      <c r="F13" s="77">
        <v>0</v>
      </c>
      <c r="G13" s="77">
        <v>0</v>
      </c>
      <c r="H13" s="77">
        <v>4</v>
      </c>
      <c r="I13" s="77">
        <v>4</v>
      </c>
      <c r="J13" s="77">
        <v>5</v>
      </c>
      <c r="K13" s="77">
        <v>6</v>
      </c>
      <c r="L13" s="77">
        <v>6</v>
      </c>
      <c r="M13" s="77">
        <v>6</v>
      </c>
    </row>
    <row r="14" spans="1:19" ht="12" customHeight="1">
      <c r="A14" s="78" t="s">
        <v>366</v>
      </c>
      <c r="B14" s="79" t="s">
        <v>369</v>
      </c>
      <c r="C14" s="79" t="s">
        <v>369</v>
      </c>
      <c r="D14" s="79" t="s">
        <v>369</v>
      </c>
      <c r="E14" s="79" t="s">
        <v>369</v>
      </c>
      <c r="F14" s="79" t="s">
        <v>369</v>
      </c>
      <c r="G14" s="79">
        <v>0</v>
      </c>
      <c r="H14" s="79">
        <v>4</v>
      </c>
      <c r="I14" s="79">
        <v>4</v>
      </c>
      <c r="J14" s="79">
        <v>5</v>
      </c>
      <c r="K14" s="79">
        <v>6</v>
      </c>
      <c r="L14" s="79">
        <v>6</v>
      </c>
      <c r="M14" s="79">
        <v>6</v>
      </c>
    </row>
    <row r="15" spans="1:19" ht="12" customHeight="1">
      <c r="A15" s="78" t="s">
        <v>367</v>
      </c>
      <c r="B15" s="79" t="s">
        <v>369</v>
      </c>
      <c r="C15" s="79" t="s">
        <v>369</v>
      </c>
      <c r="D15" s="79" t="s">
        <v>369</v>
      </c>
      <c r="E15" s="79" t="s">
        <v>369</v>
      </c>
      <c r="F15" s="79" t="s">
        <v>369</v>
      </c>
      <c r="G15" s="79">
        <v>0</v>
      </c>
      <c r="H15" s="79" t="s">
        <v>369</v>
      </c>
      <c r="I15" s="79" t="s">
        <v>369</v>
      </c>
      <c r="J15" s="79" t="s">
        <v>369</v>
      </c>
      <c r="K15" s="79" t="s">
        <v>369</v>
      </c>
      <c r="L15" s="79" t="s">
        <v>369</v>
      </c>
      <c r="M15" s="79">
        <v>0</v>
      </c>
    </row>
    <row r="16" spans="1:19" ht="12" customHeight="1">
      <c r="A16" s="74" t="s">
        <v>248</v>
      </c>
      <c r="B16" s="75">
        <v>43</v>
      </c>
      <c r="C16" s="75">
        <v>55</v>
      </c>
      <c r="D16" s="75">
        <v>60</v>
      </c>
      <c r="E16" s="75">
        <v>66</v>
      </c>
      <c r="F16" s="75">
        <v>65</v>
      </c>
      <c r="G16" s="75">
        <v>65</v>
      </c>
      <c r="H16" s="75">
        <v>0</v>
      </c>
      <c r="I16" s="75">
        <v>0</v>
      </c>
      <c r="J16" s="75">
        <v>0</v>
      </c>
      <c r="K16" s="75">
        <v>0</v>
      </c>
      <c r="L16" s="75">
        <v>0</v>
      </c>
      <c r="M16" s="75">
        <v>0</v>
      </c>
    </row>
    <row r="17" spans="1:13" s="54" customFormat="1" ht="12" customHeight="1">
      <c r="A17" s="76" t="s">
        <v>370</v>
      </c>
      <c r="B17" s="77">
        <v>39</v>
      </c>
      <c r="C17" s="77">
        <v>47</v>
      </c>
      <c r="D17" s="77">
        <v>52</v>
      </c>
      <c r="E17" s="77">
        <v>57</v>
      </c>
      <c r="F17" s="77">
        <v>54</v>
      </c>
      <c r="G17" s="77">
        <v>54</v>
      </c>
      <c r="H17" s="77">
        <v>0</v>
      </c>
      <c r="I17" s="77">
        <v>0</v>
      </c>
      <c r="J17" s="77">
        <v>0</v>
      </c>
      <c r="K17" s="77">
        <v>0</v>
      </c>
      <c r="L17" s="77">
        <v>0</v>
      </c>
      <c r="M17" s="77">
        <v>0</v>
      </c>
    </row>
    <row r="18" spans="1:13" s="54" customFormat="1" ht="12" customHeight="1">
      <c r="A18" s="78" t="s">
        <v>366</v>
      </c>
      <c r="B18" s="79">
        <v>23</v>
      </c>
      <c r="C18" s="79">
        <v>23</v>
      </c>
      <c r="D18" s="79">
        <v>23</v>
      </c>
      <c r="E18" s="79">
        <v>25</v>
      </c>
      <c r="F18" s="79">
        <v>23</v>
      </c>
      <c r="G18" s="79">
        <v>23</v>
      </c>
      <c r="H18" s="79" t="s">
        <v>369</v>
      </c>
      <c r="I18" s="79" t="s">
        <v>369</v>
      </c>
      <c r="J18" s="79" t="s">
        <v>369</v>
      </c>
      <c r="K18" s="79" t="s">
        <v>369</v>
      </c>
      <c r="L18" s="79" t="s">
        <v>369</v>
      </c>
      <c r="M18" s="79">
        <v>0</v>
      </c>
    </row>
    <row r="19" spans="1:13" s="54" customFormat="1" ht="12" customHeight="1">
      <c r="A19" s="78" t="s">
        <v>367</v>
      </c>
      <c r="B19" s="79">
        <v>16</v>
      </c>
      <c r="C19" s="79">
        <v>24</v>
      </c>
      <c r="D19" s="79">
        <v>29</v>
      </c>
      <c r="E19" s="79">
        <v>32</v>
      </c>
      <c r="F19" s="79">
        <v>31</v>
      </c>
      <c r="G19" s="79">
        <v>31</v>
      </c>
      <c r="H19" s="79" t="s">
        <v>369</v>
      </c>
      <c r="I19" s="79" t="s">
        <v>369</v>
      </c>
      <c r="J19" s="79" t="s">
        <v>369</v>
      </c>
      <c r="K19" s="79" t="s">
        <v>369</v>
      </c>
      <c r="L19" s="79" t="s">
        <v>369</v>
      </c>
      <c r="M19" s="79">
        <v>0</v>
      </c>
    </row>
    <row r="20" spans="1:13" s="54" customFormat="1" ht="12" customHeight="1">
      <c r="A20" s="76" t="s">
        <v>371</v>
      </c>
      <c r="B20" s="77">
        <v>4</v>
      </c>
      <c r="C20" s="77">
        <v>8</v>
      </c>
      <c r="D20" s="77">
        <v>8</v>
      </c>
      <c r="E20" s="77">
        <v>9</v>
      </c>
      <c r="F20" s="77">
        <v>11</v>
      </c>
      <c r="G20" s="77">
        <v>11</v>
      </c>
      <c r="H20" s="77">
        <v>0</v>
      </c>
      <c r="I20" s="77">
        <v>0</v>
      </c>
      <c r="J20" s="77">
        <v>0</v>
      </c>
      <c r="K20" s="77">
        <v>0</v>
      </c>
      <c r="L20" s="77">
        <v>0</v>
      </c>
      <c r="M20" s="77">
        <v>0</v>
      </c>
    </row>
    <row r="21" spans="1:13" s="54" customFormat="1" ht="12" customHeight="1">
      <c r="A21" s="78" t="s">
        <v>366</v>
      </c>
      <c r="B21" s="79">
        <v>4</v>
      </c>
      <c r="C21" s="79">
        <v>5</v>
      </c>
      <c r="D21" s="79">
        <v>5</v>
      </c>
      <c r="E21" s="79">
        <v>5</v>
      </c>
      <c r="F21" s="79">
        <v>6</v>
      </c>
      <c r="G21" s="79">
        <v>6</v>
      </c>
      <c r="H21" s="79" t="s">
        <v>369</v>
      </c>
      <c r="I21" s="79" t="s">
        <v>369</v>
      </c>
      <c r="J21" s="79" t="s">
        <v>369</v>
      </c>
      <c r="K21" s="79" t="s">
        <v>369</v>
      </c>
      <c r="L21" s="79" t="s">
        <v>369</v>
      </c>
      <c r="M21" s="79">
        <v>0</v>
      </c>
    </row>
    <row r="22" spans="1:13" ht="12" customHeight="1">
      <c r="A22" s="78" t="s">
        <v>367</v>
      </c>
      <c r="B22" s="79" t="s">
        <v>369</v>
      </c>
      <c r="C22" s="79">
        <v>3</v>
      </c>
      <c r="D22" s="79">
        <v>3</v>
      </c>
      <c r="E22" s="79">
        <v>4</v>
      </c>
      <c r="F22" s="79">
        <v>5</v>
      </c>
      <c r="G22" s="79">
        <v>5</v>
      </c>
      <c r="H22" s="79" t="s">
        <v>369</v>
      </c>
      <c r="I22" s="79" t="s">
        <v>369</v>
      </c>
      <c r="J22" s="79" t="s">
        <v>369</v>
      </c>
      <c r="K22" s="79" t="s">
        <v>369</v>
      </c>
      <c r="L22" s="79" t="s">
        <v>369</v>
      </c>
      <c r="M22" s="79">
        <v>0</v>
      </c>
    </row>
    <row r="23" spans="1:13" ht="12" customHeight="1">
      <c r="A23" s="76" t="s">
        <v>368</v>
      </c>
      <c r="B23" s="77">
        <v>0</v>
      </c>
      <c r="C23" s="77">
        <v>0</v>
      </c>
      <c r="D23" s="77">
        <v>0</v>
      </c>
      <c r="E23" s="77">
        <v>0</v>
      </c>
      <c r="F23" s="77">
        <v>0</v>
      </c>
      <c r="G23" s="77">
        <v>0</v>
      </c>
      <c r="H23" s="77">
        <v>0</v>
      </c>
      <c r="I23" s="77">
        <v>0</v>
      </c>
      <c r="J23" s="77">
        <v>0</v>
      </c>
      <c r="K23" s="77">
        <v>0</v>
      </c>
      <c r="L23" s="77">
        <v>0</v>
      </c>
      <c r="M23" s="77">
        <v>0</v>
      </c>
    </row>
    <row r="24" spans="1:13" ht="12" customHeight="1">
      <c r="A24" s="78" t="s">
        <v>366</v>
      </c>
      <c r="B24" s="79" t="s">
        <v>369</v>
      </c>
      <c r="C24" s="79" t="s">
        <v>369</v>
      </c>
      <c r="D24" s="79" t="s">
        <v>369</v>
      </c>
      <c r="E24" s="79" t="s">
        <v>369</v>
      </c>
      <c r="F24" s="79" t="s">
        <v>369</v>
      </c>
      <c r="G24" s="79">
        <v>0</v>
      </c>
      <c r="H24" s="79" t="s">
        <v>369</v>
      </c>
      <c r="I24" s="79" t="s">
        <v>369</v>
      </c>
      <c r="J24" s="79" t="s">
        <v>369</v>
      </c>
      <c r="K24" s="79" t="s">
        <v>369</v>
      </c>
      <c r="L24" s="79" t="s">
        <v>369</v>
      </c>
      <c r="M24" s="79">
        <v>0</v>
      </c>
    </row>
    <row r="25" spans="1:13" ht="12" customHeight="1">
      <c r="A25" s="78" t="s">
        <v>367</v>
      </c>
      <c r="B25" s="79" t="s">
        <v>369</v>
      </c>
      <c r="C25" s="79" t="s">
        <v>369</v>
      </c>
      <c r="D25" s="79" t="s">
        <v>369</v>
      </c>
      <c r="E25" s="79" t="s">
        <v>369</v>
      </c>
      <c r="F25" s="79" t="s">
        <v>369</v>
      </c>
      <c r="G25" s="79">
        <v>0</v>
      </c>
      <c r="H25" s="79" t="s">
        <v>369</v>
      </c>
      <c r="I25" s="79" t="s">
        <v>369</v>
      </c>
      <c r="J25" s="79" t="s">
        <v>369</v>
      </c>
      <c r="K25" s="79" t="s">
        <v>369</v>
      </c>
      <c r="L25" s="79" t="s">
        <v>369</v>
      </c>
      <c r="M25" s="79">
        <v>0</v>
      </c>
    </row>
    <row r="26" spans="1:13" ht="12" customHeight="1">
      <c r="A26" s="74" t="s">
        <v>249</v>
      </c>
      <c r="B26" s="75">
        <v>2</v>
      </c>
      <c r="C26" s="75">
        <v>4</v>
      </c>
      <c r="D26" s="75">
        <v>8</v>
      </c>
      <c r="E26" s="75">
        <v>10</v>
      </c>
      <c r="F26" s="75">
        <v>10</v>
      </c>
      <c r="G26" s="75">
        <v>12</v>
      </c>
      <c r="H26" s="75">
        <v>30</v>
      </c>
      <c r="I26" s="75">
        <v>33</v>
      </c>
      <c r="J26" s="75">
        <v>38</v>
      </c>
      <c r="K26" s="75">
        <v>50</v>
      </c>
      <c r="L26" s="75">
        <v>52</v>
      </c>
      <c r="M26" s="75">
        <v>53</v>
      </c>
    </row>
    <row r="27" spans="1:13" ht="12" customHeight="1">
      <c r="A27" s="76" t="s">
        <v>372</v>
      </c>
      <c r="B27" s="77">
        <v>2</v>
      </c>
      <c r="C27" s="77">
        <v>3</v>
      </c>
      <c r="D27" s="77">
        <v>7</v>
      </c>
      <c r="E27" s="77">
        <v>8</v>
      </c>
      <c r="F27" s="77">
        <v>8</v>
      </c>
      <c r="G27" s="77">
        <v>8</v>
      </c>
      <c r="H27" s="77">
        <v>19</v>
      </c>
      <c r="I27" s="77">
        <v>22</v>
      </c>
      <c r="J27" s="77">
        <v>23</v>
      </c>
      <c r="K27" s="77">
        <v>33</v>
      </c>
      <c r="L27" s="77">
        <v>33</v>
      </c>
      <c r="M27" s="77">
        <v>34</v>
      </c>
    </row>
    <row r="28" spans="1:13" ht="12" customHeight="1">
      <c r="A28" s="78" t="s">
        <v>366</v>
      </c>
      <c r="B28" s="79">
        <v>2</v>
      </c>
      <c r="C28" s="79">
        <v>3</v>
      </c>
      <c r="D28" s="79">
        <v>4</v>
      </c>
      <c r="E28" s="79">
        <v>4</v>
      </c>
      <c r="F28" s="79">
        <v>4</v>
      </c>
      <c r="G28" s="79">
        <v>4</v>
      </c>
      <c r="H28" s="79">
        <v>19</v>
      </c>
      <c r="I28" s="79">
        <v>22</v>
      </c>
      <c r="J28" s="79">
        <v>21</v>
      </c>
      <c r="K28" s="79">
        <v>28</v>
      </c>
      <c r="L28" s="79">
        <v>28</v>
      </c>
      <c r="M28" s="79">
        <v>29</v>
      </c>
    </row>
    <row r="29" spans="1:13" ht="12" customHeight="1">
      <c r="A29" s="78" t="s">
        <v>367</v>
      </c>
      <c r="B29" s="79" t="s">
        <v>369</v>
      </c>
      <c r="C29" s="79" t="s">
        <v>369</v>
      </c>
      <c r="D29" s="79">
        <v>3</v>
      </c>
      <c r="E29" s="79">
        <v>4</v>
      </c>
      <c r="F29" s="79">
        <v>4</v>
      </c>
      <c r="G29" s="79">
        <v>4</v>
      </c>
      <c r="H29" s="79" t="s">
        <v>369</v>
      </c>
      <c r="I29" s="79" t="s">
        <v>369</v>
      </c>
      <c r="J29" s="79">
        <v>2</v>
      </c>
      <c r="K29" s="79">
        <v>5</v>
      </c>
      <c r="L29" s="79">
        <v>5</v>
      </c>
      <c r="M29" s="79">
        <v>5</v>
      </c>
    </row>
    <row r="30" spans="1:13" ht="12" customHeight="1">
      <c r="A30" s="76" t="s">
        <v>368</v>
      </c>
      <c r="B30" s="77">
        <v>0</v>
      </c>
      <c r="C30" s="77">
        <v>1</v>
      </c>
      <c r="D30" s="77">
        <v>1</v>
      </c>
      <c r="E30" s="77">
        <v>2</v>
      </c>
      <c r="F30" s="77">
        <v>2</v>
      </c>
      <c r="G30" s="77">
        <v>4</v>
      </c>
      <c r="H30" s="77">
        <v>11</v>
      </c>
      <c r="I30" s="77">
        <v>11</v>
      </c>
      <c r="J30" s="77">
        <v>15</v>
      </c>
      <c r="K30" s="77">
        <v>17</v>
      </c>
      <c r="L30" s="77">
        <v>19</v>
      </c>
      <c r="M30" s="77">
        <v>19</v>
      </c>
    </row>
    <row r="31" spans="1:13" ht="12" customHeight="1">
      <c r="A31" s="78" t="s">
        <v>366</v>
      </c>
      <c r="B31" s="79" t="s">
        <v>369</v>
      </c>
      <c r="C31" s="79">
        <v>1</v>
      </c>
      <c r="D31" s="79">
        <v>1</v>
      </c>
      <c r="E31" s="79">
        <v>1</v>
      </c>
      <c r="F31" s="79">
        <v>1</v>
      </c>
      <c r="G31" s="79">
        <v>2</v>
      </c>
      <c r="H31" s="79">
        <v>11</v>
      </c>
      <c r="I31" s="79">
        <v>11</v>
      </c>
      <c r="J31" s="79">
        <v>13</v>
      </c>
      <c r="K31" s="79">
        <v>15</v>
      </c>
      <c r="L31" s="79">
        <v>18</v>
      </c>
      <c r="M31" s="79">
        <v>18</v>
      </c>
    </row>
    <row r="32" spans="1:13" ht="12" customHeight="1">
      <c r="A32" s="78" t="s">
        <v>367</v>
      </c>
      <c r="B32" s="79" t="s">
        <v>369</v>
      </c>
      <c r="C32" s="79" t="s">
        <v>369</v>
      </c>
      <c r="D32" s="79" t="s">
        <v>369</v>
      </c>
      <c r="E32" s="79">
        <v>1</v>
      </c>
      <c r="F32" s="79">
        <v>1</v>
      </c>
      <c r="G32" s="79">
        <v>2</v>
      </c>
      <c r="H32" s="79" t="s">
        <v>369</v>
      </c>
      <c r="I32" s="79" t="s">
        <v>369</v>
      </c>
      <c r="J32" s="79">
        <v>2</v>
      </c>
      <c r="K32" s="79">
        <v>2</v>
      </c>
      <c r="L32" s="79">
        <v>1</v>
      </c>
      <c r="M32" s="79">
        <v>1</v>
      </c>
    </row>
    <row r="33" spans="1:13" ht="12" customHeight="1">
      <c r="A33" s="74" t="s">
        <v>250</v>
      </c>
      <c r="B33" s="75">
        <v>2</v>
      </c>
      <c r="C33" s="75">
        <v>2</v>
      </c>
      <c r="D33" s="75">
        <v>2</v>
      </c>
      <c r="E33" s="75">
        <v>2</v>
      </c>
      <c r="F33" s="75">
        <v>2</v>
      </c>
      <c r="G33" s="75">
        <v>2</v>
      </c>
      <c r="H33" s="75">
        <v>2</v>
      </c>
      <c r="I33" s="75">
        <v>2</v>
      </c>
      <c r="J33" s="75">
        <v>2</v>
      </c>
      <c r="K33" s="75">
        <v>2</v>
      </c>
      <c r="L33" s="75">
        <v>2</v>
      </c>
      <c r="M33" s="75">
        <v>3</v>
      </c>
    </row>
    <row r="34" spans="1:13" ht="12" customHeight="1">
      <c r="A34" s="76" t="s">
        <v>373</v>
      </c>
      <c r="B34" s="77">
        <v>2</v>
      </c>
      <c r="C34" s="77">
        <v>2</v>
      </c>
      <c r="D34" s="77">
        <v>2</v>
      </c>
      <c r="E34" s="77">
        <v>2</v>
      </c>
      <c r="F34" s="77">
        <v>2</v>
      </c>
      <c r="G34" s="77">
        <v>2</v>
      </c>
      <c r="H34" s="77">
        <v>1</v>
      </c>
      <c r="I34" s="77">
        <v>1</v>
      </c>
      <c r="J34" s="77">
        <v>1</v>
      </c>
      <c r="K34" s="77">
        <v>1</v>
      </c>
      <c r="L34" s="77">
        <v>1</v>
      </c>
      <c r="M34" s="77">
        <v>2</v>
      </c>
    </row>
    <row r="35" spans="1:13" ht="12" customHeight="1">
      <c r="A35" s="78" t="s">
        <v>366</v>
      </c>
      <c r="B35" s="79">
        <v>2</v>
      </c>
      <c r="C35" s="79">
        <v>2</v>
      </c>
      <c r="D35" s="79">
        <v>2</v>
      </c>
      <c r="E35" s="79">
        <v>2</v>
      </c>
      <c r="F35" s="79">
        <v>2</v>
      </c>
      <c r="G35" s="79">
        <v>2</v>
      </c>
      <c r="H35" s="79">
        <v>1</v>
      </c>
      <c r="I35" s="79">
        <v>1</v>
      </c>
      <c r="J35" s="79">
        <v>1</v>
      </c>
      <c r="K35" s="79">
        <v>1</v>
      </c>
      <c r="L35" s="79">
        <v>1</v>
      </c>
      <c r="M35" s="79">
        <v>1</v>
      </c>
    </row>
    <row r="36" spans="1:13" ht="12" customHeight="1">
      <c r="A36" s="78" t="s">
        <v>367</v>
      </c>
      <c r="B36" s="79" t="s">
        <v>369</v>
      </c>
      <c r="C36" s="79" t="s">
        <v>369</v>
      </c>
      <c r="D36" s="79" t="s">
        <v>369</v>
      </c>
      <c r="E36" s="79" t="s">
        <v>369</v>
      </c>
      <c r="F36" s="79" t="s">
        <v>369</v>
      </c>
      <c r="G36" s="79">
        <v>0</v>
      </c>
      <c r="H36" s="79" t="s">
        <v>369</v>
      </c>
      <c r="I36" s="79" t="s">
        <v>369</v>
      </c>
      <c r="J36" s="79" t="s">
        <v>369</v>
      </c>
      <c r="K36" s="79" t="s">
        <v>369</v>
      </c>
      <c r="L36" s="79" t="s">
        <v>369</v>
      </c>
      <c r="M36" s="79">
        <v>1</v>
      </c>
    </row>
    <row r="37" spans="1:13" ht="12" customHeight="1">
      <c r="A37" s="76" t="s">
        <v>368</v>
      </c>
      <c r="B37" s="77">
        <v>0</v>
      </c>
      <c r="C37" s="77">
        <v>0</v>
      </c>
      <c r="D37" s="77">
        <v>0</v>
      </c>
      <c r="E37" s="77">
        <v>0</v>
      </c>
      <c r="F37" s="77">
        <v>0</v>
      </c>
      <c r="G37" s="77">
        <v>0</v>
      </c>
      <c r="H37" s="77">
        <v>1</v>
      </c>
      <c r="I37" s="77">
        <v>1</v>
      </c>
      <c r="J37" s="77">
        <v>1</v>
      </c>
      <c r="K37" s="77">
        <v>1</v>
      </c>
      <c r="L37" s="77">
        <v>1</v>
      </c>
      <c r="M37" s="77">
        <v>1</v>
      </c>
    </row>
    <row r="38" spans="1:13" ht="12" customHeight="1">
      <c r="A38" s="78" t="s">
        <v>366</v>
      </c>
      <c r="B38" s="79" t="s">
        <v>369</v>
      </c>
      <c r="C38" s="79" t="s">
        <v>369</v>
      </c>
      <c r="D38" s="79" t="s">
        <v>369</v>
      </c>
      <c r="E38" s="79" t="s">
        <v>369</v>
      </c>
      <c r="F38" s="79" t="s">
        <v>369</v>
      </c>
      <c r="G38" s="79">
        <v>0</v>
      </c>
      <c r="H38" s="79">
        <v>1</v>
      </c>
      <c r="I38" s="79">
        <v>1</v>
      </c>
      <c r="J38" s="79">
        <v>1</v>
      </c>
      <c r="K38" s="79">
        <v>1</v>
      </c>
      <c r="L38" s="79">
        <v>1</v>
      </c>
      <c r="M38" s="79">
        <v>1</v>
      </c>
    </row>
    <row r="39" spans="1:13" ht="12" customHeight="1">
      <c r="A39" s="78" t="s">
        <v>367</v>
      </c>
      <c r="B39" s="79" t="s">
        <v>369</v>
      </c>
      <c r="C39" s="79" t="s">
        <v>369</v>
      </c>
      <c r="D39" s="79" t="s">
        <v>369</v>
      </c>
      <c r="E39" s="79" t="s">
        <v>369</v>
      </c>
      <c r="F39" s="79" t="s">
        <v>369</v>
      </c>
      <c r="G39" s="79">
        <v>0</v>
      </c>
      <c r="H39" s="79" t="s">
        <v>369</v>
      </c>
      <c r="I39" s="79" t="s">
        <v>369</v>
      </c>
      <c r="J39" s="79" t="s">
        <v>369</v>
      </c>
      <c r="K39" s="79" t="s">
        <v>369</v>
      </c>
      <c r="L39" s="79" t="s">
        <v>369</v>
      </c>
      <c r="M39" s="79">
        <v>0</v>
      </c>
    </row>
    <row r="40" spans="1:13" ht="12" customHeight="1">
      <c r="A40" s="74" t="s">
        <v>251</v>
      </c>
      <c r="B40" s="75">
        <v>3</v>
      </c>
      <c r="C40" s="75">
        <v>7</v>
      </c>
      <c r="D40" s="75">
        <v>7</v>
      </c>
      <c r="E40" s="75">
        <v>7</v>
      </c>
      <c r="F40" s="75">
        <v>5</v>
      </c>
      <c r="G40" s="75">
        <v>5</v>
      </c>
      <c r="H40" s="75">
        <v>9</v>
      </c>
      <c r="I40" s="75">
        <v>10</v>
      </c>
      <c r="J40" s="75">
        <v>10</v>
      </c>
      <c r="K40" s="75">
        <v>11</v>
      </c>
      <c r="L40" s="75">
        <v>9</v>
      </c>
      <c r="M40" s="75">
        <v>12</v>
      </c>
    </row>
    <row r="41" spans="1:13" ht="12" customHeight="1">
      <c r="A41" s="76" t="s">
        <v>374</v>
      </c>
      <c r="B41" s="77">
        <v>1</v>
      </c>
      <c r="C41" s="77">
        <v>3</v>
      </c>
      <c r="D41" s="77">
        <v>3</v>
      </c>
      <c r="E41" s="77">
        <v>3</v>
      </c>
      <c r="F41" s="77">
        <v>3</v>
      </c>
      <c r="G41" s="77">
        <v>3</v>
      </c>
      <c r="H41" s="77">
        <v>2</v>
      </c>
      <c r="I41" s="77">
        <v>3</v>
      </c>
      <c r="J41" s="77">
        <v>3</v>
      </c>
      <c r="K41" s="77">
        <v>3</v>
      </c>
      <c r="L41" s="77">
        <v>2</v>
      </c>
      <c r="M41" s="77">
        <v>3</v>
      </c>
    </row>
    <row r="42" spans="1:13" ht="12" customHeight="1">
      <c r="A42" s="78" t="s">
        <v>366</v>
      </c>
      <c r="B42" s="79">
        <v>1</v>
      </c>
      <c r="C42" s="79">
        <v>1</v>
      </c>
      <c r="D42" s="79">
        <v>1</v>
      </c>
      <c r="E42" s="79">
        <v>1</v>
      </c>
      <c r="F42" s="79">
        <v>1</v>
      </c>
      <c r="G42" s="79">
        <v>1</v>
      </c>
      <c r="H42" s="79">
        <v>1</v>
      </c>
      <c r="I42" s="79">
        <v>2</v>
      </c>
      <c r="J42" s="79">
        <v>2</v>
      </c>
      <c r="K42" s="79">
        <v>2</v>
      </c>
      <c r="L42" s="79">
        <v>2</v>
      </c>
      <c r="M42" s="79">
        <v>2</v>
      </c>
    </row>
    <row r="43" spans="1:13" ht="12" customHeight="1">
      <c r="A43" s="78" t="s">
        <v>367</v>
      </c>
      <c r="B43" s="79" t="s">
        <v>369</v>
      </c>
      <c r="C43" s="79">
        <v>2</v>
      </c>
      <c r="D43" s="79">
        <v>2</v>
      </c>
      <c r="E43" s="79">
        <v>2</v>
      </c>
      <c r="F43" s="79">
        <v>2</v>
      </c>
      <c r="G43" s="79">
        <v>2</v>
      </c>
      <c r="H43" s="79">
        <v>1</v>
      </c>
      <c r="I43" s="79">
        <v>1</v>
      </c>
      <c r="J43" s="79">
        <v>1</v>
      </c>
      <c r="K43" s="79">
        <v>1</v>
      </c>
      <c r="L43" s="79" t="s">
        <v>369</v>
      </c>
      <c r="M43" s="79">
        <v>1</v>
      </c>
    </row>
    <row r="44" spans="1:13" ht="12" customHeight="1">
      <c r="A44" s="76" t="s">
        <v>368</v>
      </c>
      <c r="B44" s="77">
        <v>2</v>
      </c>
      <c r="C44" s="77">
        <v>4</v>
      </c>
      <c r="D44" s="77">
        <v>4</v>
      </c>
      <c r="E44" s="77">
        <v>4</v>
      </c>
      <c r="F44" s="77">
        <v>2</v>
      </c>
      <c r="G44" s="77">
        <v>2</v>
      </c>
      <c r="H44" s="77">
        <v>7</v>
      </c>
      <c r="I44" s="77">
        <v>7</v>
      </c>
      <c r="J44" s="77">
        <v>7</v>
      </c>
      <c r="K44" s="77">
        <v>8</v>
      </c>
      <c r="L44" s="77">
        <v>7</v>
      </c>
      <c r="M44" s="77">
        <v>9</v>
      </c>
    </row>
    <row r="45" spans="1:13" ht="12" customHeight="1">
      <c r="A45" s="78" t="s">
        <v>366</v>
      </c>
      <c r="B45" s="79">
        <v>2</v>
      </c>
      <c r="C45" s="79">
        <v>2</v>
      </c>
      <c r="D45" s="79">
        <v>2</v>
      </c>
      <c r="E45" s="79">
        <v>2</v>
      </c>
      <c r="F45" s="79">
        <v>2</v>
      </c>
      <c r="G45" s="79">
        <v>2</v>
      </c>
      <c r="H45" s="79">
        <v>7</v>
      </c>
      <c r="I45" s="79">
        <v>7</v>
      </c>
      <c r="J45" s="79">
        <v>7</v>
      </c>
      <c r="K45" s="79">
        <v>7</v>
      </c>
      <c r="L45" s="79">
        <v>7</v>
      </c>
      <c r="M45" s="79">
        <v>8</v>
      </c>
    </row>
    <row r="46" spans="1:13" ht="12" customHeight="1">
      <c r="A46" s="78" t="s">
        <v>367</v>
      </c>
      <c r="B46" s="79" t="s">
        <v>369</v>
      </c>
      <c r="C46" s="79">
        <v>2</v>
      </c>
      <c r="D46" s="79">
        <v>2</v>
      </c>
      <c r="E46" s="79">
        <v>2</v>
      </c>
      <c r="F46" s="79" t="s">
        <v>369</v>
      </c>
      <c r="G46" s="79">
        <v>0</v>
      </c>
      <c r="H46" s="79" t="s">
        <v>369</v>
      </c>
      <c r="I46" s="79" t="s">
        <v>369</v>
      </c>
      <c r="J46" s="79" t="s">
        <v>369</v>
      </c>
      <c r="K46" s="79">
        <v>1</v>
      </c>
      <c r="L46" s="79" t="s">
        <v>369</v>
      </c>
      <c r="M46" s="79">
        <v>1</v>
      </c>
    </row>
    <row r="47" spans="1:13" ht="12" customHeight="1">
      <c r="A47" s="74" t="s">
        <v>252</v>
      </c>
      <c r="B47" s="75">
        <v>5</v>
      </c>
      <c r="C47" s="75">
        <v>5</v>
      </c>
      <c r="D47" s="75">
        <v>5</v>
      </c>
      <c r="E47" s="75">
        <v>5</v>
      </c>
      <c r="F47" s="75">
        <v>5</v>
      </c>
      <c r="G47" s="75">
        <v>6</v>
      </c>
      <c r="H47" s="75">
        <v>17</v>
      </c>
      <c r="I47" s="75">
        <v>19</v>
      </c>
      <c r="J47" s="75">
        <v>21</v>
      </c>
      <c r="K47" s="75">
        <v>25</v>
      </c>
      <c r="L47" s="75">
        <v>24</v>
      </c>
      <c r="M47" s="75">
        <v>25</v>
      </c>
    </row>
    <row r="48" spans="1:13" ht="12" customHeight="1">
      <c r="A48" s="76" t="s">
        <v>375</v>
      </c>
      <c r="B48" s="77">
        <v>5</v>
      </c>
      <c r="C48" s="77">
        <v>5</v>
      </c>
      <c r="D48" s="77">
        <v>5</v>
      </c>
      <c r="E48" s="77">
        <v>5</v>
      </c>
      <c r="F48" s="77">
        <v>5</v>
      </c>
      <c r="G48" s="77">
        <v>6</v>
      </c>
      <c r="H48" s="77">
        <v>6</v>
      </c>
      <c r="I48" s="77">
        <v>6</v>
      </c>
      <c r="J48" s="77">
        <v>6</v>
      </c>
      <c r="K48" s="77">
        <v>7</v>
      </c>
      <c r="L48" s="77">
        <v>7</v>
      </c>
      <c r="M48" s="77">
        <v>8</v>
      </c>
    </row>
    <row r="49" spans="1:13" ht="12" customHeight="1">
      <c r="A49" s="78" t="s">
        <v>366</v>
      </c>
      <c r="B49" s="79">
        <v>3</v>
      </c>
      <c r="C49" s="79">
        <v>3</v>
      </c>
      <c r="D49" s="79">
        <v>3</v>
      </c>
      <c r="E49" s="79">
        <v>3</v>
      </c>
      <c r="F49" s="79">
        <v>3</v>
      </c>
      <c r="G49" s="79">
        <v>4</v>
      </c>
      <c r="H49" s="79">
        <v>6</v>
      </c>
      <c r="I49" s="79">
        <v>6</v>
      </c>
      <c r="J49" s="79">
        <v>6</v>
      </c>
      <c r="K49" s="79">
        <v>6</v>
      </c>
      <c r="L49" s="79">
        <v>7</v>
      </c>
      <c r="M49" s="79">
        <v>8</v>
      </c>
    </row>
    <row r="50" spans="1:13" ht="12" customHeight="1">
      <c r="A50" s="78" t="s">
        <v>367</v>
      </c>
      <c r="B50" s="79">
        <v>2</v>
      </c>
      <c r="C50" s="79">
        <v>2</v>
      </c>
      <c r="D50" s="79">
        <v>2</v>
      </c>
      <c r="E50" s="79">
        <v>2</v>
      </c>
      <c r="F50" s="79">
        <v>2</v>
      </c>
      <c r="G50" s="79">
        <v>2</v>
      </c>
      <c r="H50" s="79" t="s">
        <v>369</v>
      </c>
      <c r="I50" s="79" t="s">
        <v>369</v>
      </c>
      <c r="J50" s="79" t="s">
        <v>369</v>
      </c>
      <c r="K50" s="79">
        <v>1</v>
      </c>
      <c r="L50" s="79" t="s">
        <v>369</v>
      </c>
      <c r="M50" s="79">
        <v>0</v>
      </c>
    </row>
    <row r="51" spans="1:13" ht="12" customHeight="1">
      <c r="A51" s="76" t="s">
        <v>368</v>
      </c>
      <c r="B51" s="77">
        <v>0</v>
      </c>
      <c r="C51" s="77">
        <v>0</v>
      </c>
      <c r="D51" s="77">
        <v>0</v>
      </c>
      <c r="E51" s="77">
        <v>0</v>
      </c>
      <c r="F51" s="77">
        <v>0</v>
      </c>
      <c r="G51" s="77">
        <v>0</v>
      </c>
      <c r="H51" s="77">
        <v>11</v>
      </c>
      <c r="I51" s="77">
        <v>13</v>
      </c>
      <c r="J51" s="77">
        <v>15</v>
      </c>
      <c r="K51" s="77">
        <v>18</v>
      </c>
      <c r="L51" s="77">
        <v>17</v>
      </c>
      <c r="M51" s="77">
        <v>17</v>
      </c>
    </row>
    <row r="52" spans="1:13" ht="12" customHeight="1">
      <c r="A52" s="78" t="s">
        <v>366</v>
      </c>
      <c r="B52" s="79" t="s">
        <v>369</v>
      </c>
      <c r="C52" s="79" t="s">
        <v>369</v>
      </c>
      <c r="D52" s="79" t="s">
        <v>369</v>
      </c>
      <c r="E52" s="79" t="s">
        <v>369</v>
      </c>
      <c r="F52" s="79" t="s">
        <v>369</v>
      </c>
      <c r="G52" s="79">
        <v>0</v>
      </c>
      <c r="H52" s="79">
        <v>11</v>
      </c>
      <c r="I52" s="79">
        <v>10</v>
      </c>
      <c r="J52" s="79">
        <v>11</v>
      </c>
      <c r="K52" s="79">
        <v>14</v>
      </c>
      <c r="L52" s="79">
        <v>12</v>
      </c>
      <c r="M52" s="79">
        <v>12</v>
      </c>
    </row>
    <row r="53" spans="1:13" ht="12" customHeight="1">
      <c r="A53" s="78" t="s">
        <v>367</v>
      </c>
      <c r="B53" s="79" t="s">
        <v>369</v>
      </c>
      <c r="C53" s="79" t="s">
        <v>369</v>
      </c>
      <c r="D53" s="79" t="s">
        <v>369</v>
      </c>
      <c r="E53" s="79" t="s">
        <v>369</v>
      </c>
      <c r="F53" s="79" t="s">
        <v>369</v>
      </c>
      <c r="G53" s="79">
        <v>0</v>
      </c>
      <c r="H53" s="79" t="s">
        <v>369</v>
      </c>
      <c r="I53" s="79">
        <v>3</v>
      </c>
      <c r="J53" s="79">
        <v>4</v>
      </c>
      <c r="K53" s="79">
        <v>4</v>
      </c>
      <c r="L53" s="79">
        <v>5</v>
      </c>
      <c r="M53" s="79">
        <v>5</v>
      </c>
    </row>
    <row r="54" spans="1:13" ht="12" customHeight="1">
      <c r="A54" s="74" t="s">
        <v>253</v>
      </c>
      <c r="B54" s="75">
        <v>1</v>
      </c>
      <c r="C54" s="75">
        <v>3</v>
      </c>
      <c r="D54" s="75">
        <v>6</v>
      </c>
      <c r="E54" s="75">
        <v>12</v>
      </c>
      <c r="F54" s="75">
        <v>11</v>
      </c>
      <c r="G54" s="75">
        <v>11</v>
      </c>
      <c r="H54" s="75">
        <v>84</v>
      </c>
      <c r="I54" s="75">
        <v>90</v>
      </c>
      <c r="J54" s="75">
        <v>115</v>
      </c>
      <c r="K54" s="75">
        <v>120</v>
      </c>
      <c r="L54" s="75">
        <v>129</v>
      </c>
      <c r="M54" s="75">
        <v>137</v>
      </c>
    </row>
    <row r="55" spans="1:13" ht="12" customHeight="1">
      <c r="A55" s="76" t="s">
        <v>376</v>
      </c>
      <c r="B55" s="77">
        <v>1</v>
      </c>
      <c r="C55" s="77">
        <v>3</v>
      </c>
      <c r="D55" s="77">
        <v>6</v>
      </c>
      <c r="E55" s="77">
        <v>11</v>
      </c>
      <c r="F55" s="77">
        <v>11</v>
      </c>
      <c r="G55" s="77">
        <v>11</v>
      </c>
      <c r="H55" s="77">
        <v>64</v>
      </c>
      <c r="I55" s="77">
        <v>69</v>
      </c>
      <c r="J55" s="77">
        <v>79</v>
      </c>
      <c r="K55" s="77">
        <v>79</v>
      </c>
      <c r="L55" s="77">
        <v>82</v>
      </c>
      <c r="M55" s="77">
        <v>89</v>
      </c>
    </row>
    <row r="56" spans="1:13" ht="12" customHeight="1">
      <c r="A56" s="78" t="s">
        <v>366</v>
      </c>
      <c r="B56" s="79">
        <v>1</v>
      </c>
      <c r="C56" s="79">
        <v>2</v>
      </c>
      <c r="D56" s="79">
        <v>3</v>
      </c>
      <c r="E56" s="79">
        <v>5</v>
      </c>
      <c r="F56" s="79">
        <v>4</v>
      </c>
      <c r="G56" s="79">
        <v>5</v>
      </c>
      <c r="H56" s="79">
        <v>38</v>
      </c>
      <c r="I56" s="79">
        <v>40</v>
      </c>
      <c r="J56" s="79">
        <v>43</v>
      </c>
      <c r="K56" s="79">
        <v>43</v>
      </c>
      <c r="L56" s="79">
        <v>42</v>
      </c>
      <c r="M56" s="79">
        <v>43</v>
      </c>
    </row>
    <row r="57" spans="1:13" ht="12" customHeight="1">
      <c r="A57" s="78" t="s">
        <v>367</v>
      </c>
      <c r="B57" s="79" t="s">
        <v>369</v>
      </c>
      <c r="C57" s="79">
        <v>1</v>
      </c>
      <c r="D57" s="79">
        <v>3</v>
      </c>
      <c r="E57" s="79">
        <v>6</v>
      </c>
      <c r="F57" s="79">
        <v>7</v>
      </c>
      <c r="G57" s="79">
        <v>6</v>
      </c>
      <c r="H57" s="79">
        <v>26</v>
      </c>
      <c r="I57" s="79">
        <v>29</v>
      </c>
      <c r="J57" s="79">
        <v>36</v>
      </c>
      <c r="K57" s="79">
        <v>36</v>
      </c>
      <c r="L57" s="79">
        <v>40</v>
      </c>
      <c r="M57" s="79">
        <v>46</v>
      </c>
    </row>
    <row r="58" spans="1:13" ht="12" customHeight="1">
      <c r="A58" s="76" t="s">
        <v>368</v>
      </c>
      <c r="B58" s="77">
        <v>0</v>
      </c>
      <c r="C58" s="77">
        <v>0</v>
      </c>
      <c r="D58" s="77">
        <v>0</v>
      </c>
      <c r="E58" s="77">
        <v>1</v>
      </c>
      <c r="F58" s="77">
        <v>0</v>
      </c>
      <c r="G58" s="77">
        <v>0</v>
      </c>
      <c r="H58" s="77">
        <v>20</v>
      </c>
      <c r="I58" s="77">
        <v>21</v>
      </c>
      <c r="J58" s="77">
        <v>36</v>
      </c>
      <c r="K58" s="77">
        <v>41</v>
      </c>
      <c r="L58" s="77">
        <v>47</v>
      </c>
      <c r="M58" s="77">
        <v>48</v>
      </c>
    </row>
    <row r="59" spans="1:13" ht="12" customHeight="1">
      <c r="A59" s="78" t="s">
        <v>366</v>
      </c>
      <c r="B59" s="79" t="s">
        <v>369</v>
      </c>
      <c r="C59" s="79" t="s">
        <v>369</v>
      </c>
      <c r="D59" s="79" t="s">
        <v>369</v>
      </c>
      <c r="E59" s="79" t="s">
        <v>369</v>
      </c>
      <c r="F59" s="79" t="s">
        <v>369</v>
      </c>
      <c r="G59" s="79">
        <v>0</v>
      </c>
      <c r="H59" s="79">
        <v>17</v>
      </c>
      <c r="I59" s="79">
        <v>17</v>
      </c>
      <c r="J59" s="79">
        <v>31</v>
      </c>
      <c r="K59" s="79">
        <v>31</v>
      </c>
      <c r="L59" s="79">
        <v>33</v>
      </c>
      <c r="M59" s="79">
        <v>34</v>
      </c>
    </row>
    <row r="60" spans="1:13" ht="12" customHeight="1">
      <c r="A60" s="78" t="s">
        <v>367</v>
      </c>
      <c r="B60" s="79" t="s">
        <v>369</v>
      </c>
      <c r="C60" s="79" t="s">
        <v>369</v>
      </c>
      <c r="D60" s="79" t="s">
        <v>369</v>
      </c>
      <c r="E60" s="79">
        <v>1</v>
      </c>
      <c r="F60" s="79" t="s">
        <v>369</v>
      </c>
      <c r="G60" s="79">
        <v>0</v>
      </c>
      <c r="H60" s="79">
        <v>3</v>
      </c>
      <c r="I60" s="79">
        <v>4</v>
      </c>
      <c r="J60" s="79">
        <v>5</v>
      </c>
      <c r="K60" s="79">
        <v>10</v>
      </c>
      <c r="L60" s="79">
        <v>14</v>
      </c>
      <c r="M60" s="79">
        <v>14</v>
      </c>
    </row>
    <row r="61" spans="1:13" ht="12" customHeight="1">
      <c r="A61" s="74" t="s">
        <v>254</v>
      </c>
      <c r="B61" s="75">
        <v>6</v>
      </c>
      <c r="C61" s="75">
        <v>5</v>
      </c>
      <c r="D61" s="75">
        <v>6</v>
      </c>
      <c r="E61" s="75">
        <v>6</v>
      </c>
      <c r="F61" s="75">
        <v>6</v>
      </c>
      <c r="G61" s="75">
        <v>5</v>
      </c>
      <c r="H61" s="75">
        <v>9</v>
      </c>
      <c r="I61" s="75">
        <v>10</v>
      </c>
      <c r="J61" s="75">
        <v>12</v>
      </c>
      <c r="K61" s="75">
        <v>12</v>
      </c>
      <c r="L61" s="75">
        <v>12</v>
      </c>
      <c r="M61" s="75">
        <v>12</v>
      </c>
    </row>
    <row r="62" spans="1:13" ht="12" customHeight="1">
      <c r="A62" s="76" t="s">
        <v>377</v>
      </c>
      <c r="B62" s="77">
        <v>5</v>
      </c>
      <c r="C62" s="77">
        <v>4</v>
      </c>
      <c r="D62" s="77">
        <v>4</v>
      </c>
      <c r="E62" s="77">
        <v>4</v>
      </c>
      <c r="F62" s="77">
        <v>4</v>
      </c>
      <c r="G62" s="77">
        <v>3</v>
      </c>
      <c r="H62" s="77">
        <v>1</v>
      </c>
      <c r="I62" s="77">
        <v>1</v>
      </c>
      <c r="J62" s="77">
        <v>1</v>
      </c>
      <c r="K62" s="77">
        <v>1</v>
      </c>
      <c r="L62" s="77">
        <v>1</v>
      </c>
      <c r="M62" s="77">
        <v>1</v>
      </c>
    </row>
    <row r="63" spans="1:13" ht="12" customHeight="1">
      <c r="A63" s="78" t="s">
        <v>366</v>
      </c>
      <c r="B63" s="79">
        <v>4</v>
      </c>
      <c r="C63" s="79">
        <v>3</v>
      </c>
      <c r="D63" s="79">
        <v>3</v>
      </c>
      <c r="E63" s="79">
        <v>3</v>
      </c>
      <c r="F63" s="79">
        <v>3</v>
      </c>
      <c r="G63" s="79">
        <v>3</v>
      </c>
      <c r="H63" s="79">
        <v>1</v>
      </c>
      <c r="I63" s="79">
        <v>1</v>
      </c>
      <c r="J63" s="79">
        <v>1</v>
      </c>
      <c r="K63" s="79">
        <v>1</v>
      </c>
      <c r="L63" s="79">
        <v>1</v>
      </c>
      <c r="M63" s="79">
        <v>1</v>
      </c>
    </row>
    <row r="64" spans="1:13" ht="12" customHeight="1">
      <c r="A64" s="78" t="s">
        <v>367</v>
      </c>
      <c r="B64" s="79">
        <v>1</v>
      </c>
      <c r="C64" s="79">
        <v>1</v>
      </c>
      <c r="D64" s="79">
        <v>1</v>
      </c>
      <c r="E64" s="79">
        <v>1</v>
      </c>
      <c r="F64" s="79">
        <v>1</v>
      </c>
      <c r="G64" s="79">
        <v>0</v>
      </c>
      <c r="H64" s="79" t="s">
        <v>369</v>
      </c>
      <c r="I64" s="79" t="s">
        <v>369</v>
      </c>
      <c r="J64" s="79" t="s">
        <v>369</v>
      </c>
      <c r="K64" s="79" t="s">
        <v>369</v>
      </c>
      <c r="L64" s="79" t="s">
        <v>369</v>
      </c>
      <c r="M64" s="79">
        <v>0</v>
      </c>
    </row>
    <row r="65" spans="1:13" ht="12" customHeight="1">
      <c r="A65" s="76" t="s">
        <v>368</v>
      </c>
      <c r="B65" s="77">
        <v>1</v>
      </c>
      <c r="C65" s="77">
        <v>1</v>
      </c>
      <c r="D65" s="77">
        <v>2</v>
      </c>
      <c r="E65" s="77">
        <v>2</v>
      </c>
      <c r="F65" s="77">
        <v>2</v>
      </c>
      <c r="G65" s="77">
        <v>2</v>
      </c>
      <c r="H65" s="77">
        <v>8</v>
      </c>
      <c r="I65" s="77">
        <v>9</v>
      </c>
      <c r="J65" s="77">
        <v>11</v>
      </c>
      <c r="K65" s="77">
        <v>11</v>
      </c>
      <c r="L65" s="77">
        <v>11</v>
      </c>
      <c r="M65" s="77">
        <v>11</v>
      </c>
    </row>
    <row r="66" spans="1:13" ht="12" customHeight="1">
      <c r="A66" s="78" t="s">
        <v>366</v>
      </c>
      <c r="B66" s="79">
        <v>1</v>
      </c>
      <c r="C66" s="79">
        <v>1</v>
      </c>
      <c r="D66" s="79">
        <v>2</v>
      </c>
      <c r="E66" s="79">
        <v>2</v>
      </c>
      <c r="F66" s="79">
        <v>2</v>
      </c>
      <c r="G66" s="79">
        <v>2</v>
      </c>
      <c r="H66" s="79">
        <v>6</v>
      </c>
      <c r="I66" s="79">
        <v>7</v>
      </c>
      <c r="J66" s="79">
        <v>9</v>
      </c>
      <c r="K66" s="79">
        <v>9</v>
      </c>
      <c r="L66" s="79">
        <v>9</v>
      </c>
      <c r="M66" s="79">
        <v>9</v>
      </c>
    </row>
    <row r="67" spans="1:13" ht="12" customHeight="1">
      <c r="A67" s="78" t="s">
        <v>367</v>
      </c>
      <c r="B67" s="79" t="s">
        <v>369</v>
      </c>
      <c r="C67" s="79" t="s">
        <v>369</v>
      </c>
      <c r="D67" s="79" t="s">
        <v>369</v>
      </c>
      <c r="E67" s="79" t="s">
        <v>369</v>
      </c>
      <c r="F67" s="79" t="s">
        <v>369</v>
      </c>
      <c r="G67" s="79">
        <v>0</v>
      </c>
      <c r="H67" s="79">
        <v>2</v>
      </c>
      <c r="I67" s="79">
        <v>2</v>
      </c>
      <c r="J67" s="79">
        <v>2</v>
      </c>
      <c r="K67" s="79">
        <v>2</v>
      </c>
      <c r="L67" s="79">
        <v>2</v>
      </c>
      <c r="M67" s="79">
        <v>2</v>
      </c>
    </row>
    <row r="68" spans="1:13" ht="12" customHeight="1">
      <c r="A68" s="74" t="s">
        <v>255</v>
      </c>
      <c r="B68" s="75">
        <v>3</v>
      </c>
      <c r="C68" s="75">
        <v>3</v>
      </c>
      <c r="D68" s="75">
        <v>3</v>
      </c>
      <c r="E68" s="75">
        <v>3</v>
      </c>
      <c r="F68" s="75">
        <v>3</v>
      </c>
      <c r="G68" s="75">
        <v>3</v>
      </c>
      <c r="H68" s="75">
        <v>2</v>
      </c>
      <c r="I68" s="75">
        <v>2</v>
      </c>
      <c r="J68" s="75">
        <v>2</v>
      </c>
      <c r="K68" s="75">
        <v>2</v>
      </c>
      <c r="L68" s="75">
        <v>2</v>
      </c>
      <c r="M68" s="75">
        <v>2</v>
      </c>
    </row>
    <row r="69" spans="1:13" ht="12" customHeight="1">
      <c r="A69" s="76" t="s">
        <v>378</v>
      </c>
      <c r="B69" s="77">
        <v>3</v>
      </c>
      <c r="C69" s="77">
        <v>3</v>
      </c>
      <c r="D69" s="77">
        <v>3</v>
      </c>
      <c r="E69" s="77">
        <v>3</v>
      </c>
      <c r="F69" s="77">
        <v>3</v>
      </c>
      <c r="G69" s="77">
        <v>3</v>
      </c>
      <c r="H69" s="77">
        <v>2</v>
      </c>
      <c r="I69" s="77">
        <v>2</v>
      </c>
      <c r="J69" s="77">
        <v>2</v>
      </c>
      <c r="K69" s="77">
        <v>2</v>
      </c>
      <c r="L69" s="77">
        <v>2</v>
      </c>
      <c r="M69" s="77">
        <v>2</v>
      </c>
    </row>
    <row r="70" spans="1:13" ht="12" customHeight="1">
      <c r="A70" s="78" t="s">
        <v>366</v>
      </c>
      <c r="B70" s="79">
        <v>2</v>
      </c>
      <c r="C70" s="79">
        <v>2</v>
      </c>
      <c r="D70" s="79">
        <v>2</v>
      </c>
      <c r="E70" s="79">
        <v>2</v>
      </c>
      <c r="F70" s="79">
        <v>2</v>
      </c>
      <c r="G70" s="79">
        <v>2</v>
      </c>
      <c r="H70" s="79">
        <v>1</v>
      </c>
      <c r="I70" s="79">
        <v>1</v>
      </c>
      <c r="J70" s="79">
        <v>1</v>
      </c>
      <c r="K70" s="79">
        <v>1</v>
      </c>
      <c r="L70" s="79">
        <v>1</v>
      </c>
      <c r="M70" s="79">
        <v>1</v>
      </c>
    </row>
    <row r="71" spans="1:13" ht="12" customHeight="1">
      <c r="A71" s="78" t="s">
        <v>367</v>
      </c>
      <c r="B71" s="79">
        <v>1</v>
      </c>
      <c r="C71" s="79">
        <v>1</v>
      </c>
      <c r="D71" s="79">
        <v>1</v>
      </c>
      <c r="E71" s="79">
        <v>1</v>
      </c>
      <c r="F71" s="79">
        <v>1</v>
      </c>
      <c r="G71" s="79">
        <v>1</v>
      </c>
      <c r="H71" s="79">
        <v>1</v>
      </c>
      <c r="I71" s="79">
        <v>1</v>
      </c>
      <c r="J71" s="79">
        <v>1</v>
      </c>
      <c r="K71" s="79">
        <v>1</v>
      </c>
      <c r="L71" s="79">
        <v>1</v>
      </c>
      <c r="M71" s="79">
        <v>1</v>
      </c>
    </row>
    <row r="72" spans="1:13" ht="12" customHeight="1">
      <c r="A72" s="76" t="s">
        <v>368</v>
      </c>
      <c r="B72" s="77">
        <v>0</v>
      </c>
      <c r="C72" s="77">
        <v>0</v>
      </c>
      <c r="D72" s="77">
        <v>0</v>
      </c>
      <c r="E72" s="77">
        <v>0</v>
      </c>
      <c r="F72" s="77">
        <v>0</v>
      </c>
      <c r="G72" s="77">
        <v>0</v>
      </c>
      <c r="H72" s="77">
        <v>0</v>
      </c>
      <c r="I72" s="77">
        <v>0</v>
      </c>
      <c r="J72" s="77">
        <v>0</v>
      </c>
      <c r="K72" s="77">
        <v>0</v>
      </c>
      <c r="L72" s="77">
        <v>0</v>
      </c>
      <c r="M72" s="77">
        <v>0</v>
      </c>
    </row>
    <row r="73" spans="1:13" ht="12" customHeight="1">
      <c r="A73" s="78" t="s">
        <v>366</v>
      </c>
      <c r="B73" s="79" t="s">
        <v>369</v>
      </c>
      <c r="C73" s="79" t="s">
        <v>369</v>
      </c>
      <c r="D73" s="79" t="s">
        <v>369</v>
      </c>
      <c r="E73" s="79" t="s">
        <v>369</v>
      </c>
      <c r="F73" s="79" t="s">
        <v>369</v>
      </c>
      <c r="G73" s="79">
        <v>0</v>
      </c>
      <c r="H73" s="79" t="s">
        <v>369</v>
      </c>
      <c r="I73" s="79" t="s">
        <v>369</v>
      </c>
      <c r="J73" s="79" t="s">
        <v>369</v>
      </c>
      <c r="K73" s="79" t="s">
        <v>369</v>
      </c>
      <c r="L73" s="79" t="s">
        <v>369</v>
      </c>
      <c r="M73" s="79">
        <v>0</v>
      </c>
    </row>
    <row r="74" spans="1:13" ht="12" customHeight="1">
      <c r="A74" s="78" t="s">
        <v>367</v>
      </c>
      <c r="B74" s="79" t="s">
        <v>369</v>
      </c>
      <c r="C74" s="79" t="s">
        <v>369</v>
      </c>
      <c r="D74" s="79" t="s">
        <v>369</v>
      </c>
      <c r="E74" s="79" t="s">
        <v>369</v>
      </c>
      <c r="F74" s="79" t="s">
        <v>369</v>
      </c>
      <c r="G74" s="79">
        <v>0</v>
      </c>
      <c r="H74" s="79" t="s">
        <v>369</v>
      </c>
      <c r="I74" s="79" t="s">
        <v>369</v>
      </c>
      <c r="J74" s="79" t="s">
        <v>369</v>
      </c>
      <c r="K74" s="79" t="s">
        <v>369</v>
      </c>
      <c r="L74" s="79" t="s">
        <v>369</v>
      </c>
      <c r="M74" s="79">
        <v>0</v>
      </c>
    </row>
    <row r="75" spans="1:13" ht="17.25" customHeight="1">
      <c r="A75" s="80" t="s">
        <v>379</v>
      </c>
      <c r="B75" s="81">
        <v>68</v>
      </c>
      <c r="C75" s="81">
        <v>88</v>
      </c>
      <c r="D75" s="81">
        <v>101</v>
      </c>
      <c r="E75" s="81">
        <v>115</v>
      </c>
      <c r="F75" s="81">
        <v>111</v>
      </c>
      <c r="G75" s="81">
        <v>112</v>
      </c>
      <c r="H75" s="81">
        <v>159</v>
      </c>
      <c r="I75" s="81">
        <v>172</v>
      </c>
      <c r="J75" s="81">
        <v>210</v>
      </c>
      <c r="K75" s="81">
        <v>233</v>
      </c>
      <c r="L75" s="81">
        <v>241</v>
      </c>
      <c r="M75" s="81">
        <v>255</v>
      </c>
    </row>
    <row r="76" spans="1:13" ht="9" customHeight="1" thickBot="1">
      <c r="A76" s="60"/>
      <c r="B76" s="60"/>
      <c r="C76" s="62"/>
      <c r="D76" s="61"/>
      <c r="E76" s="61"/>
      <c r="F76" s="61"/>
      <c r="G76" s="61"/>
      <c r="H76" s="60"/>
      <c r="I76" s="62"/>
      <c r="J76" s="61"/>
      <c r="K76" s="61"/>
      <c r="L76" s="61"/>
      <c r="M76" s="61"/>
    </row>
    <row r="77" spans="1:13" ht="15" customHeight="1" thickTop="1">
      <c r="A77" s="82" t="s">
        <v>380</v>
      </c>
      <c r="B77" s="82"/>
      <c r="C77" s="64"/>
      <c r="D77" s="63"/>
      <c r="E77" s="63"/>
      <c r="F77" s="63"/>
      <c r="G77" s="63"/>
      <c r="H77" s="73"/>
      <c r="I77" s="64"/>
    </row>
    <row r="78" spans="1:13" ht="15" customHeight="1">
      <c r="A78" s="82"/>
      <c r="B78" s="82"/>
      <c r="D78" s="53"/>
      <c r="E78" s="53"/>
      <c r="F78" s="53"/>
      <c r="G78" s="53"/>
      <c r="H78" s="73"/>
    </row>
    <row r="79" spans="1:13" ht="15" customHeight="1">
      <c r="A79" s="83"/>
      <c r="B79" s="83"/>
      <c r="D79" s="53"/>
      <c r="E79" s="53"/>
      <c r="F79" s="53"/>
      <c r="G79" s="53"/>
      <c r="H79" s="73"/>
    </row>
    <row r="80" spans="1:13" ht="9" customHeight="1">
      <c r="A80" s="59"/>
      <c r="B80" s="59"/>
      <c r="D80" s="53"/>
      <c r="E80" s="53"/>
      <c r="F80" s="53"/>
      <c r="G80" s="53"/>
      <c r="H80" s="73"/>
    </row>
    <row r="81" spans="1:8" ht="9" customHeight="1">
      <c r="A81" s="55"/>
      <c r="B81" s="55"/>
      <c r="D81" s="53"/>
      <c r="E81" s="53"/>
      <c r="F81" s="53"/>
      <c r="G81" s="53"/>
      <c r="H81" s="73"/>
    </row>
    <row r="82" spans="1:8" ht="9" customHeight="1">
      <c r="A82" s="55"/>
      <c r="B82" s="55"/>
      <c r="D82" s="53"/>
      <c r="E82" s="53"/>
      <c r="F82" s="53"/>
      <c r="G82" s="53"/>
      <c r="H82" s="73"/>
    </row>
    <row r="83" spans="1:8" ht="9" customHeight="1">
      <c r="A83" s="55"/>
      <c r="B83" s="55"/>
      <c r="D83" s="53"/>
      <c r="E83" s="53"/>
      <c r="F83" s="53"/>
      <c r="G83" s="53"/>
      <c r="H83" s="73"/>
    </row>
    <row r="84" spans="1:8" ht="9" customHeight="1">
      <c r="A84" s="55"/>
      <c r="B84" s="55"/>
      <c r="D84" s="53"/>
      <c r="E84" s="53"/>
      <c r="F84" s="53"/>
      <c r="G84" s="53"/>
      <c r="H84" s="73"/>
    </row>
    <row r="85" spans="1:8" ht="9" customHeight="1">
      <c r="A85" s="55"/>
      <c r="B85" s="55"/>
      <c r="D85" s="53"/>
      <c r="E85" s="53"/>
      <c r="F85" s="53"/>
      <c r="G85" s="53"/>
      <c r="H85" s="73"/>
    </row>
    <row r="86" spans="1:8" ht="9" customHeight="1">
      <c r="A86" s="56"/>
      <c r="B86" s="56"/>
      <c r="D86" s="53"/>
      <c r="E86" s="53"/>
      <c r="F86" s="53"/>
      <c r="G86" s="53"/>
      <c r="H86" s="73"/>
    </row>
    <row r="87" spans="1:8" ht="9" customHeight="1">
      <c r="A87" s="55"/>
      <c r="B87" s="55"/>
      <c r="D87" s="53"/>
      <c r="E87" s="53"/>
      <c r="F87" s="53"/>
      <c r="G87" s="53"/>
      <c r="H87" s="73"/>
    </row>
    <row r="88" spans="1:8" ht="9" customHeight="1">
      <c r="A88" s="55"/>
      <c r="B88" s="55"/>
      <c r="D88" s="53"/>
      <c r="E88" s="53"/>
      <c r="F88" s="53"/>
      <c r="G88" s="53"/>
      <c r="H88" s="73"/>
    </row>
    <row r="89" spans="1:8" ht="9" customHeight="1">
      <c r="A89" s="55"/>
      <c r="B89" s="55"/>
      <c r="D89" s="53"/>
      <c r="E89" s="53"/>
      <c r="F89" s="53"/>
      <c r="G89" s="53"/>
      <c r="H89" s="73"/>
    </row>
    <row r="90" spans="1:8" ht="9" customHeight="1">
      <c r="A90" s="55"/>
      <c r="B90" s="55"/>
      <c r="D90" s="53"/>
      <c r="E90" s="53"/>
      <c r="F90" s="53"/>
      <c r="G90" s="53"/>
      <c r="H90" s="73"/>
    </row>
    <row r="91" spans="1:8" ht="9" customHeight="1">
      <c r="A91" s="55"/>
      <c r="B91" s="55"/>
      <c r="D91" s="53"/>
      <c r="E91" s="53"/>
      <c r="F91" s="53"/>
      <c r="G91" s="53"/>
      <c r="H91" s="73"/>
    </row>
    <row r="92" spans="1:8" ht="9" customHeight="1">
      <c r="A92" s="56"/>
      <c r="B92" s="56"/>
      <c r="D92" s="53"/>
      <c r="E92" s="53"/>
      <c r="F92" s="53"/>
      <c r="G92" s="53"/>
      <c r="H92" s="73"/>
    </row>
    <row r="93" spans="1:8" ht="9" customHeight="1">
      <c r="A93" s="55"/>
      <c r="B93" s="55"/>
      <c r="D93" s="53"/>
      <c r="E93" s="53"/>
      <c r="F93" s="53"/>
      <c r="G93" s="53"/>
      <c r="H93" s="73"/>
    </row>
    <row r="94" spans="1:8" ht="9" customHeight="1">
      <c r="A94" s="55"/>
      <c r="B94" s="55"/>
      <c r="D94" s="53"/>
      <c r="E94" s="53"/>
      <c r="F94" s="53"/>
      <c r="G94" s="53"/>
      <c r="H94" s="73"/>
    </row>
    <row r="95" spans="1:8" ht="9" customHeight="1">
      <c r="A95" s="55"/>
      <c r="B95" s="55"/>
      <c r="D95" s="53"/>
      <c r="E95" s="53"/>
      <c r="F95" s="53"/>
      <c r="G95" s="53"/>
      <c r="H95" s="73"/>
    </row>
    <row r="96" spans="1:8" ht="9" customHeight="1">
      <c r="A96" s="55"/>
      <c r="B96" s="55"/>
      <c r="D96" s="53"/>
      <c r="E96" s="53"/>
      <c r="F96" s="53"/>
      <c r="G96" s="53"/>
      <c r="H96" s="73"/>
    </row>
    <row r="97" spans="1:8" ht="9" customHeight="1">
      <c r="A97" s="55"/>
      <c r="B97" s="55"/>
      <c r="D97" s="53"/>
      <c r="E97" s="53"/>
      <c r="F97" s="53"/>
      <c r="G97" s="53"/>
      <c r="H97" s="73"/>
    </row>
    <row r="98" spans="1:8" ht="9" customHeight="1">
      <c r="A98" s="56"/>
      <c r="B98" s="56"/>
      <c r="D98" s="53"/>
      <c r="E98" s="53"/>
      <c r="F98" s="53"/>
      <c r="G98" s="53"/>
      <c r="H98" s="73"/>
    </row>
    <row r="99" spans="1:8" ht="9" customHeight="1">
      <c r="A99" s="55"/>
      <c r="B99" s="55"/>
      <c r="D99" s="53"/>
      <c r="E99" s="53"/>
      <c r="F99" s="53"/>
      <c r="G99" s="53"/>
      <c r="H99" s="73"/>
    </row>
    <row r="100" spans="1:8" ht="9" customHeight="1">
      <c r="A100" s="55"/>
      <c r="B100" s="55"/>
      <c r="D100" s="53"/>
      <c r="E100" s="53"/>
      <c r="F100" s="53"/>
      <c r="G100" s="53"/>
      <c r="H100" s="73"/>
    </row>
    <row r="101" spans="1:8" ht="9" customHeight="1">
      <c r="A101" s="55"/>
      <c r="B101" s="55"/>
      <c r="D101" s="53"/>
      <c r="E101" s="53"/>
      <c r="F101" s="53"/>
      <c r="G101" s="53"/>
      <c r="H101" s="73"/>
    </row>
    <row r="102" spans="1:8" ht="9" customHeight="1">
      <c r="A102" s="55"/>
      <c r="B102" s="55"/>
      <c r="D102" s="53"/>
      <c r="E102" s="53"/>
      <c r="F102" s="53"/>
      <c r="G102" s="53"/>
      <c r="H102" s="73"/>
    </row>
    <row r="103" spans="1:8" ht="9" customHeight="1">
      <c r="A103" s="56"/>
      <c r="B103" s="56"/>
      <c r="D103" s="53"/>
      <c r="E103" s="53"/>
      <c r="F103" s="53"/>
      <c r="G103" s="53"/>
      <c r="H103" s="73"/>
    </row>
    <row r="104" spans="1:8" ht="9" customHeight="1">
      <c r="A104" s="57"/>
      <c r="B104" s="57"/>
      <c r="D104" s="53"/>
      <c r="E104" s="53"/>
      <c r="F104" s="53"/>
      <c r="G104" s="53"/>
      <c r="H104" s="73"/>
    </row>
    <row r="105" spans="1:8" ht="9" customHeight="1">
      <c r="A105" s="57"/>
      <c r="B105" s="57"/>
      <c r="D105" s="53"/>
      <c r="E105" s="53"/>
      <c r="F105" s="53"/>
      <c r="G105" s="53"/>
      <c r="H105" s="73"/>
    </row>
    <row r="106" spans="1:8" ht="9" customHeight="1">
      <c r="A106" s="57"/>
      <c r="B106" s="57"/>
      <c r="D106" s="53"/>
      <c r="E106" s="53"/>
      <c r="F106" s="53"/>
      <c r="G106" s="53"/>
      <c r="H106" s="73"/>
    </row>
    <row r="107" spans="1:8" ht="9" customHeight="1">
      <c r="A107" s="57"/>
      <c r="B107" s="57"/>
      <c r="D107" s="53"/>
      <c r="E107" s="53"/>
      <c r="F107" s="53"/>
      <c r="G107" s="53"/>
      <c r="H107" s="73"/>
    </row>
    <row r="108" spans="1:8" ht="9" customHeight="1">
      <c r="A108" s="58"/>
      <c r="B108" s="58"/>
      <c r="D108" s="53"/>
      <c r="E108" s="53"/>
      <c r="F108" s="53"/>
      <c r="G108" s="53"/>
      <c r="H108" s="73"/>
    </row>
    <row r="109" spans="1:8" ht="9" customHeight="1">
      <c r="A109" s="58"/>
      <c r="B109" s="58"/>
      <c r="D109" s="53"/>
      <c r="E109" s="53"/>
      <c r="F109" s="53"/>
      <c r="G109" s="53"/>
      <c r="H109" s="73"/>
    </row>
    <row r="110" spans="1:8" ht="9" customHeight="1">
      <c r="A110" s="59"/>
      <c r="B110" s="59"/>
      <c r="D110" s="53"/>
      <c r="E110" s="53"/>
      <c r="F110" s="53"/>
      <c r="G110" s="53"/>
      <c r="H110" s="73"/>
    </row>
    <row r="111" spans="1:8" ht="9" customHeight="1">
      <c r="A111" s="55"/>
      <c r="B111" s="55"/>
      <c r="D111" s="53"/>
      <c r="E111" s="53"/>
      <c r="F111" s="53"/>
      <c r="G111" s="53"/>
      <c r="H111" s="73"/>
    </row>
    <row r="112" spans="1:8" ht="9" customHeight="1">
      <c r="A112" s="55"/>
      <c r="B112" s="55"/>
      <c r="D112" s="53"/>
      <c r="E112" s="53"/>
      <c r="F112" s="53"/>
      <c r="G112" s="53"/>
      <c r="H112" s="73"/>
    </row>
    <row r="113" spans="1:8" ht="9" customHeight="1">
      <c r="A113" s="55"/>
      <c r="B113" s="55"/>
      <c r="D113" s="53"/>
      <c r="E113" s="53"/>
      <c r="F113" s="53"/>
      <c r="G113" s="53"/>
      <c r="H113" s="73"/>
    </row>
    <row r="114" spans="1:8" ht="9" customHeight="1">
      <c r="A114" s="55"/>
      <c r="B114" s="55"/>
      <c r="D114" s="53"/>
      <c r="E114" s="53"/>
      <c r="F114" s="53"/>
      <c r="G114" s="53"/>
      <c r="H114" s="73"/>
    </row>
    <row r="115" spans="1:8" ht="9" customHeight="1">
      <c r="A115" s="57"/>
      <c r="B115" s="57"/>
      <c r="D115" s="53"/>
      <c r="E115" s="53"/>
      <c r="F115" s="53"/>
      <c r="G115" s="53"/>
      <c r="H115" s="73"/>
    </row>
    <row r="116" spans="1:8" ht="9" customHeight="1">
      <c r="A116" s="59"/>
      <c r="B116" s="59"/>
      <c r="D116" s="53"/>
      <c r="E116" s="53"/>
      <c r="F116" s="53"/>
      <c r="G116" s="53"/>
      <c r="H116" s="73"/>
    </row>
    <row r="117" spans="1:8" ht="9" customHeight="1">
      <c r="A117" s="55"/>
      <c r="B117" s="55"/>
      <c r="D117" s="53"/>
      <c r="E117" s="53"/>
      <c r="F117" s="53"/>
      <c r="G117" s="53"/>
      <c r="H117" s="73"/>
    </row>
    <row r="118" spans="1:8" ht="9" customHeight="1">
      <c r="A118" s="55"/>
      <c r="B118" s="55"/>
      <c r="D118" s="53"/>
      <c r="E118" s="53"/>
      <c r="F118" s="53"/>
      <c r="G118" s="53"/>
      <c r="H118" s="73"/>
    </row>
    <row r="119" spans="1:8" ht="9" customHeight="1">
      <c r="A119" s="55"/>
      <c r="B119" s="55"/>
      <c r="D119" s="53"/>
      <c r="E119" s="53"/>
      <c r="F119" s="53"/>
      <c r="G119" s="53"/>
      <c r="H119" s="73"/>
    </row>
    <row r="120" spans="1:8" ht="9" customHeight="1">
      <c r="A120" s="55"/>
      <c r="B120" s="55"/>
      <c r="D120" s="53"/>
      <c r="E120" s="53"/>
      <c r="F120" s="53"/>
      <c r="G120" s="53"/>
      <c r="H120" s="73"/>
    </row>
    <row r="121" spans="1:8" ht="9" customHeight="1">
      <c r="A121" s="57"/>
      <c r="B121" s="57"/>
      <c r="D121" s="53"/>
      <c r="E121" s="53"/>
      <c r="F121" s="53"/>
      <c r="G121" s="53"/>
      <c r="H121" s="73"/>
    </row>
    <row r="122" spans="1:8" ht="9" customHeight="1">
      <c r="A122" s="59"/>
      <c r="B122" s="59"/>
      <c r="D122" s="53"/>
      <c r="E122" s="53"/>
      <c r="F122" s="53"/>
      <c r="G122" s="53"/>
      <c r="H122" s="73"/>
    </row>
    <row r="123" spans="1:8" ht="9" customHeight="1">
      <c r="A123" s="55"/>
      <c r="B123" s="55"/>
      <c r="D123" s="53"/>
      <c r="E123" s="53"/>
      <c r="F123" s="53"/>
      <c r="G123" s="53"/>
      <c r="H123" s="73"/>
    </row>
    <row r="124" spans="1:8" ht="9" customHeight="1">
      <c r="A124" s="55"/>
      <c r="B124" s="55"/>
      <c r="D124" s="53"/>
      <c r="E124" s="53"/>
      <c r="F124" s="53"/>
      <c r="G124" s="53"/>
      <c r="H124" s="73"/>
    </row>
    <row r="125" spans="1:8" ht="9" customHeight="1">
      <c r="A125" s="55"/>
      <c r="B125" s="55"/>
      <c r="D125" s="52"/>
      <c r="E125" s="52"/>
      <c r="F125" s="52"/>
      <c r="G125" s="52"/>
      <c r="H125" s="73"/>
    </row>
    <row r="126" spans="1:8" ht="9" customHeight="1">
      <c r="A126" s="55"/>
      <c r="B126" s="55"/>
      <c r="D126" s="52"/>
      <c r="E126" s="52"/>
      <c r="F126" s="52"/>
      <c r="G126" s="52"/>
      <c r="H126" s="73"/>
    </row>
    <row r="127" spans="1:8" ht="9" customHeight="1">
      <c r="A127" s="55"/>
      <c r="B127" s="55"/>
      <c r="D127" s="52"/>
      <c r="E127" s="52"/>
      <c r="F127" s="52"/>
      <c r="G127" s="52"/>
      <c r="H127" s="73"/>
    </row>
    <row r="128" spans="1:8" ht="9" customHeight="1">
      <c r="A128" s="55"/>
      <c r="B128" s="55"/>
      <c r="D128" s="52"/>
      <c r="E128" s="52"/>
      <c r="F128" s="52"/>
      <c r="G128" s="52"/>
      <c r="H128" s="73"/>
    </row>
    <row r="129" spans="1:8" ht="9" customHeight="1">
      <c r="A129" s="55"/>
      <c r="B129" s="55"/>
      <c r="D129" s="52"/>
      <c r="E129" s="52"/>
      <c r="F129" s="52"/>
      <c r="G129" s="52"/>
      <c r="H129" s="73"/>
    </row>
    <row r="130" spans="1:8" ht="9" customHeight="1">
      <c r="A130" s="55"/>
      <c r="B130" s="55"/>
      <c r="D130" s="52"/>
      <c r="E130" s="52"/>
      <c r="F130" s="52"/>
      <c r="G130" s="52"/>
      <c r="H130" s="73"/>
    </row>
    <row r="131" spans="1:8" ht="9" customHeight="1">
      <c r="A131" s="57"/>
      <c r="B131" s="57"/>
      <c r="D131" s="52"/>
      <c r="E131" s="52"/>
      <c r="F131" s="52"/>
      <c r="G131" s="52"/>
      <c r="H131" s="73"/>
    </row>
    <row r="132" spans="1:8" ht="9" customHeight="1">
      <c r="A132" s="59"/>
      <c r="B132" s="59"/>
      <c r="D132" s="52"/>
      <c r="E132" s="52"/>
      <c r="F132" s="52"/>
      <c r="G132" s="52"/>
      <c r="H132" s="73"/>
    </row>
    <row r="133" spans="1:8" ht="9" customHeight="1">
      <c r="A133" s="55"/>
      <c r="B133" s="55"/>
      <c r="D133" s="52"/>
      <c r="E133" s="52"/>
      <c r="F133" s="52"/>
      <c r="G133" s="52"/>
      <c r="H133" s="73"/>
    </row>
    <row r="134" spans="1:8" ht="9" customHeight="1">
      <c r="A134" s="55"/>
      <c r="B134" s="55"/>
      <c r="D134" s="52"/>
      <c r="E134" s="52"/>
      <c r="F134" s="52"/>
      <c r="G134" s="52"/>
      <c r="H134" s="73"/>
    </row>
    <row r="135" spans="1:8" ht="9" customHeight="1">
      <c r="A135" s="55"/>
      <c r="B135" s="55"/>
      <c r="D135" s="52"/>
      <c r="E135" s="52"/>
      <c r="F135" s="52"/>
      <c r="G135" s="52"/>
      <c r="H135" s="73"/>
    </row>
    <row r="136" spans="1:8" ht="9" customHeight="1">
      <c r="A136" s="55"/>
      <c r="B136" s="55"/>
      <c r="D136" s="52"/>
      <c r="E136" s="52"/>
      <c r="F136" s="52"/>
      <c r="G136" s="52"/>
      <c r="H136" s="73"/>
    </row>
    <row r="137" spans="1:8" ht="9" customHeight="1">
      <c r="A137" s="55"/>
      <c r="B137" s="55"/>
      <c r="D137" s="52"/>
      <c r="E137" s="52"/>
      <c r="F137" s="52"/>
      <c r="G137" s="52"/>
      <c r="H137" s="73"/>
    </row>
    <row r="138" spans="1:8" ht="9" customHeight="1">
      <c r="A138" s="55"/>
      <c r="B138" s="55"/>
      <c r="D138" s="52"/>
      <c r="E138" s="52"/>
      <c r="F138" s="52"/>
      <c r="G138" s="52"/>
      <c r="H138" s="73"/>
    </row>
    <row r="139" spans="1:8" ht="9" customHeight="1">
      <c r="A139" s="55"/>
      <c r="B139" s="55"/>
      <c r="D139" s="52"/>
      <c r="E139" s="52"/>
      <c r="F139" s="52"/>
      <c r="G139" s="52"/>
      <c r="H139" s="73"/>
    </row>
    <row r="140" spans="1:8" ht="9" customHeight="1">
      <c r="A140" s="55"/>
      <c r="B140" s="55"/>
      <c r="D140" s="52"/>
      <c r="E140" s="52"/>
      <c r="F140" s="52"/>
      <c r="G140" s="52"/>
      <c r="H140" s="73"/>
    </row>
    <row r="141" spans="1:8" ht="9" customHeight="1">
      <c r="A141" s="55"/>
      <c r="B141" s="55"/>
      <c r="D141" s="52"/>
      <c r="E141" s="52"/>
      <c r="F141" s="52"/>
      <c r="G141" s="52"/>
      <c r="H141" s="73"/>
    </row>
    <row r="142" spans="1:8" ht="9" customHeight="1">
      <c r="A142" s="59"/>
      <c r="B142" s="59"/>
      <c r="D142" s="52"/>
      <c r="E142" s="52"/>
      <c r="F142" s="52"/>
      <c r="G142" s="52"/>
      <c r="H142" s="73"/>
    </row>
    <row r="143" spans="1:8" ht="9" customHeight="1">
      <c r="A143" s="55"/>
      <c r="B143" s="55"/>
      <c r="D143" s="52"/>
      <c r="E143" s="52"/>
      <c r="F143" s="52"/>
      <c r="G143" s="52"/>
      <c r="H143" s="73"/>
    </row>
    <row r="144" spans="1:8" ht="9" customHeight="1">
      <c r="A144" s="55"/>
      <c r="B144" s="55"/>
      <c r="D144" s="52"/>
      <c r="E144" s="52"/>
      <c r="F144" s="52"/>
      <c r="G144" s="52"/>
      <c r="H144" s="73"/>
    </row>
    <row r="145" spans="1:8" ht="9" customHeight="1">
      <c r="A145" s="55"/>
      <c r="B145" s="55"/>
      <c r="D145" s="52"/>
      <c r="E145" s="52"/>
      <c r="F145" s="52"/>
      <c r="G145" s="52"/>
      <c r="H145" s="73"/>
    </row>
    <row r="146" spans="1:8">
      <c r="A146" s="58"/>
      <c r="B146" s="58"/>
      <c r="D146" s="52"/>
      <c r="E146" s="52"/>
      <c r="F146" s="52"/>
      <c r="G146" s="52"/>
      <c r="H146" s="73"/>
    </row>
    <row r="147" spans="1:8">
      <c r="A147" s="58"/>
      <c r="B147" s="58"/>
      <c r="D147" s="52"/>
      <c r="E147" s="52"/>
      <c r="F147" s="52"/>
      <c r="G147" s="52"/>
      <c r="H147" s="73"/>
    </row>
    <row r="148" spans="1:8">
      <c r="A148" s="58"/>
      <c r="B148" s="58"/>
      <c r="D148" s="52"/>
      <c r="E148" s="52"/>
      <c r="F148" s="52"/>
      <c r="G148" s="52"/>
      <c r="H148" s="73"/>
    </row>
    <row r="149" spans="1:8">
      <c r="A149" s="58"/>
      <c r="B149" s="58"/>
      <c r="D149" s="52"/>
      <c r="E149" s="52"/>
      <c r="F149" s="52"/>
      <c r="G149" s="52"/>
    </row>
    <row r="150" spans="1:8">
      <c r="A150" s="58"/>
      <c r="B150" s="58"/>
      <c r="D150" s="52"/>
      <c r="E150" s="52"/>
      <c r="F150" s="52"/>
      <c r="G150" s="52"/>
    </row>
    <row r="151" spans="1:8">
      <c r="A151" s="58"/>
      <c r="B151" s="58"/>
      <c r="D151" s="52"/>
      <c r="E151" s="52"/>
      <c r="F151" s="52"/>
      <c r="G151" s="52"/>
    </row>
    <row r="152" spans="1:8">
      <c r="A152" s="58"/>
      <c r="B152" s="58"/>
      <c r="D152" s="52"/>
      <c r="E152" s="52"/>
      <c r="F152" s="52"/>
      <c r="G152" s="52"/>
    </row>
    <row r="153" spans="1:8">
      <c r="A153" s="84"/>
      <c r="B153" s="84"/>
      <c r="D153" s="52"/>
      <c r="E153" s="52"/>
      <c r="F153" s="52"/>
      <c r="G153" s="52"/>
    </row>
    <row r="154" spans="1:8">
      <c r="A154" s="84"/>
      <c r="B154" s="84"/>
      <c r="D154" s="52"/>
      <c r="E154" s="52"/>
      <c r="F154" s="52"/>
      <c r="G154" s="52"/>
    </row>
    <row r="155" spans="1:8">
      <c r="A155" s="84"/>
      <c r="B155" s="84"/>
      <c r="D155" s="52"/>
      <c r="E155" s="52"/>
      <c r="F155" s="52"/>
      <c r="G155" s="52"/>
    </row>
    <row r="156" spans="1:8">
      <c r="A156" s="84"/>
      <c r="B156" s="84"/>
      <c r="D156" s="52"/>
      <c r="E156" s="52"/>
      <c r="F156" s="52"/>
      <c r="G156" s="52"/>
    </row>
    <row r="157" spans="1:8">
      <c r="A157" s="84"/>
      <c r="B157" s="84"/>
      <c r="D157" s="52"/>
      <c r="E157" s="52"/>
      <c r="F157" s="52"/>
      <c r="G157" s="52"/>
    </row>
    <row r="158" spans="1:8">
      <c r="A158" s="84"/>
      <c r="B158" s="84"/>
      <c r="D158" s="52"/>
      <c r="E158" s="52"/>
      <c r="F158" s="52"/>
      <c r="G158" s="52"/>
    </row>
    <row r="159" spans="1:8">
      <c r="A159" s="84"/>
      <c r="B159" s="84"/>
      <c r="D159" s="52"/>
      <c r="E159" s="52"/>
      <c r="F159" s="52"/>
      <c r="G159" s="52"/>
    </row>
    <row r="160" spans="1:8">
      <c r="A160" s="84"/>
      <c r="B160" s="84"/>
      <c r="D160" s="52"/>
      <c r="E160" s="52"/>
      <c r="F160" s="52"/>
      <c r="G160" s="52"/>
    </row>
    <row r="161" spans="1:19">
      <c r="A161" s="84"/>
      <c r="B161" s="84"/>
      <c r="D161" s="52"/>
      <c r="E161" s="52"/>
      <c r="F161" s="52"/>
      <c r="G161" s="52"/>
    </row>
    <row r="162" spans="1:19" s="65" customFormat="1">
      <c r="A162" s="84"/>
      <c r="B162" s="84"/>
      <c r="C162" s="51"/>
      <c r="D162" s="52"/>
      <c r="E162" s="52"/>
      <c r="F162" s="52"/>
      <c r="G162" s="52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</row>
    <row r="163" spans="1:19" s="65" customFormat="1">
      <c r="A163" s="84"/>
      <c r="B163" s="84"/>
      <c r="C163" s="51"/>
      <c r="D163" s="52"/>
      <c r="E163" s="52"/>
      <c r="F163" s="52"/>
      <c r="G163" s="52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</row>
    <row r="164" spans="1:19" s="65" customFormat="1">
      <c r="A164" s="84"/>
      <c r="B164" s="84"/>
      <c r="C164" s="51"/>
      <c r="D164" s="52"/>
      <c r="E164" s="52"/>
      <c r="F164" s="52"/>
      <c r="G164" s="52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</row>
    <row r="165" spans="1:19" s="65" customFormat="1">
      <c r="A165" s="84"/>
      <c r="B165" s="84"/>
      <c r="C165" s="51"/>
      <c r="D165" s="52"/>
      <c r="E165" s="52"/>
      <c r="F165" s="52"/>
      <c r="G165" s="52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</row>
    <row r="166" spans="1:19" s="65" customFormat="1">
      <c r="A166" s="84"/>
      <c r="B166" s="84"/>
      <c r="C166" s="51"/>
      <c r="D166" s="52"/>
      <c r="E166" s="52"/>
      <c r="F166" s="52"/>
      <c r="G166" s="52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</row>
    <row r="167" spans="1:19" s="65" customFormat="1">
      <c r="A167" s="84"/>
      <c r="B167" s="84"/>
      <c r="C167" s="51"/>
      <c r="D167" s="52"/>
      <c r="E167" s="52"/>
      <c r="F167" s="52"/>
      <c r="G167" s="52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</row>
    <row r="168" spans="1:19" s="65" customFormat="1">
      <c r="A168" s="84"/>
      <c r="B168" s="84"/>
      <c r="C168" s="51"/>
      <c r="D168" s="52"/>
      <c r="E168" s="52"/>
      <c r="F168" s="52"/>
      <c r="G168" s="52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</row>
    <row r="169" spans="1:19" s="65" customFormat="1">
      <c r="A169" s="84"/>
      <c r="B169" s="84"/>
      <c r="C169" s="51"/>
      <c r="D169" s="52"/>
      <c r="E169" s="52"/>
      <c r="F169" s="52"/>
      <c r="G169" s="52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</row>
    <row r="170" spans="1:19" s="65" customFormat="1">
      <c r="A170" s="84"/>
      <c r="B170" s="84"/>
      <c r="C170" s="51"/>
      <c r="D170" s="52"/>
      <c r="E170" s="52"/>
      <c r="F170" s="52"/>
      <c r="G170" s="52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</row>
    <row r="171" spans="1:19" s="65" customFormat="1">
      <c r="A171" s="84"/>
      <c r="B171" s="84"/>
      <c r="C171" s="51"/>
      <c r="D171" s="52"/>
      <c r="E171" s="52"/>
      <c r="F171" s="52"/>
      <c r="G171" s="52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</row>
    <row r="172" spans="1:19" s="65" customFormat="1">
      <c r="A172" s="84"/>
      <c r="B172" s="84"/>
      <c r="C172" s="51"/>
      <c r="D172" s="52"/>
      <c r="E172" s="52"/>
      <c r="F172" s="52"/>
      <c r="G172" s="52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</row>
    <row r="173" spans="1:19" s="65" customFormat="1">
      <c r="A173" s="84"/>
      <c r="B173" s="84"/>
      <c r="C173" s="51"/>
      <c r="D173" s="52"/>
      <c r="E173" s="52"/>
      <c r="F173" s="52"/>
      <c r="G173" s="52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</row>
    <row r="174" spans="1:19" s="65" customFormat="1">
      <c r="A174" s="84"/>
      <c r="B174" s="84"/>
      <c r="C174" s="51"/>
      <c r="D174" s="52"/>
      <c r="E174" s="52"/>
      <c r="F174" s="52"/>
      <c r="G174" s="52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</row>
    <row r="175" spans="1:19" s="65" customFormat="1">
      <c r="A175" s="84"/>
      <c r="B175" s="84"/>
      <c r="C175" s="51"/>
      <c r="D175" s="52"/>
      <c r="E175" s="52"/>
      <c r="F175" s="52"/>
      <c r="G175" s="52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</row>
    <row r="176" spans="1:19" s="65" customFormat="1">
      <c r="A176" s="84"/>
      <c r="B176" s="84"/>
      <c r="C176" s="51"/>
      <c r="D176" s="52"/>
      <c r="E176" s="52"/>
      <c r="F176" s="52"/>
      <c r="G176" s="52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</row>
    <row r="177" spans="1:19" s="65" customFormat="1">
      <c r="A177" s="84"/>
      <c r="B177" s="84"/>
      <c r="C177" s="51"/>
      <c r="D177" s="52"/>
      <c r="E177" s="52"/>
      <c r="F177" s="52"/>
      <c r="G177" s="52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</row>
    <row r="178" spans="1:19" s="65" customFormat="1">
      <c r="A178" s="84"/>
      <c r="B178" s="84"/>
      <c r="C178" s="51"/>
      <c r="D178" s="52"/>
      <c r="E178" s="52"/>
      <c r="F178" s="52"/>
      <c r="G178" s="52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</row>
    <row r="179" spans="1:19" s="65" customFormat="1">
      <c r="A179" s="84"/>
      <c r="B179" s="84"/>
      <c r="C179" s="51"/>
      <c r="D179" s="52"/>
      <c r="E179" s="52"/>
      <c r="F179" s="52"/>
      <c r="G179" s="52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</row>
    <row r="180" spans="1:19" s="65" customFormat="1">
      <c r="A180" s="84"/>
      <c r="B180" s="84"/>
      <c r="C180" s="51"/>
      <c r="D180" s="52"/>
      <c r="E180" s="52"/>
      <c r="F180" s="52"/>
      <c r="G180" s="52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</row>
    <row r="181" spans="1:19" s="65" customFormat="1">
      <c r="A181" s="84"/>
      <c r="B181" s="84"/>
      <c r="C181" s="51"/>
      <c r="D181" s="52"/>
      <c r="E181" s="52"/>
      <c r="F181" s="52"/>
      <c r="G181" s="52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</row>
    <row r="182" spans="1:19" s="65" customFormat="1">
      <c r="A182" s="84"/>
      <c r="B182" s="84"/>
      <c r="C182" s="51"/>
      <c r="D182" s="52"/>
      <c r="E182" s="52"/>
      <c r="F182" s="52"/>
      <c r="G182" s="52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</row>
    <row r="183" spans="1:19" s="65" customFormat="1">
      <c r="A183" s="84"/>
      <c r="B183" s="84"/>
      <c r="C183" s="51"/>
      <c r="D183" s="52"/>
      <c r="E183" s="52"/>
      <c r="F183" s="52"/>
      <c r="G183" s="52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</row>
    <row r="184" spans="1:19" s="65" customFormat="1">
      <c r="A184" s="84"/>
      <c r="B184" s="84"/>
      <c r="C184" s="51"/>
      <c r="D184" s="52"/>
      <c r="E184" s="52"/>
      <c r="F184" s="52"/>
      <c r="G184" s="52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</row>
    <row r="185" spans="1:19" s="65" customFormat="1">
      <c r="A185" s="84"/>
      <c r="B185" s="84"/>
      <c r="C185" s="51"/>
      <c r="D185" s="52"/>
      <c r="E185" s="52"/>
      <c r="F185" s="52"/>
      <c r="G185" s="52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</row>
    <row r="186" spans="1:19" s="65" customFormat="1">
      <c r="A186" s="84"/>
      <c r="B186" s="84"/>
      <c r="C186" s="51"/>
      <c r="D186" s="52"/>
      <c r="E186" s="52"/>
      <c r="F186" s="52"/>
      <c r="G186" s="52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</row>
    <row r="187" spans="1:19" s="65" customFormat="1">
      <c r="A187" s="84"/>
      <c r="B187" s="84"/>
      <c r="C187" s="51"/>
      <c r="D187" s="52"/>
      <c r="E187" s="52"/>
      <c r="F187" s="52"/>
      <c r="G187" s="52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</row>
    <row r="188" spans="1:19" s="65" customFormat="1">
      <c r="A188" s="84"/>
      <c r="B188" s="84"/>
      <c r="C188" s="51"/>
      <c r="D188" s="52"/>
      <c r="E188" s="52"/>
      <c r="F188" s="52"/>
      <c r="G188" s="52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</row>
    <row r="189" spans="1:19" s="65" customFormat="1">
      <c r="A189" s="84"/>
      <c r="B189" s="84"/>
      <c r="C189" s="51"/>
      <c r="D189" s="52"/>
      <c r="E189" s="52"/>
      <c r="F189" s="52"/>
      <c r="G189" s="52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</row>
    <row r="190" spans="1:19" s="65" customFormat="1">
      <c r="A190" s="84"/>
      <c r="B190" s="84"/>
      <c r="C190" s="51"/>
      <c r="D190" s="52"/>
      <c r="E190" s="52"/>
      <c r="F190" s="52"/>
      <c r="G190" s="52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</row>
    <row r="191" spans="1:19" s="65" customFormat="1">
      <c r="A191" s="84"/>
      <c r="B191" s="84"/>
      <c r="C191" s="51"/>
      <c r="D191" s="52"/>
      <c r="E191" s="52"/>
      <c r="F191" s="52"/>
      <c r="G191" s="52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</row>
    <row r="192" spans="1:19" s="65" customFormat="1">
      <c r="A192" s="84"/>
      <c r="B192" s="84"/>
      <c r="C192" s="51"/>
      <c r="D192" s="52"/>
      <c r="E192" s="52"/>
      <c r="F192" s="52"/>
      <c r="G192" s="52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</row>
    <row r="193" spans="1:19" s="65" customFormat="1">
      <c r="A193" s="84"/>
      <c r="B193" s="84"/>
      <c r="C193" s="51"/>
      <c r="D193" s="52"/>
      <c r="E193" s="52"/>
      <c r="F193" s="52"/>
      <c r="G193" s="52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</row>
    <row r="194" spans="1:19" s="65" customFormat="1">
      <c r="A194" s="84"/>
      <c r="B194" s="84"/>
      <c r="C194" s="51"/>
      <c r="D194" s="52"/>
      <c r="E194" s="52"/>
      <c r="F194" s="52"/>
      <c r="G194" s="52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</row>
    <row r="195" spans="1:19" s="65" customFormat="1">
      <c r="A195" s="84"/>
      <c r="B195" s="84"/>
      <c r="C195" s="51"/>
      <c r="D195" s="52"/>
      <c r="E195" s="52"/>
      <c r="F195" s="52"/>
      <c r="G195" s="52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</row>
    <row r="196" spans="1:19" s="65" customFormat="1">
      <c r="A196" s="84"/>
      <c r="B196" s="84"/>
      <c r="C196" s="51"/>
      <c r="D196" s="52"/>
      <c r="E196" s="52"/>
      <c r="F196" s="52"/>
      <c r="G196" s="52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</row>
    <row r="197" spans="1:19" s="65" customFormat="1">
      <c r="A197" s="84"/>
      <c r="B197" s="84"/>
      <c r="C197" s="51"/>
      <c r="D197" s="52"/>
      <c r="E197" s="52"/>
      <c r="F197" s="52"/>
      <c r="G197" s="52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</row>
    <row r="198" spans="1:19" s="65" customFormat="1">
      <c r="A198" s="84"/>
      <c r="B198" s="84"/>
      <c r="C198" s="51"/>
      <c r="D198" s="52"/>
      <c r="E198" s="52"/>
      <c r="F198" s="52"/>
      <c r="G198" s="52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</row>
    <row r="199" spans="1:19" s="65" customFormat="1">
      <c r="A199" s="84"/>
      <c r="B199" s="84"/>
      <c r="C199" s="51"/>
      <c r="D199" s="52"/>
      <c r="E199" s="52"/>
      <c r="F199" s="52"/>
      <c r="G199" s="52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</row>
    <row r="200" spans="1:19" s="65" customFormat="1">
      <c r="A200" s="84"/>
      <c r="B200" s="84"/>
      <c r="C200" s="51"/>
      <c r="D200" s="52"/>
      <c r="E200" s="52"/>
      <c r="F200" s="52"/>
      <c r="G200" s="52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</row>
    <row r="201" spans="1:19" s="65" customFormat="1">
      <c r="A201" s="84"/>
      <c r="B201" s="84"/>
      <c r="C201" s="51"/>
      <c r="D201" s="52"/>
      <c r="E201" s="52"/>
      <c r="F201" s="52"/>
      <c r="G201" s="52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</row>
    <row r="202" spans="1:19" s="65" customFormat="1">
      <c r="A202" s="84"/>
      <c r="B202" s="84"/>
      <c r="C202" s="51"/>
      <c r="D202" s="52"/>
      <c r="E202" s="52"/>
      <c r="F202" s="52"/>
      <c r="G202" s="52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</row>
    <row r="203" spans="1:19" s="65" customFormat="1">
      <c r="A203" s="84"/>
      <c r="B203" s="84"/>
      <c r="C203" s="51"/>
      <c r="D203" s="52"/>
      <c r="E203" s="52"/>
      <c r="F203" s="52"/>
      <c r="G203" s="52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</row>
    <row r="204" spans="1:19" s="65" customFormat="1">
      <c r="A204" s="84"/>
      <c r="B204" s="84"/>
      <c r="C204" s="51"/>
      <c r="D204" s="52"/>
      <c r="E204" s="52"/>
      <c r="F204" s="52"/>
      <c r="G204" s="52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</row>
    <row r="205" spans="1:19" s="65" customFormat="1">
      <c r="A205" s="84"/>
      <c r="B205" s="84"/>
      <c r="C205" s="51"/>
      <c r="D205" s="52"/>
      <c r="E205" s="52"/>
      <c r="F205" s="52"/>
      <c r="G205" s="52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</row>
    <row r="206" spans="1:19" s="65" customFormat="1">
      <c r="A206" s="84"/>
      <c r="B206" s="84"/>
      <c r="C206" s="51"/>
      <c r="D206" s="52"/>
      <c r="E206" s="52"/>
      <c r="F206" s="52"/>
      <c r="G206" s="52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</row>
    <row r="207" spans="1:19" s="65" customFormat="1">
      <c r="A207" s="84"/>
      <c r="B207" s="84"/>
      <c r="C207" s="51"/>
      <c r="D207" s="52"/>
      <c r="E207" s="52"/>
      <c r="F207" s="52"/>
      <c r="G207" s="52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</row>
    <row r="208" spans="1:19" s="65" customFormat="1">
      <c r="A208" s="84"/>
      <c r="B208" s="84"/>
      <c r="C208" s="51"/>
      <c r="D208" s="52"/>
      <c r="E208" s="52"/>
      <c r="F208" s="52"/>
      <c r="G208" s="52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</row>
    <row r="209" spans="1:19" s="65" customFormat="1">
      <c r="A209" s="84"/>
      <c r="B209" s="84"/>
      <c r="C209" s="51"/>
      <c r="D209" s="52"/>
      <c r="E209" s="52"/>
      <c r="F209" s="52"/>
      <c r="G209" s="52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</row>
    <row r="210" spans="1:19" s="65" customFormat="1">
      <c r="A210" s="84"/>
      <c r="B210" s="84"/>
      <c r="C210" s="51"/>
      <c r="D210" s="52"/>
      <c r="E210" s="52"/>
      <c r="F210" s="52"/>
      <c r="G210" s="52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</row>
    <row r="211" spans="1:19" s="65" customFormat="1">
      <c r="A211" s="84"/>
      <c r="B211" s="84"/>
      <c r="C211" s="51"/>
      <c r="D211" s="52"/>
      <c r="E211" s="52"/>
      <c r="F211" s="52"/>
      <c r="G211" s="52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</row>
    <row r="212" spans="1:19" s="65" customFormat="1">
      <c r="A212" s="84"/>
      <c r="B212" s="84"/>
      <c r="C212" s="51"/>
      <c r="D212" s="52"/>
      <c r="E212" s="52"/>
      <c r="F212" s="52"/>
      <c r="G212" s="52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</row>
    <row r="213" spans="1:19" s="65" customFormat="1">
      <c r="A213" s="84"/>
      <c r="B213" s="84"/>
      <c r="C213" s="51"/>
      <c r="D213" s="52"/>
      <c r="E213" s="52"/>
      <c r="F213" s="52"/>
      <c r="G213" s="52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</row>
    <row r="214" spans="1:19" s="65" customFormat="1">
      <c r="A214" s="84"/>
      <c r="B214" s="84"/>
      <c r="C214" s="51"/>
      <c r="D214" s="52"/>
      <c r="E214" s="52"/>
      <c r="F214" s="52"/>
      <c r="G214" s="52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</row>
    <row r="215" spans="1:19" s="65" customFormat="1">
      <c r="A215" s="84"/>
      <c r="B215" s="84"/>
      <c r="C215" s="51"/>
      <c r="D215" s="52"/>
      <c r="E215" s="52"/>
      <c r="F215" s="52"/>
      <c r="G215" s="52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</row>
    <row r="216" spans="1:19" s="65" customFormat="1">
      <c r="A216" s="84"/>
      <c r="B216" s="84"/>
      <c r="C216" s="51"/>
      <c r="D216" s="52"/>
      <c r="E216" s="52"/>
      <c r="F216" s="52"/>
      <c r="G216" s="52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</row>
    <row r="217" spans="1:19" s="65" customFormat="1">
      <c r="A217" s="84"/>
      <c r="B217" s="84"/>
      <c r="C217" s="51"/>
      <c r="D217" s="52"/>
      <c r="E217" s="52"/>
      <c r="F217" s="52"/>
      <c r="G217" s="52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</row>
    <row r="218" spans="1:19" s="65" customFormat="1">
      <c r="A218" s="84"/>
      <c r="B218" s="84"/>
      <c r="C218" s="51"/>
      <c r="D218" s="52"/>
      <c r="E218" s="52"/>
      <c r="F218" s="52"/>
      <c r="G218" s="52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</row>
    <row r="219" spans="1:19" s="65" customFormat="1">
      <c r="A219" s="84"/>
      <c r="B219" s="84"/>
      <c r="C219" s="51"/>
      <c r="D219" s="52"/>
      <c r="E219" s="52"/>
      <c r="F219" s="52"/>
      <c r="G219" s="52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</row>
    <row r="220" spans="1:19" s="65" customFormat="1">
      <c r="A220" s="84"/>
      <c r="B220" s="84"/>
      <c r="C220" s="51"/>
      <c r="D220" s="52"/>
      <c r="E220" s="52"/>
      <c r="F220" s="52"/>
      <c r="G220" s="52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</row>
    <row r="221" spans="1:19" s="65" customFormat="1">
      <c r="A221" s="84"/>
      <c r="B221" s="84"/>
      <c r="C221" s="51"/>
      <c r="D221" s="52"/>
      <c r="E221" s="52"/>
      <c r="F221" s="52"/>
      <c r="G221" s="52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</row>
    <row r="222" spans="1:19" s="65" customFormat="1">
      <c r="A222" s="84"/>
      <c r="B222" s="84"/>
      <c r="C222" s="51"/>
      <c r="D222" s="52"/>
      <c r="E222" s="52"/>
      <c r="F222" s="52"/>
      <c r="G222" s="52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</row>
    <row r="223" spans="1:19" s="65" customFormat="1">
      <c r="A223" s="84"/>
      <c r="B223" s="84"/>
      <c r="C223" s="51"/>
      <c r="D223" s="52"/>
      <c r="E223" s="52"/>
      <c r="F223" s="52"/>
      <c r="G223" s="52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</row>
    <row r="224" spans="1:19" s="65" customFormat="1">
      <c r="A224" s="84"/>
      <c r="B224" s="84"/>
      <c r="C224" s="51"/>
      <c r="D224" s="52"/>
      <c r="E224" s="52"/>
      <c r="F224" s="52"/>
      <c r="G224" s="52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</row>
    <row r="225" spans="1:19" s="65" customFormat="1">
      <c r="A225" s="84"/>
      <c r="B225" s="84"/>
      <c r="C225" s="51"/>
      <c r="D225" s="52"/>
      <c r="E225" s="52"/>
      <c r="F225" s="52"/>
      <c r="G225" s="52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</row>
    <row r="226" spans="1:19" s="65" customFormat="1">
      <c r="A226" s="84"/>
      <c r="B226" s="84"/>
      <c r="C226" s="51"/>
      <c r="D226" s="52"/>
      <c r="E226" s="52"/>
      <c r="F226" s="52"/>
      <c r="G226" s="52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</row>
    <row r="227" spans="1:19" s="65" customFormat="1">
      <c r="A227" s="84"/>
      <c r="B227" s="84"/>
      <c r="C227" s="51"/>
      <c r="D227" s="52"/>
      <c r="E227" s="52"/>
      <c r="F227" s="52"/>
      <c r="G227" s="52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</row>
    <row r="228" spans="1:19" s="65" customFormat="1">
      <c r="A228" s="84"/>
      <c r="B228" s="84"/>
      <c r="C228" s="51"/>
      <c r="D228" s="52"/>
      <c r="E228" s="52"/>
      <c r="F228" s="52"/>
      <c r="G228" s="52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</row>
    <row r="229" spans="1:19" s="65" customFormat="1">
      <c r="A229" s="84"/>
      <c r="B229" s="84"/>
      <c r="C229" s="51"/>
      <c r="D229" s="52"/>
      <c r="E229" s="52"/>
      <c r="F229" s="52"/>
      <c r="G229" s="52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</row>
    <row r="230" spans="1:19" s="65" customFormat="1">
      <c r="A230" s="84"/>
      <c r="B230" s="84"/>
      <c r="C230" s="51"/>
      <c r="D230" s="52"/>
      <c r="E230" s="52"/>
      <c r="F230" s="52"/>
      <c r="G230" s="52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</row>
    <row r="231" spans="1:19" s="65" customFormat="1">
      <c r="A231" s="84"/>
      <c r="B231" s="84"/>
      <c r="C231" s="51"/>
      <c r="D231" s="52"/>
      <c r="E231" s="52"/>
      <c r="F231" s="52"/>
      <c r="G231" s="52"/>
      <c r="I231" s="51"/>
      <c r="J231" s="51"/>
      <c r="K231" s="51"/>
      <c r="L231" s="51"/>
      <c r="M231" s="51"/>
      <c r="N231" s="51"/>
      <c r="O231" s="51"/>
      <c r="P231" s="51"/>
      <c r="Q231" s="51"/>
      <c r="R231" s="51"/>
      <c r="S231" s="51"/>
    </row>
    <row r="232" spans="1:19" s="65" customFormat="1">
      <c r="A232" s="84"/>
      <c r="B232" s="84"/>
      <c r="C232" s="51"/>
      <c r="D232" s="52"/>
      <c r="E232" s="52"/>
      <c r="F232" s="52"/>
      <c r="G232" s="52"/>
      <c r="I232" s="51"/>
      <c r="J232" s="51"/>
      <c r="K232" s="51"/>
      <c r="L232" s="51"/>
      <c r="M232" s="51"/>
      <c r="N232" s="51"/>
      <c r="O232" s="51"/>
      <c r="P232" s="51"/>
      <c r="Q232" s="51"/>
      <c r="R232" s="51"/>
      <c r="S232" s="51"/>
    </row>
    <row r="233" spans="1:19" s="65" customFormat="1">
      <c r="A233" s="84"/>
      <c r="B233" s="84"/>
      <c r="C233" s="51"/>
      <c r="D233" s="52"/>
      <c r="E233" s="52"/>
      <c r="F233" s="52"/>
      <c r="G233" s="52"/>
      <c r="I233" s="51"/>
      <c r="J233" s="51"/>
      <c r="K233" s="51"/>
      <c r="L233" s="51"/>
      <c r="M233" s="51"/>
      <c r="N233" s="51"/>
      <c r="O233" s="51"/>
      <c r="P233" s="51"/>
      <c r="Q233" s="51"/>
      <c r="R233" s="51"/>
      <c r="S233" s="51"/>
    </row>
    <row r="234" spans="1:19" s="65" customFormat="1">
      <c r="A234" s="84"/>
      <c r="B234" s="84"/>
      <c r="C234" s="51"/>
      <c r="D234" s="52"/>
      <c r="E234" s="52"/>
      <c r="F234" s="52"/>
      <c r="G234" s="52"/>
      <c r="I234" s="51"/>
      <c r="J234" s="51"/>
      <c r="K234" s="51"/>
      <c r="L234" s="51"/>
      <c r="M234" s="51"/>
      <c r="N234" s="51"/>
      <c r="O234" s="51"/>
      <c r="P234" s="51"/>
      <c r="Q234" s="51"/>
      <c r="R234" s="51"/>
      <c r="S234" s="51"/>
    </row>
    <row r="235" spans="1:19" s="65" customFormat="1">
      <c r="A235" s="84"/>
      <c r="B235" s="84"/>
      <c r="C235" s="51"/>
      <c r="D235" s="52"/>
      <c r="E235" s="52"/>
      <c r="F235" s="52"/>
      <c r="G235" s="52"/>
      <c r="I235" s="51"/>
      <c r="J235" s="51"/>
      <c r="K235" s="51"/>
      <c r="L235" s="51"/>
      <c r="M235" s="51"/>
      <c r="N235" s="51"/>
      <c r="O235" s="51"/>
      <c r="P235" s="51"/>
      <c r="Q235" s="51"/>
      <c r="R235" s="51"/>
      <c r="S235" s="51"/>
    </row>
    <row r="236" spans="1:19" s="65" customFormat="1">
      <c r="A236" s="84"/>
      <c r="B236" s="84"/>
      <c r="C236" s="51"/>
      <c r="D236" s="52"/>
      <c r="E236" s="52"/>
      <c r="F236" s="52"/>
      <c r="G236" s="52"/>
      <c r="I236" s="51"/>
      <c r="J236" s="51"/>
      <c r="K236" s="51"/>
      <c r="L236" s="51"/>
      <c r="M236" s="51"/>
      <c r="N236" s="51"/>
      <c r="O236" s="51"/>
      <c r="P236" s="51"/>
      <c r="Q236" s="51"/>
      <c r="R236" s="51"/>
      <c r="S236" s="51"/>
    </row>
    <row r="237" spans="1:19" s="65" customFormat="1">
      <c r="A237" s="84"/>
      <c r="B237" s="84"/>
      <c r="C237" s="51"/>
      <c r="D237" s="52"/>
      <c r="E237" s="52"/>
      <c r="F237" s="52"/>
      <c r="G237" s="52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</row>
    <row r="238" spans="1:19" s="65" customFormat="1">
      <c r="A238" s="84"/>
      <c r="B238" s="84"/>
      <c r="C238" s="51"/>
      <c r="D238" s="52"/>
      <c r="E238" s="52"/>
      <c r="F238" s="52"/>
      <c r="G238" s="52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</row>
    <row r="239" spans="1:19" s="65" customFormat="1">
      <c r="A239" s="84"/>
      <c r="B239" s="84"/>
      <c r="C239" s="51"/>
      <c r="D239" s="52"/>
      <c r="E239" s="52"/>
      <c r="F239" s="52"/>
      <c r="G239" s="52"/>
      <c r="I239" s="51"/>
      <c r="J239" s="51"/>
      <c r="K239" s="51"/>
      <c r="L239" s="51"/>
      <c r="M239" s="51"/>
      <c r="N239" s="51"/>
      <c r="O239" s="51"/>
      <c r="P239" s="51"/>
      <c r="Q239" s="51"/>
      <c r="R239" s="51"/>
      <c r="S239" s="51"/>
    </row>
    <row r="240" spans="1:19" s="65" customFormat="1">
      <c r="A240" s="84"/>
      <c r="B240" s="84"/>
      <c r="C240" s="51"/>
      <c r="D240" s="52"/>
      <c r="E240" s="52"/>
      <c r="F240" s="52"/>
      <c r="G240" s="52"/>
      <c r="I240" s="51"/>
      <c r="J240" s="51"/>
      <c r="K240" s="51"/>
      <c r="L240" s="51"/>
      <c r="M240" s="51"/>
      <c r="N240" s="51"/>
      <c r="O240" s="51"/>
      <c r="P240" s="51"/>
      <c r="Q240" s="51"/>
      <c r="R240" s="51"/>
      <c r="S240" s="51"/>
    </row>
    <row r="241" spans="1:19" s="65" customFormat="1">
      <c r="A241" s="84"/>
      <c r="B241" s="84"/>
      <c r="C241" s="51"/>
      <c r="D241" s="52"/>
      <c r="E241" s="52"/>
      <c r="F241" s="52"/>
      <c r="G241" s="52"/>
      <c r="I241" s="51"/>
      <c r="J241" s="51"/>
      <c r="K241" s="51"/>
      <c r="L241" s="51"/>
      <c r="M241" s="51"/>
      <c r="N241" s="51"/>
      <c r="O241" s="51"/>
      <c r="P241" s="51"/>
      <c r="Q241" s="51"/>
      <c r="R241" s="51"/>
      <c r="S241" s="51"/>
    </row>
    <row r="242" spans="1:19" s="65" customFormat="1">
      <c r="A242" s="84"/>
      <c r="B242" s="84"/>
      <c r="C242" s="51"/>
      <c r="D242" s="52"/>
      <c r="E242" s="52"/>
      <c r="F242" s="52"/>
      <c r="G242" s="52"/>
      <c r="I242" s="51"/>
      <c r="J242" s="51"/>
      <c r="K242" s="51"/>
      <c r="L242" s="51"/>
      <c r="M242" s="51"/>
      <c r="N242" s="51"/>
      <c r="O242" s="51"/>
      <c r="P242" s="51"/>
      <c r="Q242" s="51"/>
      <c r="R242" s="51"/>
      <c r="S242" s="51"/>
    </row>
    <row r="243" spans="1:19" s="65" customFormat="1">
      <c r="A243" s="84"/>
      <c r="B243" s="84"/>
      <c r="C243" s="51"/>
      <c r="D243" s="52"/>
      <c r="E243" s="52"/>
      <c r="F243" s="52"/>
      <c r="G243" s="52"/>
      <c r="I243" s="51"/>
      <c r="J243" s="51"/>
      <c r="K243" s="51"/>
      <c r="L243" s="51"/>
      <c r="M243" s="51"/>
      <c r="N243" s="51"/>
      <c r="O243" s="51"/>
      <c r="P243" s="51"/>
      <c r="Q243" s="51"/>
      <c r="R243" s="51"/>
      <c r="S243" s="51"/>
    </row>
    <row r="244" spans="1:19" s="65" customFormat="1">
      <c r="A244" s="85"/>
      <c r="B244" s="85"/>
      <c r="C244" s="51"/>
      <c r="D244" s="52"/>
      <c r="E244" s="52"/>
      <c r="F244" s="52"/>
      <c r="G244" s="52"/>
      <c r="I244" s="51"/>
      <c r="J244" s="51"/>
      <c r="K244" s="51"/>
      <c r="L244" s="51"/>
      <c r="M244" s="51"/>
      <c r="N244" s="51"/>
      <c r="O244" s="51"/>
      <c r="P244" s="51"/>
      <c r="Q244" s="51"/>
      <c r="R244" s="51"/>
      <c r="S244" s="51"/>
    </row>
    <row r="245" spans="1:19" s="65" customFormat="1">
      <c r="A245" s="85"/>
      <c r="B245" s="85"/>
      <c r="C245" s="51"/>
      <c r="D245" s="52"/>
      <c r="E245" s="52"/>
      <c r="F245" s="52"/>
      <c r="G245" s="52"/>
      <c r="I245" s="51"/>
      <c r="J245" s="51"/>
      <c r="K245" s="51"/>
      <c r="L245" s="51"/>
      <c r="M245" s="51"/>
      <c r="N245" s="51"/>
      <c r="O245" s="51"/>
      <c r="P245" s="51"/>
      <c r="Q245" s="51"/>
      <c r="R245" s="51"/>
      <c r="S245" s="51"/>
    </row>
    <row r="246" spans="1:19" s="65" customFormat="1">
      <c r="A246" s="85"/>
      <c r="B246" s="85"/>
      <c r="C246" s="51"/>
      <c r="D246" s="52"/>
      <c r="E246" s="52"/>
      <c r="F246" s="52"/>
      <c r="G246" s="52"/>
      <c r="I246" s="51"/>
      <c r="J246" s="51"/>
      <c r="K246" s="51"/>
      <c r="L246" s="51"/>
      <c r="M246" s="51"/>
      <c r="N246" s="51"/>
      <c r="O246" s="51"/>
      <c r="P246" s="51"/>
      <c r="Q246" s="51"/>
      <c r="R246" s="51"/>
      <c r="S246" s="51"/>
    </row>
    <row r="247" spans="1:19" s="65" customFormat="1">
      <c r="A247" s="85"/>
      <c r="B247" s="85"/>
      <c r="C247" s="51"/>
      <c r="D247" s="52"/>
      <c r="E247" s="52"/>
      <c r="F247" s="52"/>
      <c r="G247" s="52"/>
      <c r="I247" s="51"/>
      <c r="J247" s="51"/>
      <c r="K247" s="51"/>
      <c r="L247" s="51"/>
      <c r="M247" s="51"/>
      <c r="N247" s="51"/>
      <c r="O247" s="51"/>
      <c r="P247" s="51"/>
      <c r="Q247" s="51"/>
      <c r="R247" s="51"/>
      <c r="S247" s="51"/>
    </row>
    <row r="248" spans="1:19" s="65" customFormat="1">
      <c r="A248" s="85"/>
      <c r="B248" s="85"/>
      <c r="C248" s="51"/>
      <c r="D248" s="52"/>
      <c r="E248" s="52"/>
      <c r="F248" s="52"/>
      <c r="G248" s="52"/>
      <c r="I248" s="51"/>
      <c r="J248" s="51"/>
      <c r="K248" s="51"/>
      <c r="L248" s="51"/>
      <c r="M248" s="51"/>
      <c r="N248" s="51"/>
      <c r="O248" s="51"/>
      <c r="P248" s="51"/>
      <c r="Q248" s="51"/>
      <c r="R248" s="51"/>
      <c r="S248" s="51"/>
    </row>
    <row r="249" spans="1:19" s="65" customFormat="1">
      <c r="A249" s="85"/>
      <c r="B249" s="85"/>
      <c r="C249" s="51"/>
      <c r="D249" s="52"/>
      <c r="E249" s="52"/>
      <c r="F249" s="52"/>
      <c r="G249" s="52"/>
      <c r="I249" s="51"/>
      <c r="J249" s="51"/>
      <c r="K249" s="51"/>
      <c r="L249" s="51"/>
      <c r="M249" s="51"/>
      <c r="N249" s="51"/>
      <c r="O249" s="51"/>
      <c r="P249" s="51"/>
      <c r="Q249" s="51"/>
      <c r="R249" s="51"/>
      <c r="S249" s="51"/>
    </row>
    <row r="250" spans="1:19" s="65" customFormat="1">
      <c r="A250" s="85"/>
      <c r="B250" s="85"/>
      <c r="C250" s="51"/>
      <c r="D250" s="52"/>
      <c r="E250" s="52"/>
      <c r="F250" s="52"/>
      <c r="G250" s="52"/>
      <c r="I250" s="51"/>
      <c r="J250" s="51"/>
      <c r="K250" s="51"/>
      <c r="L250" s="51"/>
      <c r="M250" s="51"/>
      <c r="N250" s="51"/>
      <c r="O250" s="51"/>
      <c r="P250" s="51"/>
      <c r="Q250" s="51"/>
      <c r="R250" s="51"/>
      <c r="S250" s="51"/>
    </row>
    <row r="251" spans="1:19" s="65" customFormat="1">
      <c r="A251" s="85"/>
      <c r="B251" s="85"/>
      <c r="C251" s="51"/>
      <c r="D251" s="52"/>
      <c r="E251" s="52"/>
      <c r="F251" s="52"/>
      <c r="G251" s="52"/>
      <c r="I251" s="51"/>
      <c r="J251" s="51"/>
      <c r="K251" s="51"/>
      <c r="L251" s="51"/>
      <c r="M251" s="51"/>
      <c r="N251" s="51"/>
      <c r="O251" s="51"/>
      <c r="P251" s="51"/>
      <c r="Q251" s="51"/>
      <c r="R251" s="51"/>
      <c r="S251" s="51"/>
    </row>
    <row r="252" spans="1:19" s="65" customFormat="1">
      <c r="A252" s="85"/>
      <c r="B252" s="85"/>
      <c r="C252" s="51"/>
      <c r="D252" s="52"/>
      <c r="E252" s="52"/>
      <c r="F252" s="52"/>
      <c r="G252" s="52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</row>
    <row r="253" spans="1:19" s="65" customFormat="1">
      <c r="A253" s="85"/>
      <c r="B253" s="85"/>
      <c r="C253" s="51"/>
      <c r="D253" s="52"/>
      <c r="E253" s="52"/>
      <c r="F253" s="52"/>
      <c r="G253" s="52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</row>
    <row r="254" spans="1:19" s="65" customFormat="1">
      <c r="A254" s="85"/>
      <c r="B254" s="85"/>
      <c r="C254" s="51"/>
      <c r="D254" s="52"/>
      <c r="E254" s="52"/>
      <c r="F254" s="52"/>
      <c r="G254" s="52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</row>
    <row r="255" spans="1:19" s="65" customFormat="1">
      <c r="A255" s="85"/>
      <c r="B255" s="85"/>
      <c r="C255" s="51"/>
      <c r="D255" s="52"/>
      <c r="E255" s="52"/>
      <c r="F255" s="52"/>
      <c r="G255" s="52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</row>
    <row r="256" spans="1:19" s="65" customFormat="1">
      <c r="A256" s="85"/>
      <c r="B256" s="85"/>
      <c r="C256" s="51"/>
      <c r="D256" s="52"/>
      <c r="E256" s="52"/>
      <c r="F256" s="52"/>
      <c r="G256" s="52"/>
      <c r="I256" s="51"/>
      <c r="J256" s="51"/>
      <c r="K256" s="51"/>
      <c r="L256" s="51"/>
      <c r="M256" s="51"/>
      <c r="N256" s="51"/>
      <c r="O256" s="51"/>
      <c r="P256" s="51"/>
      <c r="Q256" s="51"/>
      <c r="R256" s="51"/>
      <c r="S256" s="51"/>
    </row>
    <row r="257" spans="1:19" s="65" customFormat="1">
      <c r="A257" s="85"/>
      <c r="B257" s="85"/>
      <c r="C257" s="51"/>
      <c r="D257" s="52"/>
      <c r="E257" s="52"/>
      <c r="F257" s="52"/>
      <c r="G257" s="52"/>
      <c r="I257" s="51"/>
      <c r="J257" s="51"/>
      <c r="K257" s="51"/>
      <c r="L257" s="51"/>
      <c r="M257" s="51"/>
      <c r="N257" s="51"/>
      <c r="O257" s="51"/>
      <c r="P257" s="51"/>
      <c r="Q257" s="51"/>
      <c r="R257" s="51"/>
      <c r="S257" s="51"/>
    </row>
    <row r="258" spans="1:19" s="65" customFormat="1">
      <c r="A258" s="85"/>
      <c r="B258" s="85"/>
      <c r="C258" s="51"/>
      <c r="D258" s="52"/>
      <c r="E258" s="52"/>
      <c r="F258" s="52"/>
      <c r="G258" s="52"/>
      <c r="I258" s="51"/>
      <c r="J258" s="51"/>
      <c r="K258" s="51"/>
      <c r="L258" s="51"/>
      <c r="M258" s="51"/>
      <c r="N258" s="51"/>
      <c r="O258" s="51"/>
      <c r="P258" s="51"/>
      <c r="Q258" s="51"/>
      <c r="R258" s="51"/>
      <c r="S258" s="51"/>
    </row>
    <row r="259" spans="1:19" s="65" customFormat="1">
      <c r="A259" s="85"/>
      <c r="B259" s="85"/>
      <c r="C259" s="51"/>
      <c r="D259" s="52"/>
      <c r="E259" s="52"/>
      <c r="F259" s="52"/>
      <c r="G259" s="52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</row>
    <row r="260" spans="1:19" s="65" customFormat="1">
      <c r="A260" s="85"/>
      <c r="B260" s="85"/>
      <c r="C260" s="51"/>
      <c r="D260" s="52"/>
      <c r="E260" s="52"/>
      <c r="F260" s="52"/>
      <c r="G260" s="52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</row>
    <row r="261" spans="1:19" s="65" customFormat="1">
      <c r="A261" s="85"/>
      <c r="B261" s="85"/>
      <c r="C261" s="51"/>
      <c r="D261" s="52"/>
      <c r="E261" s="52"/>
      <c r="F261" s="52"/>
      <c r="G261" s="52"/>
      <c r="I261" s="51"/>
      <c r="J261" s="51"/>
      <c r="K261" s="51"/>
      <c r="L261" s="51"/>
      <c r="M261" s="51"/>
      <c r="N261" s="51"/>
      <c r="O261" s="51"/>
      <c r="P261" s="51"/>
      <c r="Q261" s="51"/>
      <c r="R261" s="51"/>
      <c r="S261" s="51"/>
    </row>
    <row r="262" spans="1:19" s="65" customFormat="1">
      <c r="A262" s="85"/>
      <c r="B262" s="85"/>
      <c r="C262" s="51"/>
      <c r="D262" s="52"/>
      <c r="E262" s="52"/>
      <c r="F262" s="52"/>
      <c r="G262" s="52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</row>
    <row r="263" spans="1:19" s="65" customFormat="1">
      <c r="A263" s="85"/>
      <c r="B263" s="85"/>
      <c r="C263" s="51"/>
      <c r="D263" s="52"/>
      <c r="E263" s="52"/>
      <c r="F263" s="52"/>
      <c r="G263" s="52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</row>
    <row r="264" spans="1:19" s="65" customFormat="1">
      <c r="A264" s="85"/>
      <c r="B264" s="85"/>
      <c r="C264" s="51"/>
      <c r="D264" s="52"/>
      <c r="E264" s="52"/>
      <c r="F264" s="52"/>
      <c r="G264" s="52"/>
      <c r="I264" s="51"/>
      <c r="J264" s="51"/>
      <c r="K264" s="51"/>
      <c r="L264" s="51"/>
      <c r="M264" s="51"/>
      <c r="N264" s="51"/>
      <c r="O264" s="51"/>
      <c r="P264" s="51"/>
      <c r="Q264" s="51"/>
      <c r="R264" s="51"/>
      <c r="S264" s="51"/>
    </row>
    <row r="265" spans="1:19" s="65" customFormat="1">
      <c r="A265" s="85"/>
      <c r="B265" s="85"/>
      <c r="C265" s="51"/>
      <c r="D265" s="52"/>
      <c r="E265" s="52"/>
      <c r="F265" s="52"/>
      <c r="G265" s="52"/>
      <c r="I265" s="51"/>
      <c r="J265" s="51"/>
      <c r="K265" s="51"/>
      <c r="L265" s="51"/>
      <c r="M265" s="51"/>
      <c r="N265" s="51"/>
      <c r="O265" s="51"/>
      <c r="P265" s="51"/>
      <c r="Q265" s="51"/>
      <c r="R265" s="51"/>
      <c r="S265" s="51"/>
    </row>
    <row r="266" spans="1:19" s="65" customFormat="1">
      <c r="A266" s="85"/>
      <c r="B266" s="85"/>
      <c r="C266" s="51"/>
      <c r="D266" s="52"/>
      <c r="E266" s="52"/>
      <c r="F266" s="52"/>
      <c r="G266" s="52"/>
      <c r="I266" s="51"/>
      <c r="J266" s="51"/>
      <c r="K266" s="51"/>
      <c r="L266" s="51"/>
      <c r="M266" s="51"/>
      <c r="N266" s="51"/>
      <c r="O266" s="51"/>
      <c r="P266" s="51"/>
      <c r="Q266" s="51"/>
      <c r="R266" s="51"/>
      <c r="S266" s="51"/>
    </row>
    <row r="267" spans="1:19" s="65" customFormat="1">
      <c r="A267" s="85"/>
      <c r="B267" s="85"/>
      <c r="C267" s="51"/>
      <c r="D267" s="52"/>
      <c r="E267" s="52"/>
      <c r="F267" s="52"/>
      <c r="G267" s="52"/>
      <c r="I267" s="51"/>
      <c r="J267" s="51"/>
      <c r="K267" s="51"/>
      <c r="L267" s="51"/>
      <c r="M267" s="51"/>
      <c r="N267" s="51"/>
      <c r="O267" s="51"/>
      <c r="P267" s="51"/>
      <c r="Q267" s="51"/>
      <c r="R267" s="51"/>
      <c r="S267" s="51"/>
    </row>
    <row r="268" spans="1:19" s="65" customFormat="1">
      <c r="A268" s="85"/>
      <c r="B268" s="85"/>
      <c r="C268" s="51"/>
      <c r="D268" s="52"/>
      <c r="E268" s="52"/>
      <c r="F268" s="52"/>
      <c r="G268" s="52"/>
      <c r="I268" s="51"/>
      <c r="J268" s="51"/>
      <c r="K268" s="51"/>
      <c r="L268" s="51"/>
      <c r="M268" s="51"/>
      <c r="N268" s="51"/>
      <c r="O268" s="51"/>
      <c r="P268" s="51"/>
      <c r="Q268" s="51"/>
      <c r="R268" s="51"/>
      <c r="S268" s="51"/>
    </row>
    <row r="269" spans="1:19" s="65" customFormat="1">
      <c r="A269" s="85"/>
      <c r="B269" s="85"/>
      <c r="C269" s="51"/>
      <c r="D269" s="52"/>
      <c r="E269" s="52"/>
      <c r="F269" s="52"/>
      <c r="G269" s="52"/>
      <c r="I269" s="51"/>
      <c r="J269" s="51"/>
      <c r="K269" s="51"/>
      <c r="L269" s="51"/>
      <c r="M269" s="51"/>
      <c r="N269" s="51"/>
      <c r="O269" s="51"/>
      <c r="P269" s="51"/>
      <c r="Q269" s="51"/>
      <c r="R269" s="51"/>
      <c r="S269" s="51"/>
    </row>
    <row r="270" spans="1:19" s="65" customFormat="1">
      <c r="A270" s="85"/>
      <c r="B270" s="85"/>
      <c r="C270" s="51"/>
      <c r="D270" s="52"/>
      <c r="E270" s="52"/>
      <c r="F270" s="52"/>
      <c r="G270" s="52"/>
      <c r="I270" s="51"/>
      <c r="J270" s="51"/>
      <c r="K270" s="51"/>
      <c r="L270" s="51"/>
      <c r="M270" s="51"/>
      <c r="N270" s="51"/>
      <c r="O270" s="51"/>
      <c r="P270" s="51"/>
      <c r="Q270" s="51"/>
      <c r="R270" s="51"/>
      <c r="S270" s="51"/>
    </row>
    <row r="271" spans="1:19" s="65" customFormat="1">
      <c r="A271" s="85"/>
      <c r="B271" s="85"/>
      <c r="C271" s="51"/>
      <c r="D271" s="52"/>
      <c r="E271" s="52"/>
      <c r="F271" s="52"/>
      <c r="G271" s="52"/>
      <c r="I271" s="51"/>
      <c r="J271" s="51"/>
      <c r="K271" s="51"/>
      <c r="L271" s="51"/>
      <c r="M271" s="51"/>
      <c r="N271" s="51"/>
      <c r="O271" s="51"/>
      <c r="P271" s="51"/>
      <c r="Q271" s="51"/>
      <c r="R271" s="51"/>
      <c r="S271" s="51"/>
    </row>
    <row r="272" spans="1:19" s="65" customFormat="1">
      <c r="A272" s="85"/>
      <c r="B272" s="85"/>
      <c r="C272" s="51"/>
      <c r="D272" s="52"/>
      <c r="E272" s="52"/>
      <c r="F272" s="52"/>
      <c r="G272" s="52"/>
      <c r="I272" s="51"/>
      <c r="J272" s="51"/>
      <c r="K272" s="51"/>
      <c r="L272" s="51"/>
      <c r="M272" s="51"/>
      <c r="N272" s="51"/>
      <c r="O272" s="51"/>
      <c r="P272" s="51"/>
      <c r="Q272" s="51"/>
      <c r="R272" s="51"/>
      <c r="S272" s="51"/>
    </row>
    <row r="273" spans="1:19" s="65" customFormat="1">
      <c r="A273" s="85"/>
      <c r="B273" s="85"/>
      <c r="C273" s="51"/>
      <c r="D273" s="52"/>
      <c r="E273" s="52"/>
      <c r="F273" s="52"/>
      <c r="G273" s="52"/>
      <c r="I273" s="51"/>
      <c r="J273" s="51"/>
      <c r="K273" s="51"/>
      <c r="L273" s="51"/>
      <c r="M273" s="51"/>
      <c r="N273" s="51"/>
      <c r="O273" s="51"/>
      <c r="P273" s="51"/>
      <c r="Q273" s="51"/>
      <c r="R273" s="51"/>
      <c r="S273" s="51"/>
    </row>
    <row r="274" spans="1:19" s="65" customFormat="1">
      <c r="A274" s="85"/>
      <c r="B274" s="85"/>
      <c r="C274" s="51"/>
      <c r="D274" s="52"/>
      <c r="E274" s="52"/>
      <c r="F274" s="52"/>
      <c r="G274" s="52"/>
      <c r="I274" s="51"/>
      <c r="J274" s="51"/>
      <c r="K274" s="51"/>
      <c r="L274" s="51"/>
      <c r="M274" s="51"/>
      <c r="N274" s="51"/>
      <c r="O274" s="51"/>
      <c r="P274" s="51"/>
      <c r="Q274" s="51"/>
      <c r="R274" s="51"/>
      <c r="S274" s="51"/>
    </row>
    <row r="275" spans="1:19" s="65" customFormat="1">
      <c r="A275" s="85"/>
      <c r="B275" s="85"/>
      <c r="C275" s="51"/>
      <c r="D275" s="52"/>
      <c r="E275" s="52"/>
      <c r="F275" s="52"/>
      <c r="G275" s="52"/>
      <c r="I275" s="51"/>
      <c r="J275" s="51"/>
      <c r="K275" s="51"/>
      <c r="L275" s="51"/>
      <c r="M275" s="51"/>
      <c r="N275" s="51"/>
      <c r="O275" s="51"/>
      <c r="P275" s="51"/>
      <c r="Q275" s="51"/>
      <c r="R275" s="51"/>
      <c r="S275" s="51"/>
    </row>
    <row r="276" spans="1:19" s="65" customFormat="1">
      <c r="A276" s="85"/>
      <c r="B276" s="85"/>
      <c r="C276" s="51"/>
      <c r="D276" s="52"/>
      <c r="E276" s="52"/>
      <c r="F276" s="52"/>
      <c r="G276" s="52"/>
      <c r="I276" s="51"/>
      <c r="J276" s="51"/>
      <c r="K276" s="51"/>
      <c r="L276" s="51"/>
      <c r="M276" s="51"/>
      <c r="N276" s="51"/>
      <c r="O276" s="51"/>
      <c r="P276" s="51"/>
      <c r="Q276" s="51"/>
      <c r="R276" s="51"/>
      <c r="S276" s="51"/>
    </row>
    <row r="277" spans="1:19" s="65" customFormat="1">
      <c r="A277" s="85"/>
      <c r="B277" s="85"/>
      <c r="C277" s="51"/>
      <c r="D277" s="52"/>
      <c r="E277" s="52"/>
      <c r="F277" s="52"/>
      <c r="G277" s="52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</row>
    <row r="278" spans="1:19" s="65" customFormat="1">
      <c r="A278" s="85"/>
      <c r="B278" s="85"/>
      <c r="C278" s="51"/>
      <c r="D278" s="52"/>
      <c r="E278" s="52"/>
      <c r="F278" s="52"/>
      <c r="G278" s="52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</row>
    <row r="279" spans="1:19" s="65" customFormat="1">
      <c r="A279" s="85"/>
      <c r="B279" s="85"/>
      <c r="C279" s="51"/>
      <c r="D279" s="52"/>
      <c r="E279" s="52"/>
      <c r="F279" s="52"/>
      <c r="G279" s="52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</row>
    <row r="280" spans="1:19" s="65" customFormat="1">
      <c r="A280" s="85"/>
      <c r="B280" s="85"/>
      <c r="C280" s="51"/>
      <c r="D280" s="52"/>
      <c r="E280" s="52"/>
      <c r="F280" s="52"/>
      <c r="G280" s="52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</row>
    <row r="281" spans="1:19" s="65" customFormat="1">
      <c r="A281" s="85"/>
      <c r="B281" s="85"/>
      <c r="C281" s="51"/>
      <c r="D281" s="52"/>
      <c r="E281" s="52"/>
      <c r="F281" s="52"/>
      <c r="G281" s="52"/>
      <c r="I281" s="51"/>
      <c r="J281" s="51"/>
      <c r="K281" s="51"/>
      <c r="L281" s="51"/>
      <c r="M281" s="51"/>
      <c r="N281" s="51"/>
      <c r="O281" s="51"/>
      <c r="P281" s="51"/>
      <c r="Q281" s="51"/>
      <c r="R281" s="51"/>
      <c r="S281" s="51"/>
    </row>
    <row r="282" spans="1:19" s="65" customFormat="1">
      <c r="A282" s="85"/>
      <c r="B282" s="85"/>
      <c r="C282" s="51"/>
      <c r="D282" s="52"/>
      <c r="E282" s="52"/>
      <c r="F282" s="52"/>
      <c r="G282" s="52"/>
      <c r="I282" s="51"/>
      <c r="J282" s="51"/>
      <c r="K282" s="51"/>
      <c r="L282" s="51"/>
      <c r="M282" s="51"/>
      <c r="N282" s="51"/>
      <c r="O282" s="51"/>
      <c r="P282" s="51"/>
      <c r="Q282" s="51"/>
      <c r="R282" s="51"/>
      <c r="S282" s="51"/>
    </row>
    <row r="283" spans="1:19" s="65" customFormat="1">
      <c r="A283" s="85"/>
      <c r="B283" s="85"/>
      <c r="C283" s="51"/>
      <c r="D283" s="52"/>
      <c r="E283" s="52"/>
      <c r="F283" s="52"/>
      <c r="G283" s="52"/>
      <c r="I283" s="51"/>
      <c r="J283" s="51"/>
      <c r="K283" s="51"/>
      <c r="L283" s="51"/>
      <c r="M283" s="51"/>
      <c r="N283" s="51"/>
      <c r="O283" s="51"/>
      <c r="P283" s="51"/>
      <c r="Q283" s="51"/>
      <c r="R283" s="51"/>
      <c r="S283" s="51"/>
    </row>
    <row r="284" spans="1:19" s="65" customFormat="1">
      <c r="A284" s="85"/>
      <c r="B284" s="85"/>
      <c r="C284" s="51"/>
      <c r="D284" s="52"/>
      <c r="E284" s="52"/>
      <c r="F284" s="52"/>
      <c r="G284" s="52"/>
      <c r="I284" s="51"/>
      <c r="J284" s="51"/>
      <c r="K284" s="51"/>
      <c r="L284" s="51"/>
      <c r="M284" s="51"/>
      <c r="N284" s="51"/>
      <c r="O284" s="51"/>
      <c r="P284" s="51"/>
      <c r="Q284" s="51"/>
      <c r="R284" s="51"/>
      <c r="S284" s="51"/>
    </row>
    <row r="285" spans="1:19" s="65" customFormat="1">
      <c r="A285" s="85"/>
      <c r="B285" s="85"/>
      <c r="C285" s="51"/>
      <c r="D285" s="52"/>
      <c r="E285" s="52"/>
      <c r="F285" s="52"/>
      <c r="G285" s="52"/>
      <c r="I285" s="51"/>
      <c r="J285" s="51"/>
      <c r="K285" s="51"/>
      <c r="L285" s="51"/>
      <c r="M285" s="51"/>
      <c r="N285" s="51"/>
      <c r="O285" s="51"/>
      <c r="P285" s="51"/>
      <c r="Q285" s="51"/>
      <c r="R285" s="51"/>
      <c r="S285" s="51"/>
    </row>
    <row r="286" spans="1:19" s="65" customFormat="1">
      <c r="A286" s="85"/>
      <c r="B286" s="85"/>
      <c r="C286" s="51"/>
      <c r="D286" s="52"/>
      <c r="E286" s="52"/>
      <c r="F286" s="52"/>
      <c r="G286" s="52"/>
      <c r="I286" s="51"/>
      <c r="J286" s="51"/>
      <c r="K286" s="51"/>
      <c r="L286" s="51"/>
      <c r="M286" s="51"/>
      <c r="N286" s="51"/>
      <c r="O286" s="51"/>
      <c r="P286" s="51"/>
      <c r="Q286" s="51"/>
      <c r="R286" s="51"/>
      <c r="S286" s="51"/>
    </row>
    <row r="287" spans="1:19" s="65" customFormat="1">
      <c r="A287" s="85"/>
      <c r="B287" s="85"/>
      <c r="C287" s="51"/>
      <c r="D287" s="52"/>
      <c r="E287" s="52"/>
      <c r="F287" s="52"/>
      <c r="G287" s="52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</row>
    <row r="288" spans="1:19" s="65" customFormat="1">
      <c r="A288" s="85"/>
      <c r="B288" s="85"/>
      <c r="C288" s="51"/>
      <c r="D288" s="52"/>
      <c r="E288" s="52"/>
      <c r="F288" s="52"/>
      <c r="G288" s="52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</row>
    <row r="289" spans="1:19" s="65" customFormat="1">
      <c r="A289" s="85"/>
      <c r="B289" s="85"/>
      <c r="C289" s="51"/>
      <c r="D289" s="52"/>
      <c r="E289" s="52"/>
      <c r="F289" s="52"/>
      <c r="G289" s="52"/>
      <c r="I289" s="51"/>
      <c r="J289" s="51"/>
      <c r="K289" s="51"/>
      <c r="L289" s="51"/>
      <c r="M289" s="51"/>
      <c r="N289" s="51"/>
      <c r="O289" s="51"/>
      <c r="P289" s="51"/>
      <c r="Q289" s="51"/>
      <c r="R289" s="51"/>
      <c r="S289" s="51"/>
    </row>
    <row r="290" spans="1:19" s="65" customFormat="1">
      <c r="A290" s="85"/>
      <c r="B290" s="85"/>
      <c r="C290" s="51"/>
      <c r="D290" s="52"/>
      <c r="E290" s="52"/>
      <c r="F290" s="52"/>
      <c r="G290" s="52"/>
      <c r="I290" s="51"/>
      <c r="J290" s="51"/>
      <c r="K290" s="51"/>
      <c r="L290" s="51"/>
      <c r="M290" s="51"/>
      <c r="N290" s="51"/>
      <c r="O290" s="51"/>
      <c r="P290" s="51"/>
      <c r="Q290" s="51"/>
      <c r="R290" s="51"/>
      <c r="S290" s="51"/>
    </row>
    <row r="291" spans="1:19" s="65" customFormat="1">
      <c r="A291" s="85"/>
      <c r="B291" s="85"/>
      <c r="C291" s="51"/>
      <c r="D291" s="52"/>
      <c r="E291" s="52"/>
      <c r="F291" s="52"/>
      <c r="G291" s="52"/>
      <c r="I291" s="51"/>
      <c r="J291" s="51"/>
      <c r="K291" s="51"/>
      <c r="L291" s="51"/>
      <c r="M291" s="51"/>
      <c r="N291" s="51"/>
      <c r="O291" s="51"/>
      <c r="P291" s="51"/>
      <c r="Q291" s="51"/>
      <c r="R291" s="51"/>
      <c r="S291" s="51"/>
    </row>
    <row r="292" spans="1:19" s="65" customFormat="1">
      <c r="A292" s="85"/>
      <c r="B292" s="85"/>
      <c r="C292" s="51"/>
      <c r="D292" s="52"/>
      <c r="E292" s="52"/>
      <c r="F292" s="52"/>
      <c r="G292" s="52"/>
      <c r="I292" s="51"/>
      <c r="J292" s="51"/>
      <c r="K292" s="51"/>
      <c r="L292" s="51"/>
      <c r="M292" s="51"/>
      <c r="N292" s="51"/>
      <c r="O292" s="51"/>
      <c r="P292" s="51"/>
      <c r="Q292" s="51"/>
      <c r="R292" s="51"/>
      <c r="S292" s="51"/>
    </row>
    <row r="293" spans="1:19" s="65" customFormat="1">
      <c r="A293" s="85"/>
      <c r="B293" s="85"/>
      <c r="C293" s="51"/>
      <c r="D293" s="52"/>
      <c r="E293" s="52"/>
      <c r="F293" s="52"/>
      <c r="G293" s="52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</row>
    <row r="294" spans="1:19" s="65" customFormat="1">
      <c r="A294" s="85"/>
      <c r="B294" s="85"/>
      <c r="C294" s="51"/>
      <c r="D294" s="52"/>
      <c r="E294" s="52"/>
      <c r="F294" s="52"/>
      <c r="G294" s="52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</row>
    <row r="295" spans="1:19" s="65" customFormat="1">
      <c r="A295" s="85"/>
      <c r="B295" s="85"/>
      <c r="C295" s="51"/>
      <c r="D295" s="52"/>
      <c r="E295" s="52"/>
      <c r="F295" s="52"/>
      <c r="G295" s="52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</row>
    <row r="296" spans="1:19" s="65" customFormat="1">
      <c r="A296" s="85"/>
      <c r="B296" s="85"/>
      <c r="C296" s="51"/>
      <c r="D296" s="52"/>
      <c r="E296" s="52"/>
      <c r="F296" s="52"/>
      <c r="G296" s="52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</row>
    <row r="297" spans="1:19" s="65" customFormat="1">
      <c r="A297" s="85"/>
      <c r="B297" s="85"/>
      <c r="C297" s="51"/>
      <c r="D297" s="52"/>
      <c r="E297" s="52"/>
      <c r="F297" s="52"/>
      <c r="G297" s="52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</row>
    <row r="298" spans="1:19" s="65" customFormat="1">
      <c r="A298" s="85"/>
      <c r="B298" s="85"/>
      <c r="C298" s="51"/>
      <c r="D298" s="52"/>
      <c r="E298" s="52"/>
      <c r="F298" s="52"/>
      <c r="G298" s="52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</row>
    <row r="299" spans="1:19" s="65" customFormat="1">
      <c r="A299" s="85"/>
      <c r="B299" s="85"/>
      <c r="C299" s="51"/>
      <c r="D299" s="52"/>
      <c r="E299" s="52"/>
      <c r="F299" s="52"/>
      <c r="G299" s="52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</row>
    <row r="300" spans="1:19" s="65" customFormat="1">
      <c r="A300" s="85"/>
      <c r="B300" s="85"/>
      <c r="C300" s="51"/>
      <c r="D300" s="52"/>
      <c r="E300" s="52"/>
      <c r="F300" s="52"/>
      <c r="G300" s="52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</row>
    <row r="301" spans="1:19" s="65" customFormat="1">
      <c r="A301" s="85"/>
      <c r="B301" s="85"/>
      <c r="C301" s="51"/>
      <c r="D301" s="52"/>
      <c r="E301" s="52"/>
      <c r="F301" s="52"/>
      <c r="G301" s="52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</row>
    <row r="302" spans="1:19" s="65" customFormat="1">
      <c r="A302" s="85"/>
      <c r="B302" s="85"/>
      <c r="C302" s="51"/>
      <c r="D302" s="52"/>
      <c r="E302" s="52"/>
      <c r="F302" s="52"/>
      <c r="G302" s="52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</row>
    <row r="303" spans="1:19" s="65" customFormat="1">
      <c r="A303" s="85"/>
      <c r="B303" s="85"/>
      <c r="C303" s="51"/>
      <c r="D303" s="52"/>
      <c r="E303" s="52"/>
      <c r="F303" s="52"/>
      <c r="G303" s="52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</row>
    <row r="304" spans="1:19" s="65" customFormat="1">
      <c r="A304" s="85"/>
      <c r="B304" s="85"/>
      <c r="C304" s="51"/>
      <c r="D304" s="52"/>
      <c r="E304" s="52"/>
      <c r="F304" s="52"/>
      <c r="G304" s="52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</row>
    <row r="305" spans="1:19" s="65" customFormat="1">
      <c r="A305" s="85"/>
      <c r="B305" s="85"/>
      <c r="C305" s="51"/>
      <c r="D305" s="52"/>
      <c r="E305" s="52"/>
      <c r="F305" s="52"/>
      <c r="G305" s="52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</row>
    <row r="306" spans="1:19" s="65" customFormat="1">
      <c r="A306" s="85"/>
      <c r="B306" s="85"/>
      <c r="C306" s="51"/>
      <c r="D306" s="52"/>
      <c r="E306" s="52"/>
      <c r="F306" s="52"/>
      <c r="G306" s="52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</row>
    <row r="307" spans="1:19" s="65" customFormat="1">
      <c r="A307" s="85"/>
      <c r="B307" s="85"/>
      <c r="C307" s="51"/>
      <c r="D307" s="52"/>
      <c r="E307" s="52"/>
      <c r="F307" s="52"/>
      <c r="G307" s="52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</row>
    <row r="308" spans="1:19" s="65" customFormat="1">
      <c r="A308" s="85"/>
      <c r="B308" s="85"/>
      <c r="C308" s="51"/>
      <c r="D308" s="52"/>
      <c r="E308" s="52"/>
      <c r="F308" s="52"/>
      <c r="G308" s="52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</row>
    <row r="309" spans="1:19" s="65" customFormat="1">
      <c r="A309" s="85"/>
      <c r="B309" s="85"/>
      <c r="C309" s="51"/>
      <c r="D309" s="52"/>
      <c r="E309" s="52"/>
      <c r="F309" s="52"/>
      <c r="G309" s="52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</row>
    <row r="310" spans="1:19" s="65" customFormat="1">
      <c r="A310" s="85"/>
      <c r="B310" s="85"/>
      <c r="C310" s="51"/>
      <c r="D310" s="52"/>
      <c r="E310" s="52"/>
      <c r="F310" s="52"/>
      <c r="G310" s="52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</row>
    <row r="311" spans="1:19" s="65" customFormat="1">
      <c r="A311" s="85"/>
      <c r="B311" s="85"/>
      <c r="C311" s="51"/>
      <c r="D311" s="52"/>
      <c r="E311" s="52"/>
      <c r="F311" s="52"/>
      <c r="G311" s="52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</row>
    <row r="312" spans="1:19" s="65" customFormat="1">
      <c r="A312" s="85"/>
      <c r="B312" s="85"/>
      <c r="C312" s="51"/>
      <c r="D312" s="52"/>
      <c r="E312" s="52"/>
      <c r="F312" s="52"/>
      <c r="G312" s="52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</row>
    <row r="313" spans="1:19" s="65" customFormat="1">
      <c r="A313" s="85"/>
      <c r="B313" s="85"/>
      <c r="C313" s="51"/>
      <c r="D313" s="52"/>
      <c r="E313" s="52"/>
      <c r="F313" s="52"/>
      <c r="G313" s="52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</row>
    <row r="314" spans="1:19" s="65" customFormat="1">
      <c r="A314" s="85"/>
      <c r="B314" s="85"/>
      <c r="C314" s="51"/>
      <c r="D314" s="52"/>
      <c r="E314" s="52"/>
      <c r="F314" s="52"/>
      <c r="G314" s="52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</row>
    <row r="315" spans="1:19" s="65" customFormat="1">
      <c r="A315" s="85"/>
      <c r="B315" s="85"/>
      <c r="C315" s="51"/>
      <c r="D315" s="52"/>
      <c r="E315" s="52"/>
      <c r="F315" s="52"/>
      <c r="G315" s="52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</row>
    <row r="316" spans="1:19" s="65" customFormat="1">
      <c r="A316" s="85"/>
      <c r="B316" s="85"/>
      <c r="C316" s="51"/>
      <c r="D316" s="51"/>
      <c r="E316" s="51"/>
      <c r="F316" s="51"/>
      <c r="G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</row>
    <row r="317" spans="1:19" s="65" customFormat="1">
      <c r="A317" s="85"/>
      <c r="B317" s="85"/>
      <c r="C317" s="51"/>
      <c r="D317" s="51"/>
      <c r="E317" s="51"/>
      <c r="F317" s="51"/>
      <c r="G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</row>
    <row r="318" spans="1:19" s="65" customFormat="1">
      <c r="A318" s="85"/>
      <c r="B318" s="85"/>
      <c r="C318" s="51"/>
      <c r="D318" s="51"/>
      <c r="E318" s="51"/>
      <c r="F318" s="51"/>
      <c r="G318" s="51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</row>
    <row r="319" spans="1:19" s="65" customFormat="1">
      <c r="A319" s="85"/>
      <c r="B319" s="85"/>
      <c r="C319" s="51"/>
      <c r="D319" s="51"/>
      <c r="E319" s="51"/>
      <c r="F319" s="51"/>
      <c r="G319" s="51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</row>
    <row r="320" spans="1:19" s="65" customFormat="1">
      <c r="A320" s="85"/>
      <c r="B320" s="85"/>
      <c r="C320" s="51"/>
      <c r="D320" s="51"/>
      <c r="E320" s="51"/>
      <c r="F320" s="51"/>
      <c r="G320" s="51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</row>
    <row r="321" spans="1:19" s="65" customFormat="1">
      <c r="A321" s="85"/>
      <c r="B321" s="85"/>
      <c r="C321" s="51"/>
      <c r="D321" s="51"/>
      <c r="E321" s="51"/>
      <c r="F321" s="51"/>
      <c r="G321" s="51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</row>
    <row r="322" spans="1:19">
      <c r="A322" s="85"/>
      <c r="B322" s="85"/>
    </row>
    <row r="323" spans="1:19">
      <c r="A323" s="85"/>
      <c r="B323" s="85"/>
    </row>
    <row r="324" spans="1:19">
      <c r="A324" s="85"/>
      <c r="B324" s="85"/>
    </row>
    <row r="325" spans="1:19">
      <c r="A325" s="85"/>
      <c r="B325" s="85"/>
    </row>
    <row r="326" spans="1:19">
      <c r="A326" s="85"/>
      <c r="B326" s="85"/>
    </row>
    <row r="327" spans="1:19">
      <c r="A327" s="85"/>
      <c r="B327" s="85"/>
    </row>
    <row r="328" spans="1:19">
      <c r="A328" s="85"/>
      <c r="B328" s="85"/>
    </row>
    <row r="329" spans="1:19">
      <c r="A329" s="85"/>
      <c r="B329" s="85"/>
    </row>
    <row r="330" spans="1:19">
      <c r="A330" s="85"/>
      <c r="B330" s="85"/>
    </row>
    <row r="331" spans="1:19">
      <c r="A331" s="85"/>
      <c r="B331" s="85"/>
    </row>
    <row r="332" spans="1:19">
      <c r="A332" s="85"/>
      <c r="B332" s="85"/>
    </row>
    <row r="333" spans="1:19">
      <c r="A333" s="85"/>
      <c r="B333" s="85"/>
    </row>
    <row r="334" spans="1:19">
      <c r="A334" s="85"/>
      <c r="B334" s="85"/>
    </row>
    <row r="335" spans="1:19">
      <c r="A335" s="85"/>
      <c r="B335" s="85"/>
    </row>
    <row r="336" spans="1:19">
      <c r="A336" s="85"/>
      <c r="B336" s="85"/>
    </row>
    <row r="337" spans="1:2">
      <c r="A337" s="85"/>
      <c r="B337" s="85"/>
    </row>
    <row r="338" spans="1:2">
      <c r="A338" s="85"/>
      <c r="B338" s="85"/>
    </row>
    <row r="339" spans="1:2">
      <c r="A339" s="85"/>
      <c r="B339" s="85"/>
    </row>
    <row r="340" spans="1:2">
      <c r="A340" s="85"/>
      <c r="B340" s="85"/>
    </row>
    <row r="341" spans="1:2">
      <c r="A341" s="85"/>
      <c r="B341" s="85"/>
    </row>
    <row r="342" spans="1:2">
      <c r="A342" s="85"/>
      <c r="B342" s="85"/>
    </row>
    <row r="343" spans="1:2">
      <c r="A343" s="85"/>
      <c r="B343" s="85"/>
    </row>
    <row r="344" spans="1:2">
      <c r="A344" s="85"/>
      <c r="B344" s="85"/>
    </row>
    <row r="345" spans="1:2">
      <c r="A345" s="85"/>
      <c r="B345" s="85"/>
    </row>
    <row r="346" spans="1:2">
      <c r="A346" s="85"/>
      <c r="B346" s="85"/>
    </row>
    <row r="347" spans="1:2">
      <c r="A347" s="85"/>
      <c r="B347" s="85"/>
    </row>
    <row r="348" spans="1:2">
      <c r="A348" s="85"/>
      <c r="B348" s="85"/>
    </row>
    <row r="349" spans="1:2">
      <c r="A349" s="85"/>
      <c r="B349" s="85"/>
    </row>
    <row r="350" spans="1:2">
      <c r="A350" s="85"/>
      <c r="B350" s="85"/>
    </row>
    <row r="351" spans="1:2">
      <c r="A351" s="85"/>
      <c r="B351" s="85"/>
    </row>
    <row r="352" spans="1:2">
      <c r="A352" s="85"/>
      <c r="B352" s="85"/>
    </row>
    <row r="353" spans="1:2">
      <c r="A353" s="85"/>
      <c r="B353" s="85"/>
    </row>
    <row r="354" spans="1:2">
      <c r="A354" s="85"/>
      <c r="B354" s="85"/>
    </row>
    <row r="355" spans="1:2">
      <c r="A355" s="85"/>
      <c r="B355" s="85"/>
    </row>
    <row r="356" spans="1:2">
      <c r="A356" s="85"/>
      <c r="B356" s="85"/>
    </row>
    <row r="357" spans="1:2">
      <c r="A357" s="85"/>
      <c r="B357" s="85"/>
    </row>
    <row r="358" spans="1:2">
      <c r="A358" s="85"/>
      <c r="B358" s="85"/>
    </row>
    <row r="359" spans="1:2">
      <c r="A359" s="85"/>
      <c r="B359" s="85"/>
    </row>
    <row r="360" spans="1:2">
      <c r="A360" s="85"/>
      <c r="B360" s="85"/>
    </row>
    <row r="361" spans="1:2">
      <c r="A361" s="85"/>
      <c r="B361" s="85"/>
    </row>
    <row r="362" spans="1:2">
      <c r="A362" s="85"/>
      <c r="B362" s="85"/>
    </row>
    <row r="363" spans="1:2">
      <c r="A363" s="85"/>
      <c r="B363" s="85"/>
    </row>
    <row r="364" spans="1:2">
      <c r="A364" s="85"/>
      <c r="B364" s="85"/>
    </row>
    <row r="365" spans="1:2">
      <c r="A365" s="85"/>
      <c r="B365" s="85"/>
    </row>
    <row r="366" spans="1:2">
      <c r="A366" s="85"/>
      <c r="B366" s="85"/>
    </row>
    <row r="367" spans="1:2">
      <c r="A367" s="85"/>
      <c r="B367" s="85"/>
    </row>
    <row r="368" spans="1:2">
      <c r="A368" s="85"/>
      <c r="B368" s="85"/>
    </row>
    <row r="369" spans="1:2">
      <c r="A369" s="85"/>
      <c r="B369" s="85"/>
    </row>
    <row r="370" spans="1:2">
      <c r="A370" s="85"/>
      <c r="B370" s="85"/>
    </row>
    <row r="371" spans="1:2">
      <c r="A371" s="85"/>
      <c r="B371" s="85"/>
    </row>
    <row r="372" spans="1:2">
      <c r="A372" s="85"/>
      <c r="B372" s="85"/>
    </row>
    <row r="373" spans="1:2">
      <c r="A373" s="85"/>
      <c r="B373" s="85"/>
    </row>
    <row r="374" spans="1:2">
      <c r="A374" s="85"/>
      <c r="B374" s="85"/>
    </row>
    <row r="375" spans="1:2">
      <c r="A375" s="85"/>
      <c r="B375" s="85"/>
    </row>
    <row r="376" spans="1:2">
      <c r="A376" s="85"/>
      <c r="B376" s="85"/>
    </row>
    <row r="377" spans="1:2">
      <c r="A377" s="85"/>
      <c r="B377" s="85"/>
    </row>
    <row r="378" spans="1:2">
      <c r="A378" s="85"/>
      <c r="B378" s="85"/>
    </row>
    <row r="379" spans="1:2">
      <c r="A379" s="85"/>
      <c r="B379" s="85"/>
    </row>
    <row r="380" spans="1:2">
      <c r="A380" s="85"/>
      <c r="B380" s="85"/>
    </row>
    <row r="381" spans="1:2">
      <c r="A381" s="85"/>
      <c r="B381" s="85"/>
    </row>
    <row r="382" spans="1:2">
      <c r="A382" s="85"/>
      <c r="B382" s="85"/>
    </row>
    <row r="383" spans="1:2">
      <c r="A383" s="85"/>
      <c r="B383" s="85"/>
    </row>
    <row r="384" spans="1:2">
      <c r="A384" s="85"/>
      <c r="B384" s="85"/>
    </row>
    <row r="385" spans="1:2">
      <c r="A385" s="85"/>
      <c r="B385" s="85"/>
    </row>
    <row r="386" spans="1:2">
      <c r="A386" s="85"/>
      <c r="B386" s="85"/>
    </row>
    <row r="387" spans="1:2">
      <c r="A387" s="85"/>
      <c r="B387" s="85"/>
    </row>
    <row r="388" spans="1:2">
      <c r="A388" s="85"/>
      <c r="B388" s="85"/>
    </row>
    <row r="389" spans="1:2">
      <c r="A389" s="85"/>
      <c r="B389" s="85"/>
    </row>
    <row r="390" spans="1:2">
      <c r="A390" s="85"/>
      <c r="B390" s="85"/>
    </row>
    <row r="391" spans="1:2">
      <c r="A391" s="85"/>
      <c r="B391" s="85"/>
    </row>
    <row r="392" spans="1:2">
      <c r="A392" s="85"/>
      <c r="B392" s="85"/>
    </row>
    <row r="393" spans="1:2">
      <c r="A393" s="85"/>
      <c r="B393" s="85"/>
    </row>
    <row r="394" spans="1:2">
      <c r="A394" s="85"/>
      <c r="B394" s="85"/>
    </row>
    <row r="395" spans="1:2">
      <c r="A395" s="85"/>
      <c r="B395" s="85"/>
    </row>
    <row r="396" spans="1:2">
      <c r="A396" s="85"/>
      <c r="B396" s="85"/>
    </row>
    <row r="397" spans="1:2">
      <c r="A397" s="85"/>
      <c r="B397" s="85"/>
    </row>
    <row r="398" spans="1:2">
      <c r="A398" s="85"/>
      <c r="B398" s="85"/>
    </row>
    <row r="399" spans="1:2">
      <c r="A399" s="85"/>
      <c r="B399" s="85"/>
    </row>
    <row r="400" spans="1:2">
      <c r="A400" s="85"/>
      <c r="B400" s="85"/>
    </row>
    <row r="401" spans="1:2">
      <c r="A401" s="85"/>
      <c r="B401" s="85"/>
    </row>
    <row r="402" spans="1:2">
      <c r="A402" s="85"/>
      <c r="B402" s="85"/>
    </row>
    <row r="403" spans="1:2">
      <c r="A403" s="85"/>
      <c r="B403" s="85"/>
    </row>
    <row r="404" spans="1:2">
      <c r="A404" s="85"/>
      <c r="B404" s="85"/>
    </row>
    <row r="405" spans="1:2">
      <c r="A405" s="85"/>
      <c r="B405" s="85"/>
    </row>
    <row r="406" spans="1:2">
      <c r="A406" s="85"/>
      <c r="B406" s="85"/>
    </row>
    <row r="407" spans="1:2">
      <c r="A407" s="85"/>
      <c r="B407" s="85"/>
    </row>
    <row r="408" spans="1:2">
      <c r="A408" s="85"/>
      <c r="B408" s="85"/>
    </row>
    <row r="409" spans="1:2">
      <c r="A409" s="85"/>
      <c r="B409" s="85"/>
    </row>
    <row r="410" spans="1:2">
      <c r="A410" s="85"/>
      <c r="B410" s="85"/>
    </row>
    <row r="411" spans="1:2">
      <c r="A411" s="85"/>
      <c r="B411" s="85"/>
    </row>
    <row r="412" spans="1:2">
      <c r="A412" s="85"/>
      <c r="B412" s="85"/>
    </row>
    <row r="413" spans="1:2">
      <c r="A413" s="85"/>
      <c r="B413" s="85"/>
    </row>
    <row r="414" spans="1:2">
      <c r="A414" s="85"/>
      <c r="B414" s="85"/>
    </row>
    <row r="415" spans="1:2">
      <c r="A415" s="85"/>
      <c r="B415" s="85"/>
    </row>
    <row r="416" spans="1:2">
      <c r="A416" s="85"/>
      <c r="B416" s="85"/>
    </row>
    <row r="417" spans="1:2">
      <c r="A417" s="85"/>
      <c r="B417" s="85"/>
    </row>
    <row r="418" spans="1:2">
      <c r="A418" s="85"/>
      <c r="B418" s="85"/>
    </row>
    <row r="419" spans="1:2">
      <c r="A419" s="85"/>
      <c r="B419" s="85"/>
    </row>
    <row r="420" spans="1:2">
      <c r="A420" s="85"/>
      <c r="B420" s="85"/>
    </row>
    <row r="421" spans="1:2">
      <c r="A421" s="85"/>
      <c r="B421" s="85"/>
    </row>
    <row r="422" spans="1:2">
      <c r="A422" s="85"/>
      <c r="B422" s="85"/>
    </row>
    <row r="423" spans="1:2">
      <c r="A423" s="85"/>
      <c r="B423" s="85"/>
    </row>
    <row r="424" spans="1:2">
      <c r="A424" s="85"/>
      <c r="B424" s="85"/>
    </row>
    <row r="425" spans="1:2">
      <c r="A425" s="85"/>
      <c r="B425" s="85"/>
    </row>
    <row r="426" spans="1:2">
      <c r="A426" s="85"/>
      <c r="B426" s="85"/>
    </row>
    <row r="427" spans="1:2">
      <c r="A427" s="85"/>
      <c r="B427" s="85"/>
    </row>
    <row r="428" spans="1:2">
      <c r="A428" s="85"/>
      <c r="B428" s="85"/>
    </row>
    <row r="429" spans="1:2">
      <c r="A429" s="85"/>
      <c r="B429" s="85"/>
    </row>
    <row r="430" spans="1:2">
      <c r="A430" s="85"/>
      <c r="B430" s="85"/>
    </row>
    <row r="431" spans="1:2">
      <c r="A431" s="85"/>
      <c r="B431" s="85"/>
    </row>
    <row r="432" spans="1:2">
      <c r="A432" s="85"/>
      <c r="B432" s="85"/>
    </row>
    <row r="433" spans="1:2">
      <c r="A433" s="85"/>
      <c r="B433" s="85"/>
    </row>
    <row r="434" spans="1:2">
      <c r="A434" s="85"/>
      <c r="B434" s="85"/>
    </row>
    <row r="435" spans="1:2">
      <c r="A435" s="85"/>
      <c r="B435" s="85"/>
    </row>
    <row r="436" spans="1:2">
      <c r="A436" s="85"/>
      <c r="B436" s="85"/>
    </row>
    <row r="437" spans="1:2">
      <c r="A437" s="85"/>
      <c r="B437" s="85"/>
    </row>
    <row r="438" spans="1:2">
      <c r="A438" s="85"/>
      <c r="B438" s="85"/>
    </row>
    <row r="439" spans="1:2">
      <c r="A439" s="85"/>
      <c r="B439" s="85"/>
    </row>
    <row r="440" spans="1:2">
      <c r="A440" s="85"/>
      <c r="B440" s="85"/>
    </row>
    <row r="441" spans="1:2">
      <c r="A441" s="85"/>
      <c r="B441" s="85"/>
    </row>
    <row r="442" spans="1:2">
      <c r="A442" s="85"/>
      <c r="B442" s="85"/>
    </row>
    <row r="443" spans="1:2">
      <c r="A443" s="85"/>
      <c r="B443" s="85"/>
    </row>
    <row r="444" spans="1:2">
      <c r="A444" s="85"/>
      <c r="B444" s="85"/>
    </row>
    <row r="445" spans="1:2">
      <c r="A445" s="85"/>
      <c r="B445" s="85"/>
    </row>
    <row r="446" spans="1:2">
      <c r="A446" s="85"/>
      <c r="B446" s="85"/>
    </row>
    <row r="447" spans="1:2">
      <c r="A447" s="85"/>
      <c r="B447" s="85"/>
    </row>
    <row r="448" spans="1:2">
      <c r="A448" s="85"/>
      <c r="B448" s="85"/>
    </row>
    <row r="449" spans="1:2">
      <c r="A449" s="85"/>
      <c r="B449" s="85"/>
    </row>
    <row r="450" spans="1:2">
      <c r="A450" s="85"/>
      <c r="B450" s="85"/>
    </row>
    <row r="451" spans="1:2">
      <c r="A451" s="85"/>
      <c r="B451" s="85"/>
    </row>
    <row r="452" spans="1:2">
      <c r="A452" s="85"/>
      <c r="B452" s="85"/>
    </row>
    <row r="453" spans="1:2">
      <c r="A453" s="85"/>
      <c r="B453" s="85"/>
    </row>
    <row r="454" spans="1:2">
      <c r="A454" s="85"/>
      <c r="B454" s="85"/>
    </row>
    <row r="455" spans="1:2">
      <c r="A455" s="85"/>
      <c r="B455" s="85"/>
    </row>
    <row r="456" spans="1:2">
      <c r="A456" s="85"/>
      <c r="B456" s="85"/>
    </row>
    <row r="457" spans="1:2">
      <c r="A457" s="85"/>
      <c r="B457" s="85"/>
    </row>
    <row r="458" spans="1:2">
      <c r="A458" s="85"/>
      <c r="B458" s="85"/>
    </row>
    <row r="459" spans="1:2">
      <c r="A459" s="85"/>
      <c r="B459" s="85"/>
    </row>
    <row r="460" spans="1:2">
      <c r="A460" s="85"/>
      <c r="B460" s="85"/>
    </row>
    <row r="461" spans="1:2">
      <c r="A461" s="85"/>
      <c r="B461" s="85"/>
    </row>
    <row r="462" spans="1:2">
      <c r="A462" s="85"/>
      <c r="B462" s="85"/>
    </row>
    <row r="463" spans="1:2">
      <c r="A463" s="85"/>
      <c r="B463" s="85"/>
    </row>
    <row r="464" spans="1:2">
      <c r="A464" s="85"/>
      <c r="B464" s="85"/>
    </row>
    <row r="465" spans="1:2">
      <c r="A465" s="85"/>
      <c r="B465" s="85"/>
    </row>
    <row r="466" spans="1:2">
      <c r="A466" s="85"/>
      <c r="B466" s="85"/>
    </row>
    <row r="467" spans="1:2">
      <c r="A467" s="85"/>
      <c r="B467" s="85"/>
    </row>
    <row r="468" spans="1:2">
      <c r="A468" s="85"/>
      <c r="B468" s="85"/>
    </row>
    <row r="469" spans="1:2">
      <c r="A469" s="85"/>
      <c r="B469" s="85"/>
    </row>
    <row r="470" spans="1:2">
      <c r="A470" s="85"/>
      <c r="B470" s="85"/>
    </row>
    <row r="471" spans="1:2">
      <c r="A471" s="85"/>
      <c r="B471" s="85"/>
    </row>
    <row r="472" spans="1:2">
      <c r="A472" s="85"/>
      <c r="B472" s="85"/>
    </row>
    <row r="473" spans="1:2">
      <c r="A473" s="85"/>
      <c r="B473" s="85"/>
    </row>
    <row r="474" spans="1:2">
      <c r="A474" s="85"/>
      <c r="B474" s="85"/>
    </row>
    <row r="475" spans="1:2">
      <c r="A475" s="85"/>
      <c r="B475" s="85"/>
    </row>
    <row r="476" spans="1:2">
      <c r="A476" s="85"/>
      <c r="B476" s="85"/>
    </row>
    <row r="477" spans="1:2">
      <c r="A477" s="85"/>
      <c r="B477" s="85"/>
    </row>
    <row r="478" spans="1:2">
      <c r="A478" s="85"/>
      <c r="B478" s="85"/>
    </row>
    <row r="479" spans="1:2">
      <c r="A479" s="85"/>
      <c r="B479" s="85"/>
    </row>
    <row r="480" spans="1:2">
      <c r="A480" s="85"/>
      <c r="B480" s="85"/>
    </row>
    <row r="481" spans="1:2">
      <c r="A481" s="85"/>
      <c r="B481" s="85"/>
    </row>
    <row r="482" spans="1:2">
      <c r="A482" s="85"/>
      <c r="B482" s="85"/>
    </row>
    <row r="483" spans="1:2">
      <c r="A483" s="85"/>
      <c r="B483" s="85"/>
    </row>
    <row r="484" spans="1:2">
      <c r="A484" s="85"/>
      <c r="B484" s="85"/>
    </row>
    <row r="485" spans="1:2">
      <c r="A485" s="85"/>
      <c r="B485" s="85"/>
    </row>
    <row r="486" spans="1:2">
      <c r="A486" s="85"/>
      <c r="B486" s="85"/>
    </row>
    <row r="487" spans="1:2">
      <c r="A487" s="85"/>
      <c r="B487" s="85"/>
    </row>
    <row r="488" spans="1:2">
      <c r="A488" s="85"/>
      <c r="B488" s="85"/>
    </row>
    <row r="489" spans="1:2">
      <c r="A489" s="85"/>
      <c r="B489" s="85"/>
    </row>
    <row r="490" spans="1:2">
      <c r="A490" s="85"/>
      <c r="B490" s="85"/>
    </row>
    <row r="491" spans="1:2">
      <c r="A491" s="85"/>
      <c r="B491" s="85"/>
    </row>
    <row r="492" spans="1:2">
      <c r="A492" s="85"/>
      <c r="B492" s="85"/>
    </row>
    <row r="493" spans="1:2">
      <c r="A493" s="85"/>
      <c r="B493" s="85"/>
    </row>
    <row r="494" spans="1:2">
      <c r="A494" s="85"/>
      <c r="B494" s="85"/>
    </row>
    <row r="495" spans="1:2">
      <c r="A495" s="85"/>
      <c r="B495" s="85"/>
    </row>
    <row r="496" spans="1:2">
      <c r="A496" s="85"/>
      <c r="B496" s="85"/>
    </row>
    <row r="497" spans="1:2">
      <c r="A497" s="85"/>
      <c r="B497" s="85"/>
    </row>
    <row r="498" spans="1:2">
      <c r="A498" s="85"/>
      <c r="B498" s="85"/>
    </row>
    <row r="499" spans="1:2">
      <c r="A499" s="85"/>
      <c r="B499" s="85"/>
    </row>
    <row r="500" spans="1:2">
      <c r="A500" s="85"/>
      <c r="B500" s="85"/>
    </row>
    <row r="501" spans="1:2">
      <c r="A501" s="85"/>
      <c r="B501" s="85"/>
    </row>
    <row r="502" spans="1:2">
      <c r="A502" s="85"/>
      <c r="B502" s="85"/>
    </row>
    <row r="503" spans="1:2">
      <c r="A503" s="85"/>
      <c r="B503" s="85"/>
    </row>
    <row r="504" spans="1:2">
      <c r="A504" s="85"/>
      <c r="B504" s="85"/>
    </row>
    <row r="505" spans="1:2">
      <c r="A505" s="85"/>
      <c r="B505" s="85"/>
    </row>
    <row r="506" spans="1:2">
      <c r="A506" s="85"/>
      <c r="B506" s="85"/>
    </row>
    <row r="507" spans="1:2">
      <c r="A507" s="85"/>
      <c r="B507" s="85"/>
    </row>
    <row r="508" spans="1:2">
      <c r="A508" s="85"/>
      <c r="B508" s="85"/>
    </row>
    <row r="509" spans="1:2">
      <c r="A509" s="85"/>
      <c r="B509" s="85"/>
    </row>
    <row r="510" spans="1:2">
      <c r="A510" s="85"/>
      <c r="B510" s="85"/>
    </row>
    <row r="511" spans="1:2">
      <c r="A511" s="85"/>
      <c r="B511" s="85"/>
    </row>
    <row r="512" spans="1:2">
      <c r="A512" s="85"/>
      <c r="B512" s="85"/>
    </row>
    <row r="513" spans="1:2">
      <c r="A513" s="85"/>
      <c r="B513" s="85"/>
    </row>
    <row r="514" spans="1:2">
      <c r="A514" s="85"/>
      <c r="B514" s="85"/>
    </row>
    <row r="515" spans="1:2">
      <c r="A515" s="85"/>
      <c r="B515" s="85"/>
    </row>
    <row r="516" spans="1:2">
      <c r="A516" s="85"/>
      <c r="B516" s="85"/>
    </row>
    <row r="517" spans="1:2">
      <c r="A517" s="85"/>
      <c r="B517" s="85"/>
    </row>
    <row r="518" spans="1:2">
      <c r="A518" s="85"/>
      <c r="B518" s="85"/>
    </row>
    <row r="519" spans="1:2">
      <c r="A519" s="85"/>
      <c r="B519" s="85"/>
    </row>
    <row r="520" spans="1:2">
      <c r="A520" s="85"/>
      <c r="B520" s="85"/>
    </row>
    <row r="521" spans="1:2">
      <c r="A521" s="85"/>
      <c r="B521" s="85"/>
    </row>
    <row r="522" spans="1:2">
      <c r="A522" s="85"/>
      <c r="B522" s="85"/>
    </row>
    <row r="523" spans="1:2">
      <c r="A523" s="85"/>
      <c r="B523" s="85"/>
    </row>
    <row r="524" spans="1:2">
      <c r="A524" s="85"/>
      <c r="B524" s="85"/>
    </row>
    <row r="525" spans="1:2">
      <c r="A525" s="85"/>
      <c r="B525" s="85"/>
    </row>
    <row r="526" spans="1:2">
      <c r="A526" s="85"/>
      <c r="B526" s="85"/>
    </row>
    <row r="527" spans="1:2">
      <c r="A527" s="85"/>
      <c r="B527" s="85"/>
    </row>
    <row r="528" spans="1:2">
      <c r="A528" s="85"/>
      <c r="B528" s="85"/>
    </row>
    <row r="529" spans="1:2">
      <c r="A529" s="85"/>
      <c r="B529" s="85"/>
    </row>
    <row r="530" spans="1:2">
      <c r="A530" s="85"/>
      <c r="B530" s="85"/>
    </row>
    <row r="531" spans="1:2">
      <c r="A531" s="85"/>
      <c r="B531" s="85"/>
    </row>
    <row r="532" spans="1:2">
      <c r="A532" s="85"/>
      <c r="B532" s="85"/>
    </row>
    <row r="533" spans="1:2">
      <c r="A533" s="85"/>
      <c r="B533" s="85"/>
    </row>
    <row r="534" spans="1:2">
      <c r="A534" s="85"/>
      <c r="B534" s="85"/>
    </row>
    <row r="535" spans="1:2">
      <c r="A535" s="85"/>
      <c r="B535" s="85"/>
    </row>
    <row r="536" spans="1:2">
      <c r="A536" s="85"/>
      <c r="B536" s="85"/>
    </row>
    <row r="537" spans="1:2">
      <c r="A537" s="85"/>
      <c r="B537" s="85"/>
    </row>
    <row r="538" spans="1:2">
      <c r="A538" s="85"/>
      <c r="B538" s="85"/>
    </row>
    <row r="539" spans="1:2">
      <c r="A539" s="85"/>
      <c r="B539" s="85"/>
    </row>
    <row r="540" spans="1:2">
      <c r="A540" s="85"/>
      <c r="B540" s="85"/>
    </row>
    <row r="541" spans="1:2">
      <c r="A541" s="85"/>
      <c r="B541" s="85"/>
    </row>
    <row r="542" spans="1:2">
      <c r="A542" s="85"/>
      <c r="B542" s="85"/>
    </row>
    <row r="543" spans="1:2">
      <c r="A543" s="85"/>
      <c r="B543" s="85"/>
    </row>
    <row r="544" spans="1:2">
      <c r="A544" s="85"/>
      <c r="B544" s="85"/>
    </row>
    <row r="545" spans="1:2">
      <c r="A545" s="85"/>
      <c r="B545" s="85"/>
    </row>
    <row r="546" spans="1:2">
      <c r="A546" s="85"/>
      <c r="B546" s="85"/>
    </row>
    <row r="547" spans="1:2">
      <c r="A547" s="85"/>
      <c r="B547" s="85"/>
    </row>
    <row r="548" spans="1:2">
      <c r="A548" s="85"/>
      <c r="B548" s="85"/>
    </row>
    <row r="549" spans="1:2">
      <c r="A549" s="85"/>
      <c r="B549" s="85"/>
    </row>
    <row r="550" spans="1:2">
      <c r="A550" s="85"/>
      <c r="B550" s="85"/>
    </row>
    <row r="551" spans="1:2">
      <c r="A551" s="85"/>
      <c r="B551" s="85"/>
    </row>
    <row r="552" spans="1:2">
      <c r="A552" s="85"/>
      <c r="B552" s="85"/>
    </row>
    <row r="553" spans="1:2">
      <c r="A553" s="85"/>
      <c r="B553" s="85"/>
    </row>
    <row r="554" spans="1:2">
      <c r="A554" s="85"/>
      <c r="B554" s="85"/>
    </row>
    <row r="555" spans="1:2">
      <c r="A555" s="85"/>
      <c r="B555" s="85"/>
    </row>
    <row r="556" spans="1:2">
      <c r="A556" s="85"/>
      <c r="B556" s="85"/>
    </row>
    <row r="557" spans="1:2">
      <c r="A557" s="85"/>
      <c r="B557" s="85"/>
    </row>
    <row r="558" spans="1:2">
      <c r="A558" s="85"/>
      <c r="B558" s="85"/>
    </row>
    <row r="559" spans="1:2">
      <c r="A559" s="85"/>
      <c r="B559" s="85"/>
    </row>
    <row r="560" spans="1:2">
      <c r="A560" s="85"/>
      <c r="B560" s="85"/>
    </row>
    <row r="561" spans="1:2">
      <c r="A561" s="85"/>
      <c r="B561" s="85"/>
    </row>
    <row r="562" spans="1:2">
      <c r="A562" s="85"/>
      <c r="B562" s="85"/>
    </row>
    <row r="563" spans="1:2">
      <c r="A563" s="85"/>
      <c r="B563" s="85"/>
    </row>
    <row r="564" spans="1:2">
      <c r="A564" s="85"/>
      <c r="B564" s="85"/>
    </row>
    <row r="565" spans="1:2">
      <c r="A565" s="85"/>
      <c r="B565" s="85"/>
    </row>
    <row r="566" spans="1:2">
      <c r="A566" s="85"/>
      <c r="B566" s="85"/>
    </row>
    <row r="567" spans="1:2">
      <c r="A567" s="85"/>
      <c r="B567" s="85"/>
    </row>
    <row r="568" spans="1:2">
      <c r="A568" s="85"/>
      <c r="B568" s="85"/>
    </row>
    <row r="569" spans="1:2">
      <c r="A569" s="85"/>
      <c r="B569" s="85"/>
    </row>
    <row r="570" spans="1:2">
      <c r="A570" s="85"/>
      <c r="B570" s="85"/>
    </row>
    <row r="571" spans="1:2">
      <c r="A571" s="85"/>
      <c r="B571" s="85"/>
    </row>
    <row r="572" spans="1:2">
      <c r="A572" s="85"/>
      <c r="B572" s="85"/>
    </row>
    <row r="573" spans="1:2">
      <c r="A573" s="85"/>
      <c r="B573" s="85"/>
    </row>
    <row r="574" spans="1:2">
      <c r="A574" s="85"/>
      <c r="B574" s="85"/>
    </row>
    <row r="575" spans="1:2">
      <c r="A575" s="85"/>
      <c r="B575" s="85"/>
    </row>
    <row r="576" spans="1:2">
      <c r="A576" s="85"/>
      <c r="B576" s="85"/>
    </row>
    <row r="577" spans="1:2">
      <c r="A577" s="85"/>
      <c r="B577" s="85"/>
    </row>
    <row r="578" spans="1:2">
      <c r="A578" s="85"/>
      <c r="B578" s="85"/>
    </row>
    <row r="579" spans="1:2">
      <c r="A579" s="85"/>
      <c r="B579" s="85"/>
    </row>
    <row r="580" spans="1:2">
      <c r="A580" s="85"/>
      <c r="B580" s="85"/>
    </row>
    <row r="581" spans="1:2">
      <c r="A581" s="85"/>
      <c r="B581" s="85"/>
    </row>
    <row r="582" spans="1:2">
      <c r="A582" s="85"/>
      <c r="B582" s="85"/>
    </row>
    <row r="583" spans="1:2">
      <c r="A583" s="85"/>
      <c r="B583" s="85"/>
    </row>
    <row r="584" spans="1:2">
      <c r="A584" s="85"/>
      <c r="B584" s="85"/>
    </row>
    <row r="585" spans="1:2">
      <c r="A585" s="85"/>
      <c r="B585" s="85"/>
    </row>
    <row r="586" spans="1:2">
      <c r="A586" s="85"/>
      <c r="B586" s="85"/>
    </row>
    <row r="587" spans="1:2">
      <c r="A587" s="85"/>
      <c r="B587" s="85"/>
    </row>
    <row r="588" spans="1:2">
      <c r="A588" s="85"/>
      <c r="B588" s="85"/>
    </row>
    <row r="589" spans="1:2">
      <c r="A589" s="85"/>
      <c r="B589" s="85"/>
    </row>
    <row r="590" spans="1:2">
      <c r="A590" s="85"/>
      <c r="B590" s="85"/>
    </row>
    <row r="591" spans="1:2">
      <c r="A591" s="85"/>
      <c r="B591" s="85"/>
    </row>
    <row r="592" spans="1:2">
      <c r="A592" s="85"/>
      <c r="B592" s="85"/>
    </row>
    <row r="593" spans="1:2">
      <c r="A593" s="85"/>
      <c r="B593" s="85"/>
    </row>
    <row r="594" spans="1:2">
      <c r="A594" s="85"/>
      <c r="B594" s="85"/>
    </row>
    <row r="595" spans="1:2">
      <c r="A595" s="85"/>
      <c r="B595" s="85"/>
    </row>
    <row r="596" spans="1:2">
      <c r="A596" s="85"/>
      <c r="B596" s="85"/>
    </row>
    <row r="597" spans="1:2">
      <c r="A597" s="85"/>
      <c r="B597" s="85"/>
    </row>
    <row r="598" spans="1:2">
      <c r="A598" s="85"/>
      <c r="B598" s="85"/>
    </row>
    <row r="599" spans="1:2">
      <c r="A599" s="85"/>
      <c r="B599" s="85"/>
    </row>
    <row r="600" spans="1:2">
      <c r="A600" s="85"/>
      <c r="B600" s="85"/>
    </row>
    <row r="601" spans="1:2">
      <c r="A601" s="85"/>
      <c r="B601" s="85"/>
    </row>
    <row r="602" spans="1:2">
      <c r="A602" s="85"/>
      <c r="B602" s="85"/>
    </row>
    <row r="603" spans="1:2">
      <c r="A603" s="85"/>
      <c r="B603" s="85"/>
    </row>
    <row r="604" spans="1:2">
      <c r="A604" s="85"/>
      <c r="B604" s="85"/>
    </row>
    <row r="605" spans="1:2">
      <c r="A605" s="85"/>
      <c r="B605" s="85"/>
    </row>
    <row r="606" spans="1:2">
      <c r="A606" s="85"/>
      <c r="B606" s="85"/>
    </row>
    <row r="607" spans="1:2">
      <c r="A607" s="85"/>
      <c r="B607" s="85"/>
    </row>
    <row r="608" spans="1:2">
      <c r="A608" s="85"/>
      <c r="B608" s="85"/>
    </row>
    <row r="609" spans="1:2">
      <c r="A609" s="85"/>
      <c r="B609" s="85"/>
    </row>
    <row r="610" spans="1:2">
      <c r="A610" s="85"/>
      <c r="B610" s="85"/>
    </row>
    <row r="611" spans="1:2">
      <c r="A611" s="85"/>
      <c r="B611" s="85"/>
    </row>
    <row r="612" spans="1:2">
      <c r="A612" s="85"/>
      <c r="B612" s="85"/>
    </row>
    <row r="613" spans="1:2">
      <c r="A613" s="85"/>
      <c r="B613" s="85"/>
    </row>
    <row r="614" spans="1:2">
      <c r="A614" s="85"/>
      <c r="B614" s="85"/>
    </row>
    <row r="615" spans="1:2">
      <c r="A615" s="85"/>
      <c r="B615" s="85"/>
    </row>
    <row r="616" spans="1:2">
      <c r="A616" s="85"/>
      <c r="B616" s="85"/>
    </row>
    <row r="617" spans="1:2">
      <c r="A617" s="85"/>
      <c r="B617" s="85"/>
    </row>
    <row r="618" spans="1:2">
      <c r="A618" s="85"/>
      <c r="B618" s="85"/>
    </row>
    <row r="619" spans="1:2">
      <c r="A619" s="85"/>
      <c r="B619" s="85"/>
    </row>
    <row r="620" spans="1:2">
      <c r="A620" s="85"/>
      <c r="B620" s="85"/>
    </row>
    <row r="621" spans="1:2">
      <c r="A621" s="85"/>
      <c r="B621" s="85"/>
    </row>
    <row r="622" spans="1:2">
      <c r="A622" s="85"/>
      <c r="B622" s="85"/>
    </row>
    <row r="623" spans="1:2">
      <c r="A623" s="85"/>
      <c r="B623" s="85"/>
    </row>
    <row r="624" spans="1:2">
      <c r="A624" s="85"/>
      <c r="B624" s="85"/>
    </row>
    <row r="625" spans="1:2">
      <c r="A625" s="85"/>
      <c r="B625" s="85"/>
    </row>
    <row r="626" spans="1:2">
      <c r="A626" s="85"/>
      <c r="B626" s="85"/>
    </row>
    <row r="627" spans="1:2">
      <c r="A627" s="85"/>
      <c r="B627" s="85"/>
    </row>
    <row r="628" spans="1:2">
      <c r="A628" s="85"/>
      <c r="B628" s="85"/>
    </row>
    <row r="629" spans="1:2">
      <c r="A629" s="85"/>
      <c r="B629" s="85"/>
    </row>
    <row r="630" spans="1:2">
      <c r="A630" s="85"/>
      <c r="B630" s="85"/>
    </row>
    <row r="631" spans="1:2">
      <c r="A631" s="85"/>
      <c r="B631" s="85"/>
    </row>
    <row r="632" spans="1:2">
      <c r="A632" s="85"/>
      <c r="B632" s="85"/>
    </row>
    <row r="633" spans="1:2">
      <c r="A633" s="85"/>
      <c r="B633" s="85"/>
    </row>
    <row r="634" spans="1:2">
      <c r="A634" s="85"/>
      <c r="B634" s="85"/>
    </row>
    <row r="635" spans="1:2">
      <c r="A635" s="85"/>
      <c r="B635" s="85"/>
    </row>
    <row r="636" spans="1:2">
      <c r="A636" s="85"/>
      <c r="B636" s="85"/>
    </row>
    <row r="637" spans="1:2">
      <c r="A637" s="85"/>
      <c r="B637" s="85"/>
    </row>
    <row r="638" spans="1:2">
      <c r="A638" s="85"/>
      <c r="B638" s="85"/>
    </row>
    <row r="639" spans="1:2">
      <c r="A639" s="85"/>
      <c r="B639" s="85"/>
    </row>
    <row r="640" spans="1:2">
      <c r="A640" s="85"/>
      <c r="B640" s="85"/>
    </row>
    <row r="641" spans="1:2">
      <c r="A641" s="85"/>
      <c r="B641" s="85"/>
    </row>
    <row r="642" spans="1:2">
      <c r="A642" s="85"/>
      <c r="B642" s="85"/>
    </row>
    <row r="643" spans="1:2">
      <c r="A643" s="85"/>
      <c r="B643" s="85"/>
    </row>
    <row r="644" spans="1:2">
      <c r="A644" s="85"/>
      <c r="B644" s="85"/>
    </row>
    <row r="645" spans="1:2">
      <c r="A645" s="85"/>
      <c r="B645" s="85"/>
    </row>
    <row r="646" spans="1:2">
      <c r="A646" s="85"/>
      <c r="B646" s="85"/>
    </row>
    <row r="647" spans="1:2">
      <c r="A647" s="85"/>
      <c r="B647" s="85"/>
    </row>
    <row r="648" spans="1:2">
      <c r="A648" s="85"/>
      <c r="B648" s="85"/>
    </row>
    <row r="649" spans="1:2">
      <c r="A649" s="85"/>
      <c r="B649" s="85"/>
    </row>
    <row r="650" spans="1:2">
      <c r="A650" s="85"/>
      <c r="B650" s="85"/>
    </row>
    <row r="651" spans="1:2">
      <c r="A651" s="85"/>
      <c r="B651" s="85"/>
    </row>
    <row r="652" spans="1:2">
      <c r="A652" s="85"/>
      <c r="B652" s="85"/>
    </row>
    <row r="653" spans="1:2">
      <c r="A653" s="85"/>
      <c r="B653" s="85"/>
    </row>
    <row r="654" spans="1:2">
      <c r="A654" s="85"/>
      <c r="B654" s="85"/>
    </row>
    <row r="655" spans="1:2">
      <c r="A655" s="85"/>
      <c r="B655" s="85"/>
    </row>
    <row r="656" spans="1:2">
      <c r="A656" s="85"/>
      <c r="B656" s="85"/>
    </row>
    <row r="657" spans="1:2">
      <c r="A657" s="85"/>
      <c r="B657" s="85"/>
    </row>
    <row r="658" spans="1:2">
      <c r="A658" s="85"/>
      <c r="B658" s="85"/>
    </row>
    <row r="659" spans="1:2">
      <c r="A659" s="85"/>
      <c r="B659" s="85"/>
    </row>
    <row r="660" spans="1:2">
      <c r="A660" s="85"/>
      <c r="B660" s="85"/>
    </row>
    <row r="661" spans="1:2">
      <c r="A661" s="85"/>
      <c r="B661" s="85"/>
    </row>
    <row r="662" spans="1:2">
      <c r="A662" s="85"/>
      <c r="B662" s="85"/>
    </row>
    <row r="663" spans="1:2">
      <c r="A663" s="85"/>
      <c r="B663" s="85"/>
    </row>
    <row r="664" spans="1:2">
      <c r="A664" s="85"/>
      <c r="B664" s="85"/>
    </row>
    <row r="665" spans="1:2">
      <c r="A665" s="85"/>
      <c r="B665" s="85"/>
    </row>
    <row r="666" spans="1:2">
      <c r="A666" s="85"/>
      <c r="B666" s="85"/>
    </row>
    <row r="667" spans="1:2">
      <c r="A667" s="85"/>
      <c r="B667" s="85"/>
    </row>
    <row r="668" spans="1:2">
      <c r="A668" s="85"/>
      <c r="B668" s="85"/>
    </row>
    <row r="669" spans="1:2">
      <c r="A669" s="85"/>
      <c r="B669" s="85"/>
    </row>
    <row r="670" spans="1:2">
      <c r="A670" s="85"/>
      <c r="B670" s="85"/>
    </row>
    <row r="671" spans="1:2">
      <c r="A671" s="85"/>
      <c r="B671" s="85"/>
    </row>
    <row r="672" spans="1:2">
      <c r="A672" s="85"/>
      <c r="B672" s="85"/>
    </row>
    <row r="673" spans="1:2">
      <c r="A673" s="85"/>
      <c r="B673" s="85"/>
    </row>
    <row r="674" spans="1:2">
      <c r="A674" s="85"/>
      <c r="B674" s="85"/>
    </row>
    <row r="675" spans="1:2">
      <c r="A675" s="85"/>
      <c r="B675" s="85"/>
    </row>
    <row r="676" spans="1:2">
      <c r="A676" s="85"/>
      <c r="B676" s="85"/>
    </row>
    <row r="677" spans="1:2">
      <c r="A677" s="85"/>
      <c r="B677" s="85"/>
    </row>
    <row r="678" spans="1:2">
      <c r="A678" s="85"/>
      <c r="B678" s="85"/>
    </row>
    <row r="679" spans="1:2">
      <c r="A679" s="85"/>
      <c r="B679" s="85"/>
    </row>
    <row r="680" spans="1:2">
      <c r="A680" s="85"/>
      <c r="B680" s="85"/>
    </row>
    <row r="681" spans="1:2">
      <c r="A681" s="85"/>
      <c r="B681" s="85"/>
    </row>
    <row r="682" spans="1:2">
      <c r="A682" s="85"/>
      <c r="B682" s="85"/>
    </row>
    <row r="683" spans="1:2">
      <c r="A683" s="85"/>
      <c r="B683" s="85"/>
    </row>
    <row r="684" spans="1:2">
      <c r="A684" s="85"/>
      <c r="B684" s="85"/>
    </row>
    <row r="685" spans="1:2">
      <c r="A685" s="85"/>
      <c r="B685" s="85"/>
    </row>
    <row r="686" spans="1:2">
      <c r="A686" s="85"/>
      <c r="B686" s="85"/>
    </row>
    <row r="687" spans="1:2">
      <c r="A687" s="85"/>
      <c r="B687" s="85"/>
    </row>
    <row r="688" spans="1:2">
      <c r="A688" s="85"/>
      <c r="B688" s="85"/>
    </row>
    <row r="689" spans="1:2">
      <c r="A689" s="85"/>
      <c r="B689" s="85"/>
    </row>
    <row r="690" spans="1:2">
      <c r="A690" s="85"/>
      <c r="B690" s="85"/>
    </row>
    <row r="691" spans="1:2">
      <c r="A691" s="85"/>
      <c r="B691" s="85"/>
    </row>
    <row r="692" spans="1:2">
      <c r="A692" s="85"/>
      <c r="B692" s="85"/>
    </row>
    <row r="693" spans="1:2">
      <c r="A693" s="85"/>
      <c r="B693" s="85"/>
    </row>
    <row r="694" spans="1:2">
      <c r="A694" s="85"/>
      <c r="B694" s="85"/>
    </row>
    <row r="695" spans="1:2">
      <c r="A695" s="85"/>
      <c r="B695" s="85"/>
    </row>
    <row r="696" spans="1:2">
      <c r="A696" s="85"/>
      <c r="B696" s="85"/>
    </row>
    <row r="697" spans="1:2">
      <c r="A697" s="85"/>
      <c r="B697" s="85"/>
    </row>
    <row r="698" spans="1:2">
      <c r="A698" s="85"/>
      <c r="B698" s="85"/>
    </row>
    <row r="699" spans="1:2">
      <c r="A699" s="85"/>
      <c r="B699" s="85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8"/>
  <sheetViews>
    <sheetView zoomScale="130" zoomScaleNormal="130" workbookViewId="0">
      <selection activeCell="A6" sqref="A6"/>
    </sheetView>
  </sheetViews>
  <sheetFormatPr defaultRowHeight="15"/>
  <cols>
    <col min="1" max="1" width="25.7109375" style="572" customWidth="1"/>
    <col min="2" max="15" width="4.7109375" style="572" customWidth="1"/>
    <col min="16" max="16" width="7.140625" style="572" customWidth="1"/>
  </cols>
  <sheetData>
    <row r="1" spans="1:23">
      <c r="A1" s="750"/>
      <c r="B1" s="750"/>
      <c r="C1" s="750"/>
      <c r="D1" s="750"/>
      <c r="E1" s="750"/>
      <c r="F1" s="750"/>
      <c r="G1" s="750"/>
      <c r="H1" s="750"/>
      <c r="I1" s="750"/>
      <c r="J1" s="750"/>
      <c r="K1" s="750"/>
      <c r="L1" s="750"/>
      <c r="M1" s="750"/>
      <c r="N1" s="750"/>
      <c r="O1" s="750"/>
      <c r="P1" s="750"/>
      <c r="Q1" s="520"/>
      <c r="R1" s="7"/>
      <c r="S1" s="521"/>
      <c r="T1" s="521"/>
      <c r="U1" s="521"/>
      <c r="V1" s="521"/>
      <c r="W1" s="521"/>
    </row>
    <row r="2" spans="1:23">
      <c r="A2" s="751" t="s">
        <v>737</v>
      </c>
      <c r="B2" s="751"/>
      <c r="C2" s="751"/>
      <c r="D2" s="751"/>
      <c r="E2" s="751"/>
      <c r="F2" s="751"/>
      <c r="G2" s="751"/>
      <c r="H2" s="751"/>
      <c r="I2" s="751"/>
      <c r="J2" s="751"/>
      <c r="K2" s="751"/>
      <c r="L2" s="751"/>
      <c r="M2" s="751"/>
      <c r="N2" s="751"/>
      <c r="O2" s="751"/>
      <c r="P2" s="751"/>
      <c r="Q2" s="522"/>
      <c r="R2" s="7"/>
      <c r="S2" s="521"/>
      <c r="T2" s="523"/>
      <c r="U2" s="523"/>
      <c r="V2" s="523"/>
      <c r="W2" s="523"/>
    </row>
    <row r="3" spans="1:23">
      <c r="A3" s="751" t="s">
        <v>381</v>
      </c>
      <c r="B3" s="751"/>
      <c r="C3" s="751"/>
      <c r="D3" s="751"/>
      <c r="E3" s="751"/>
      <c r="F3" s="751"/>
      <c r="G3" s="751"/>
      <c r="H3" s="751"/>
      <c r="I3" s="751"/>
      <c r="J3" s="751"/>
      <c r="K3" s="751"/>
      <c r="L3" s="751"/>
      <c r="M3" s="751"/>
      <c r="N3" s="751"/>
      <c r="O3" s="751"/>
      <c r="P3" s="751"/>
      <c r="Q3" s="522"/>
      <c r="R3" s="7"/>
      <c r="S3" s="521"/>
      <c r="T3" s="521"/>
      <c r="U3" s="521"/>
      <c r="V3" s="521"/>
      <c r="W3" s="521"/>
    </row>
    <row r="4" spans="1:23" s="547" customFormat="1">
      <c r="A4" s="752" t="s">
        <v>877</v>
      </c>
      <c r="B4" s="752"/>
      <c r="C4" s="752"/>
      <c r="D4" s="752"/>
      <c r="E4" s="752"/>
      <c r="F4" s="752"/>
      <c r="G4" s="752"/>
      <c r="H4" s="752"/>
      <c r="I4" s="752"/>
      <c r="J4" s="752"/>
      <c r="K4" s="752"/>
      <c r="L4" s="752"/>
      <c r="M4" s="752"/>
      <c r="N4" s="752"/>
      <c r="O4" s="752"/>
      <c r="P4" s="752"/>
      <c r="Q4" s="669"/>
      <c r="R4" s="670"/>
      <c r="S4" s="671"/>
      <c r="T4" s="671"/>
      <c r="U4" s="671"/>
      <c r="V4" s="672"/>
      <c r="W4" s="671"/>
    </row>
    <row r="5" spans="1:23">
      <c r="A5" s="751"/>
      <c r="B5" s="751"/>
      <c r="C5" s="751"/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522"/>
      <c r="R5" s="7"/>
      <c r="S5" s="521"/>
      <c r="T5" s="521"/>
      <c r="U5" s="521"/>
      <c r="V5" s="521"/>
      <c r="W5" s="521"/>
    </row>
    <row r="6" spans="1:23" ht="2.1" customHeight="1">
      <c r="B6" s="515"/>
      <c r="C6" s="515"/>
      <c r="D6" s="515"/>
      <c r="E6" s="515"/>
      <c r="F6" s="515"/>
      <c r="G6" s="515"/>
      <c r="H6" s="515"/>
      <c r="I6" s="515"/>
      <c r="J6" s="515"/>
      <c r="K6" s="515"/>
      <c r="L6" s="515"/>
      <c r="M6" s="515"/>
      <c r="N6" s="515"/>
      <c r="O6" s="515"/>
      <c r="R6" s="7"/>
      <c r="S6" s="521"/>
      <c r="T6" s="521"/>
      <c r="U6" s="521"/>
      <c r="V6" s="521"/>
      <c r="W6" s="521"/>
    </row>
    <row r="7" spans="1:23" ht="19.5" customHeight="1">
      <c r="A7" s="509"/>
      <c r="B7" s="667" t="s">
        <v>55</v>
      </c>
      <c r="C7" s="667" t="s">
        <v>61</v>
      </c>
      <c r="D7" s="667" t="s">
        <v>56</v>
      </c>
      <c r="E7" s="667" t="s">
        <v>60</v>
      </c>
      <c r="F7" s="667" t="s">
        <v>57</v>
      </c>
      <c r="G7" s="667" t="s">
        <v>62</v>
      </c>
      <c r="H7" s="667" t="s">
        <v>63</v>
      </c>
      <c r="I7" s="667" t="s">
        <v>64</v>
      </c>
      <c r="J7" s="667" t="s">
        <v>58</v>
      </c>
      <c r="K7" s="667" t="s">
        <v>59</v>
      </c>
      <c r="L7" s="667" t="s">
        <v>66</v>
      </c>
      <c r="M7" s="667" t="s">
        <v>67</v>
      </c>
      <c r="N7" s="667" t="s">
        <v>732</v>
      </c>
      <c r="O7" s="667" t="s">
        <v>731</v>
      </c>
      <c r="P7" s="668" t="s">
        <v>179</v>
      </c>
      <c r="R7" s="7"/>
      <c r="S7" s="521"/>
      <c r="T7" s="521"/>
      <c r="U7" s="521"/>
      <c r="V7" s="521"/>
      <c r="W7" s="521"/>
    </row>
    <row r="8" spans="1:23" ht="2.1" customHeight="1">
      <c r="A8" s="155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155"/>
      <c r="R8" s="7"/>
      <c r="S8" s="521"/>
      <c r="T8" s="521"/>
      <c r="U8" s="521"/>
      <c r="V8" s="521"/>
      <c r="W8" s="521"/>
    </row>
    <row r="9" spans="1:23" ht="9" customHeight="1">
      <c r="A9" s="511" t="s">
        <v>382</v>
      </c>
      <c r="B9" s="517">
        <f>SUM(B10:B19)</f>
        <v>57</v>
      </c>
      <c r="C9" s="517">
        <f t="shared" ref="C9:O9" si="0">SUM(C10:C19)</f>
        <v>71</v>
      </c>
      <c r="D9" s="517">
        <f t="shared" si="0"/>
        <v>70</v>
      </c>
      <c r="E9" s="517">
        <f t="shared" si="0"/>
        <v>52</v>
      </c>
      <c r="F9" s="517">
        <f t="shared" si="0"/>
        <v>44</v>
      </c>
      <c r="G9" s="517">
        <f t="shared" si="0"/>
        <v>31</v>
      </c>
      <c r="H9" s="517">
        <f t="shared" si="0"/>
        <v>89</v>
      </c>
      <c r="I9" s="517">
        <f t="shared" si="0"/>
        <v>27</v>
      </c>
      <c r="J9" s="517">
        <f t="shared" si="0"/>
        <v>1</v>
      </c>
      <c r="K9" s="517">
        <f>SUM(K10:K19)</f>
        <v>2</v>
      </c>
      <c r="L9" s="517">
        <f>SUM(L10:L19)</f>
        <v>94</v>
      </c>
      <c r="M9" s="517">
        <f>SUM(M10:M19)</f>
        <v>35</v>
      </c>
      <c r="N9" s="517">
        <f>SUM(N10:N19)</f>
        <v>88</v>
      </c>
      <c r="O9" s="517">
        <f t="shared" si="0"/>
        <v>63</v>
      </c>
      <c r="P9" s="517">
        <f>SUM(B9:O9)</f>
        <v>724</v>
      </c>
      <c r="Q9" s="155"/>
      <c r="R9" s="7"/>
      <c r="S9" s="521"/>
      <c r="T9" s="521"/>
      <c r="U9" s="521"/>
      <c r="V9" s="521"/>
      <c r="W9" s="521"/>
    </row>
    <row r="10" spans="1:23" ht="9" customHeight="1">
      <c r="A10" s="510" t="s">
        <v>383</v>
      </c>
      <c r="B10" s="516">
        <v>4</v>
      </c>
      <c r="C10" s="516">
        <v>5</v>
      </c>
      <c r="D10" s="516">
        <v>2</v>
      </c>
      <c r="E10" s="516">
        <v>3</v>
      </c>
      <c r="F10" s="516">
        <v>2</v>
      </c>
      <c r="G10" s="516"/>
      <c r="H10" s="516">
        <v>5</v>
      </c>
      <c r="I10" s="516">
        <v>1</v>
      </c>
      <c r="J10" s="516"/>
      <c r="K10" s="516"/>
      <c r="L10" s="516">
        <v>4</v>
      </c>
      <c r="M10" s="516">
        <v>4</v>
      </c>
      <c r="N10" s="516">
        <v>4</v>
      </c>
      <c r="O10" s="516">
        <v>3</v>
      </c>
      <c r="P10" s="516">
        <f>SUM(B10:O10)</f>
        <v>37</v>
      </c>
      <c r="Q10" s="155"/>
      <c r="R10" s="7"/>
      <c r="S10" s="521"/>
      <c r="T10" s="521"/>
      <c r="U10" s="521"/>
      <c r="V10" s="521"/>
      <c r="W10" s="521"/>
    </row>
    <row r="11" spans="1:23" ht="9" customHeight="1">
      <c r="A11" s="510" t="s">
        <v>384</v>
      </c>
      <c r="B11" s="516">
        <v>12</v>
      </c>
      <c r="C11" s="516">
        <v>16</v>
      </c>
      <c r="D11" s="516">
        <v>15</v>
      </c>
      <c r="E11" s="516">
        <v>16</v>
      </c>
      <c r="F11" s="516">
        <v>12</v>
      </c>
      <c r="G11" s="516">
        <v>4</v>
      </c>
      <c r="H11" s="516">
        <v>20</v>
      </c>
      <c r="I11" s="516">
        <v>3</v>
      </c>
      <c r="J11" s="516"/>
      <c r="K11" s="516">
        <v>1</v>
      </c>
      <c r="L11" s="516">
        <v>25</v>
      </c>
      <c r="M11" s="516">
        <v>9</v>
      </c>
      <c r="N11" s="516">
        <v>11</v>
      </c>
      <c r="O11" s="516">
        <v>12</v>
      </c>
      <c r="P11" s="516">
        <f t="shared" ref="P11:P19" si="1">SUM(B11:O11)</f>
        <v>156</v>
      </c>
      <c r="Q11" s="155"/>
      <c r="R11" s="7"/>
    </row>
    <row r="12" spans="1:23" ht="9" customHeight="1">
      <c r="A12" s="510" t="s">
        <v>385</v>
      </c>
      <c r="B12" s="516">
        <v>12</v>
      </c>
      <c r="C12" s="516">
        <v>14</v>
      </c>
      <c r="D12" s="516">
        <v>13</v>
      </c>
      <c r="E12" s="516">
        <v>6</v>
      </c>
      <c r="F12" s="516">
        <v>6</v>
      </c>
      <c r="G12" s="516">
        <v>4</v>
      </c>
      <c r="H12" s="516">
        <v>14</v>
      </c>
      <c r="I12" s="516">
        <v>3</v>
      </c>
      <c r="J12" s="516"/>
      <c r="K12" s="516"/>
      <c r="L12" s="516">
        <v>10</v>
      </c>
      <c r="M12" s="516">
        <v>2</v>
      </c>
      <c r="N12" s="516">
        <v>16</v>
      </c>
      <c r="O12" s="516">
        <v>12</v>
      </c>
      <c r="P12" s="516">
        <f t="shared" si="1"/>
        <v>112</v>
      </c>
      <c r="Q12" s="155"/>
      <c r="R12" s="7"/>
    </row>
    <row r="13" spans="1:23" ht="9" customHeight="1">
      <c r="A13" s="510" t="s">
        <v>386</v>
      </c>
      <c r="B13" s="516">
        <v>3</v>
      </c>
      <c r="C13" s="516">
        <v>3</v>
      </c>
      <c r="D13" s="516">
        <v>3</v>
      </c>
      <c r="E13" s="516">
        <v>1</v>
      </c>
      <c r="F13" s="516">
        <v>1</v>
      </c>
      <c r="G13" s="516"/>
      <c r="H13" s="516">
        <v>5</v>
      </c>
      <c r="I13" s="516">
        <v>1</v>
      </c>
      <c r="J13" s="516"/>
      <c r="K13" s="516"/>
      <c r="L13" s="516">
        <v>3</v>
      </c>
      <c r="M13" s="516">
        <v>3</v>
      </c>
      <c r="N13" s="516">
        <v>2</v>
      </c>
      <c r="O13" s="516">
        <v>2</v>
      </c>
      <c r="P13" s="516">
        <f t="shared" si="1"/>
        <v>27</v>
      </c>
      <c r="Q13" s="155"/>
    </row>
    <row r="14" spans="1:23" ht="9" customHeight="1">
      <c r="A14" s="510" t="s">
        <v>387</v>
      </c>
      <c r="B14" s="516">
        <v>1</v>
      </c>
      <c r="C14" s="516">
        <v>2</v>
      </c>
      <c r="D14" s="516">
        <v>1</v>
      </c>
      <c r="E14" s="516">
        <v>2</v>
      </c>
      <c r="F14" s="516">
        <v>1</v>
      </c>
      <c r="G14" s="516"/>
      <c r="H14" s="516">
        <v>3</v>
      </c>
      <c r="I14" s="516"/>
      <c r="J14" s="516"/>
      <c r="K14" s="516"/>
      <c r="L14" s="516">
        <v>3</v>
      </c>
      <c r="M14" s="516"/>
      <c r="N14" s="516">
        <v>2</v>
      </c>
      <c r="O14" s="516">
        <v>3</v>
      </c>
      <c r="P14" s="516">
        <f t="shared" si="1"/>
        <v>18</v>
      </c>
      <c r="Q14" s="155"/>
    </row>
    <row r="15" spans="1:23" ht="9" customHeight="1">
      <c r="A15" s="510" t="s">
        <v>388</v>
      </c>
      <c r="B15" s="516">
        <v>3</v>
      </c>
      <c r="C15" s="516">
        <v>5</v>
      </c>
      <c r="D15" s="516">
        <v>3</v>
      </c>
      <c r="E15" s="516">
        <v>3</v>
      </c>
      <c r="F15" s="516">
        <v>2</v>
      </c>
      <c r="G15" s="516">
        <v>1</v>
      </c>
      <c r="H15" s="516">
        <v>5</v>
      </c>
      <c r="I15" s="516">
        <v>2</v>
      </c>
      <c r="J15" s="516"/>
      <c r="K15" s="516"/>
      <c r="L15" s="516">
        <v>6</v>
      </c>
      <c r="M15" s="516">
        <v>2</v>
      </c>
      <c r="N15" s="516">
        <v>3</v>
      </c>
      <c r="O15" s="516">
        <v>7</v>
      </c>
      <c r="P15" s="516">
        <f t="shared" si="1"/>
        <v>42</v>
      </c>
      <c r="Q15" s="155"/>
    </row>
    <row r="16" spans="1:23" ht="9" customHeight="1">
      <c r="A16" s="510" t="s">
        <v>389</v>
      </c>
      <c r="B16" s="516">
        <v>13</v>
      </c>
      <c r="C16" s="516">
        <v>14</v>
      </c>
      <c r="D16" s="516">
        <v>22</v>
      </c>
      <c r="E16" s="516">
        <v>13</v>
      </c>
      <c r="F16" s="516">
        <v>13</v>
      </c>
      <c r="G16" s="516">
        <v>17</v>
      </c>
      <c r="H16" s="516">
        <v>13</v>
      </c>
      <c r="I16" s="516">
        <v>13</v>
      </c>
      <c r="J16" s="516">
        <v>1</v>
      </c>
      <c r="K16" s="516">
        <v>1</v>
      </c>
      <c r="L16" s="516">
        <v>18</v>
      </c>
      <c r="M16" s="516">
        <v>8</v>
      </c>
      <c r="N16" s="516">
        <v>38</v>
      </c>
      <c r="O16" s="516">
        <v>11</v>
      </c>
      <c r="P16" s="516">
        <f t="shared" si="1"/>
        <v>195</v>
      </c>
      <c r="Q16" s="155"/>
    </row>
    <row r="17" spans="1:17" ht="9" customHeight="1">
      <c r="A17" s="510" t="s">
        <v>390</v>
      </c>
      <c r="B17" s="516">
        <v>2</v>
      </c>
      <c r="C17" s="516">
        <v>2</v>
      </c>
      <c r="D17" s="516">
        <v>1</v>
      </c>
      <c r="E17" s="516">
        <v>1</v>
      </c>
      <c r="F17" s="516">
        <v>1</v>
      </c>
      <c r="G17" s="516"/>
      <c r="H17" s="516">
        <v>2</v>
      </c>
      <c r="I17" s="516">
        <v>2</v>
      </c>
      <c r="J17" s="516"/>
      <c r="K17" s="516"/>
      <c r="L17" s="516">
        <v>2</v>
      </c>
      <c r="M17" s="516"/>
      <c r="N17" s="516"/>
      <c r="O17" s="516">
        <v>3</v>
      </c>
      <c r="P17" s="516">
        <f t="shared" si="1"/>
        <v>16</v>
      </c>
      <c r="Q17" s="155"/>
    </row>
    <row r="18" spans="1:17" ht="9" customHeight="1">
      <c r="A18" s="510" t="s">
        <v>391</v>
      </c>
      <c r="B18" s="516">
        <v>1</v>
      </c>
      <c r="C18" s="516">
        <v>2</v>
      </c>
      <c r="D18" s="516">
        <v>1</v>
      </c>
      <c r="E18" s="516">
        <v>1</v>
      </c>
      <c r="F18" s="516"/>
      <c r="G18" s="516"/>
      <c r="H18" s="516">
        <v>2</v>
      </c>
      <c r="I18" s="516">
        <v>1</v>
      </c>
      <c r="J18" s="516"/>
      <c r="K18" s="516"/>
      <c r="L18" s="516">
        <v>2</v>
      </c>
      <c r="M18" s="516"/>
      <c r="N18" s="516"/>
      <c r="O18" s="516">
        <v>2</v>
      </c>
      <c r="P18" s="516">
        <f t="shared" si="1"/>
        <v>12</v>
      </c>
      <c r="Q18" s="155"/>
    </row>
    <row r="19" spans="1:17" ht="9" customHeight="1">
      <c r="A19" s="510" t="s">
        <v>392</v>
      </c>
      <c r="B19" s="516">
        <v>6</v>
      </c>
      <c r="C19" s="516">
        <v>8</v>
      </c>
      <c r="D19" s="516">
        <v>9</v>
      </c>
      <c r="E19" s="516">
        <v>6</v>
      </c>
      <c r="F19" s="516">
        <v>6</v>
      </c>
      <c r="G19" s="516">
        <v>5</v>
      </c>
      <c r="H19" s="516">
        <v>20</v>
      </c>
      <c r="I19" s="516">
        <v>1</v>
      </c>
      <c r="J19" s="516"/>
      <c r="K19" s="516"/>
      <c r="L19" s="516">
        <v>21</v>
      </c>
      <c r="M19" s="516">
        <v>7</v>
      </c>
      <c r="N19" s="516">
        <v>12</v>
      </c>
      <c r="O19" s="516">
        <v>8</v>
      </c>
      <c r="P19" s="516">
        <f t="shared" si="1"/>
        <v>109</v>
      </c>
      <c r="Q19" s="155"/>
    </row>
    <row r="20" spans="1:17" ht="9" customHeight="1">
      <c r="A20" s="511" t="s">
        <v>393</v>
      </c>
      <c r="B20" s="517">
        <f>SUM(B21:B145)</f>
        <v>8</v>
      </c>
      <c r="C20" s="517">
        <f t="shared" ref="C20:P20" si="2">SUM(C21:C145)</f>
        <v>77</v>
      </c>
      <c r="D20" s="517">
        <f t="shared" si="2"/>
        <v>17</v>
      </c>
      <c r="E20" s="517">
        <f t="shared" si="2"/>
        <v>13</v>
      </c>
      <c r="F20" s="517">
        <f t="shared" si="2"/>
        <v>2</v>
      </c>
      <c r="G20" s="517">
        <f t="shared" si="2"/>
        <v>5</v>
      </c>
      <c r="H20" s="517">
        <f t="shared" si="2"/>
        <v>25</v>
      </c>
      <c r="I20" s="517">
        <f t="shared" si="2"/>
        <v>8</v>
      </c>
      <c r="J20" s="517">
        <f t="shared" si="2"/>
        <v>0</v>
      </c>
      <c r="K20" s="517">
        <f t="shared" si="2"/>
        <v>0</v>
      </c>
      <c r="L20" s="517">
        <f t="shared" si="2"/>
        <v>51</v>
      </c>
      <c r="M20" s="517">
        <f t="shared" si="2"/>
        <v>18</v>
      </c>
      <c r="N20" s="517">
        <f t="shared" si="2"/>
        <v>37</v>
      </c>
      <c r="O20" s="517">
        <f t="shared" si="2"/>
        <v>68</v>
      </c>
      <c r="P20" s="517">
        <f t="shared" si="2"/>
        <v>329</v>
      </c>
      <c r="Q20" s="525"/>
    </row>
    <row r="21" spans="1:17" ht="9" customHeight="1">
      <c r="A21" s="512" t="s">
        <v>394</v>
      </c>
      <c r="B21" s="518"/>
      <c r="C21" s="518"/>
      <c r="D21" s="518"/>
      <c r="E21" s="518"/>
      <c r="F21" s="518"/>
      <c r="G21" s="518"/>
      <c r="H21" s="518"/>
      <c r="I21" s="518"/>
      <c r="J21" s="518"/>
      <c r="K21" s="518"/>
      <c r="L21" s="518"/>
      <c r="M21" s="518"/>
      <c r="N21" s="518"/>
      <c r="O21" s="518"/>
      <c r="P21" s="518"/>
      <c r="Q21" s="155"/>
    </row>
    <row r="22" spans="1:17" ht="9" customHeight="1">
      <c r="A22" s="510" t="s">
        <v>395</v>
      </c>
      <c r="B22" s="516"/>
      <c r="C22" s="516">
        <v>1</v>
      </c>
      <c r="D22" s="516"/>
      <c r="E22" s="516"/>
      <c r="F22" s="516"/>
      <c r="G22" s="516"/>
      <c r="H22" s="516"/>
      <c r="I22" s="516"/>
      <c r="J22" s="516"/>
      <c r="K22" s="516"/>
      <c r="L22" s="516">
        <v>1</v>
      </c>
      <c r="M22" s="516"/>
      <c r="N22" s="516"/>
      <c r="O22" s="516">
        <v>1</v>
      </c>
      <c r="P22" s="516">
        <f t="shared" ref="P22:P27" si="3">SUM(B22:O22)</f>
        <v>3</v>
      </c>
      <c r="Q22" s="155"/>
    </row>
    <row r="23" spans="1:17" ht="9" customHeight="1">
      <c r="A23" s="510" t="s">
        <v>493</v>
      </c>
      <c r="B23" s="516"/>
      <c r="C23" s="516">
        <v>1</v>
      </c>
      <c r="D23" s="516"/>
      <c r="E23" s="516"/>
      <c r="F23" s="516"/>
      <c r="G23" s="516"/>
      <c r="H23" s="516"/>
      <c r="I23" s="516"/>
      <c r="J23" s="516"/>
      <c r="K23" s="516"/>
      <c r="L23" s="516"/>
      <c r="M23" s="516"/>
      <c r="N23" s="516"/>
      <c r="O23" s="516">
        <v>1</v>
      </c>
      <c r="P23" s="516">
        <f t="shared" si="3"/>
        <v>2</v>
      </c>
      <c r="Q23" s="155"/>
    </row>
    <row r="24" spans="1:17" ht="9" customHeight="1">
      <c r="A24" s="510" t="s">
        <v>396</v>
      </c>
      <c r="B24" s="516"/>
      <c r="C24" s="516">
        <v>1</v>
      </c>
      <c r="D24" s="516"/>
      <c r="E24" s="516"/>
      <c r="F24" s="516"/>
      <c r="G24" s="516"/>
      <c r="H24" s="516"/>
      <c r="I24" s="516"/>
      <c r="J24" s="516"/>
      <c r="K24" s="516"/>
      <c r="L24" s="516">
        <v>1</v>
      </c>
      <c r="M24" s="516"/>
      <c r="N24" s="516"/>
      <c r="O24" s="516">
        <v>1</v>
      </c>
      <c r="P24" s="516">
        <f t="shared" si="3"/>
        <v>3</v>
      </c>
      <c r="Q24" s="155"/>
    </row>
    <row r="25" spans="1:17" ht="9" customHeight="1">
      <c r="A25" s="510" t="s">
        <v>397</v>
      </c>
      <c r="B25" s="516"/>
      <c r="C25" s="516">
        <v>1</v>
      </c>
      <c r="D25" s="516"/>
      <c r="E25" s="516"/>
      <c r="F25" s="516"/>
      <c r="G25" s="516"/>
      <c r="H25" s="516"/>
      <c r="I25" s="516"/>
      <c r="J25" s="516"/>
      <c r="K25" s="516"/>
      <c r="L25" s="516">
        <v>1</v>
      </c>
      <c r="M25" s="516"/>
      <c r="N25" s="516"/>
      <c r="O25" s="516">
        <v>1</v>
      </c>
      <c r="P25" s="516">
        <f t="shared" si="3"/>
        <v>3</v>
      </c>
      <c r="Q25" s="155"/>
    </row>
    <row r="26" spans="1:17" ht="9" customHeight="1">
      <c r="A26" s="510" t="s">
        <v>398</v>
      </c>
      <c r="B26" s="516"/>
      <c r="C26" s="516">
        <v>1</v>
      </c>
      <c r="D26" s="516"/>
      <c r="E26" s="516"/>
      <c r="F26" s="516"/>
      <c r="G26" s="516"/>
      <c r="H26" s="516"/>
      <c r="I26" s="516"/>
      <c r="J26" s="516"/>
      <c r="K26" s="516"/>
      <c r="L26" s="516"/>
      <c r="M26" s="516"/>
      <c r="N26" s="516"/>
      <c r="O26" s="516"/>
      <c r="P26" s="516">
        <f t="shared" si="3"/>
        <v>1</v>
      </c>
      <c r="Q26" s="155"/>
    </row>
    <row r="27" spans="1:17" ht="9" customHeight="1">
      <c r="A27" s="510" t="s">
        <v>399</v>
      </c>
      <c r="B27" s="516"/>
      <c r="C27" s="516"/>
      <c r="D27" s="516"/>
      <c r="E27" s="516"/>
      <c r="F27" s="516"/>
      <c r="G27" s="516"/>
      <c r="H27" s="516">
        <v>1</v>
      </c>
      <c r="I27" s="516"/>
      <c r="J27" s="516"/>
      <c r="K27" s="516"/>
      <c r="L27" s="516"/>
      <c r="M27" s="516"/>
      <c r="N27" s="516"/>
      <c r="O27" s="516"/>
      <c r="P27" s="516">
        <f t="shared" si="3"/>
        <v>1</v>
      </c>
      <c r="Q27" s="155"/>
    </row>
    <row r="28" spans="1:17" ht="9" customHeight="1">
      <c r="A28" s="512" t="s">
        <v>384</v>
      </c>
      <c r="B28" s="518"/>
      <c r="C28" s="518"/>
      <c r="D28" s="518"/>
      <c r="E28" s="518"/>
      <c r="F28" s="518"/>
      <c r="G28" s="518"/>
      <c r="H28" s="518"/>
      <c r="I28" s="518"/>
      <c r="J28" s="518"/>
      <c r="K28" s="518"/>
      <c r="L28" s="518"/>
      <c r="M28" s="518"/>
      <c r="N28" s="518"/>
      <c r="O28" s="518"/>
      <c r="P28" s="518"/>
      <c r="Q28" s="155"/>
    </row>
    <row r="29" spans="1:17" ht="9" customHeight="1">
      <c r="A29" s="510" t="s">
        <v>400</v>
      </c>
      <c r="B29" s="516"/>
      <c r="C29" s="516">
        <v>1</v>
      </c>
      <c r="D29" s="516"/>
      <c r="E29" s="516"/>
      <c r="F29" s="516"/>
      <c r="G29" s="516"/>
      <c r="H29" s="516"/>
      <c r="I29" s="516"/>
      <c r="J29" s="516"/>
      <c r="K29" s="516"/>
      <c r="L29" s="516">
        <v>1</v>
      </c>
      <c r="M29" s="516">
        <v>1</v>
      </c>
      <c r="N29" s="516"/>
      <c r="O29" s="516">
        <v>1</v>
      </c>
      <c r="P29" s="516">
        <f t="shared" ref="P29:P46" si="4">SUM(B29:O29)</f>
        <v>4</v>
      </c>
      <c r="Q29" s="155"/>
    </row>
    <row r="30" spans="1:17" ht="9" customHeight="1">
      <c r="A30" s="510" t="s">
        <v>401</v>
      </c>
      <c r="B30" s="516"/>
      <c r="C30" s="516"/>
      <c r="D30" s="516"/>
      <c r="E30" s="516">
        <v>1</v>
      </c>
      <c r="F30" s="516"/>
      <c r="G30" s="516"/>
      <c r="H30" s="516"/>
      <c r="I30" s="516"/>
      <c r="J30" s="516"/>
      <c r="K30" s="516"/>
      <c r="L30" s="516">
        <v>1</v>
      </c>
      <c r="M30" s="516"/>
      <c r="N30" s="516"/>
      <c r="O30" s="516"/>
      <c r="P30" s="516">
        <f t="shared" si="4"/>
        <v>2</v>
      </c>
      <c r="Q30" s="155"/>
    </row>
    <row r="31" spans="1:17" ht="9" customHeight="1">
      <c r="A31" s="510" t="s">
        <v>402</v>
      </c>
      <c r="B31" s="516"/>
      <c r="C31" s="516">
        <v>1</v>
      </c>
      <c r="D31" s="516"/>
      <c r="E31" s="516"/>
      <c r="F31" s="516"/>
      <c r="G31" s="516"/>
      <c r="H31" s="516"/>
      <c r="I31" s="516"/>
      <c r="J31" s="516"/>
      <c r="K31" s="516"/>
      <c r="L31" s="516"/>
      <c r="M31" s="516"/>
      <c r="N31" s="516"/>
      <c r="O31" s="516">
        <v>1</v>
      </c>
      <c r="P31" s="516">
        <f t="shared" si="4"/>
        <v>2</v>
      </c>
      <c r="Q31" s="155"/>
    </row>
    <row r="32" spans="1:17" ht="9" customHeight="1">
      <c r="A32" s="510" t="s">
        <v>403</v>
      </c>
      <c r="B32" s="516"/>
      <c r="C32" s="516">
        <v>1</v>
      </c>
      <c r="D32" s="516"/>
      <c r="E32" s="516"/>
      <c r="F32" s="516"/>
      <c r="G32" s="516"/>
      <c r="H32" s="516"/>
      <c r="I32" s="516"/>
      <c r="J32" s="516"/>
      <c r="K32" s="516"/>
      <c r="L32" s="516">
        <v>1</v>
      </c>
      <c r="M32" s="516">
        <v>1</v>
      </c>
      <c r="N32" s="516"/>
      <c r="O32" s="516">
        <v>1</v>
      </c>
      <c r="P32" s="516">
        <f t="shared" si="4"/>
        <v>4</v>
      </c>
      <c r="Q32" s="155"/>
    </row>
    <row r="33" spans="1:17" ht="9" customHeight="1">
      <c r="A33" s="510" t="s">
        <v>404</v>
      </c>
      <c r="B33" s="516"/>
      <c r="C33" s="516"/>
      <c r="D33" s="516"/>
      <c r="E33" s="516"/>
      <c r="F33" s="516"/>
      <c r="G33" s="516"/>
      <c r="H33" s="516"/>
      <c r="I33" s="516"/>
      <c r="J33" s="516"/>
      <c r="K33" s="516"/>
      <c r="L33" s="516">
        <v>1</v>
      </c>
      <c r="M33" s="516"/>
      <c r="N33" s="516"/>
      <c r="O33" s="516">
        <v>1</v>
      </c>
      <c r="P33" s="516">
        <f t="shared" si="4"/>
        <v>2</v>
      </c>
      <c r="Q33" s="155"/>
    </row>
    <row r="34" spans="1:17" ht="9" customHeight="1">
      <c r="A34" s="510" t="s">
        <v>405</v>
      </c>
      <c r="B34" s="516"/>
      <c r="C34" s="516"/>
      <c r="D34" s="516"/>
      <c r="E34" s="516"/>
      <c r="F34" s="516"/>
      <c r="G34" s="516"/>
      <c r="H34" s="516"/>
      <c r="I34" s="516"/>
      <c r="J34" s="516"/>
      <c r="K34" s="516"/>
      <c r="L34" s="516">
        <v>1</v>
      </c>
      <c r="M34" s="516"/>
      <c r="N34" s="516"/>
      <c r="O34" s="516">
        <v>1</v>
      </c>
      <c r="P34" s="516">
        <f t="shared" si="4"/>
        <v>2</v>
      </c>
      <c r="Q34" s="155"/>
    </row>
    <row r="35" spans="1:17" ht="9" customHeight="1">
      <c r="A35" s="510" t="s">
        <v>406</v>
      </c>
      <c r="B35" s="516"/>
      <c r="C35" s="516"/>
      <c r="D35" s="516"/>
      <c r="E35" s="516"/>
      <c r="F35" s="516"/>
      <c r="G35" s="516"/>
      <c r="H35" s="516"/>
      <c r="I35" s="516"/>
      <c r="J35" s="516"/>
      <c r="K35" s="516"/>
      <c r="L35" s="516">
        <v>1</v>
      </c>
      <c r="M35" s="516"/>
      <c r="N35" s="516"/>
      <c r="O35" s="516">
        <v>1</v>
      </c>
      <c r="P35" s="516">
        <f t="shared" si="4"/>
        <v>2</v>
      </c>
      <c r="Q35" s="155"/>
    </row>
    <row r="36" spans="1:17" ht="9" customHeight="1">
      <c r="A36" s="510" t="s">
        <v>407</v>
      </c>
      <c r="B36" s="516"/>
      <c r="C36" s="516">
        <v>1</v>
      </c>
      <c r="D36" s="516"/>
      <c r="E36" s="516"/>
      <c r="F36" s="516"/>
      <c r="G36" s="516"/>
      <c r="H36" s="516"/>
      <c r="I36" s="516"/>
      <c r="J36" s="516"/>
      <c r="K36" s="516"/>
      <c r="L36" s="516">
        <v>1</v>
      </c>
      <c r="M36" s="516"/>
      <c r="N36" s="516"/>
      <c r="O36" s="516">
        <v>1</v>
      </c>
      <c r="P36" s="516">
        <f t="shared" si="4"/>
        <v>3</v>
      </c>
      <c r="Q36" s="155"/>
    </row>
    <row r="37" spans="1:17" ht="9" customHeight="1">
      <c r="A37" s="510" t="s">
        <v>408</v>
      </c>
      <c r="B37" s="516"/>
      <c r="C37" s="516"/>
      <c r="D37" s="516"/>
      <c r="E37" s="516"/>
      <c r="F37" s="516"/>
      <c r="G37" s="516"/>
      <c r="H37" s="516"/>
      <c r="I37" s="516"/>
      <c r="J37" s="516"/>
      <c r="K37" s="516"/>
      <c r="L37" s="516">
        <v>1</v>
      </c>
      <c r="M37" s="516"/>
      <c r="N37" s="516"/>
      <c r="O37" s="516">
        <v>1</v>
      </c>
      <c r="P37" s="516">
        <f t="shared" si="4"/>
        <v>2</v>
      </c>
      <c r="Q37" s="155"/>
    </row>
    <row r="38" spans="1:17" ht="9" customHeight="1">
      <c r="A38" s="510" t="s">
        <v>409</v>
      </c>
      <c r="B38" s="516"/>
      <c r="C38" s="516">
        <v>1</v>
      </c>
      <c r="D38" s="516"/>
      <c r="E38" s="516"/>
      <c r="F38" s="516"/>
      <c r="G38" s="516"/>
      <c r="H38" s="516"/>
      <c r="I38" s="516"/>
      <c r="J38" s="516"/>
      <c r="K38" s="516"/>
      <c r="L38" s="516"/>
      <c r="M38" s="516"/>
      <c r="N38" s="516"/>
      <c r="O38" s="516">
        <v>1</v>
      </c>
      <c r="P38" s="516">
        <f t="shared" si="4"/>
        <v>2</v>
      </c>
      <c r="Q38" s="155"/>
    </row>
    <row r="39" spans="1:17" ht="9" customHeight="1">
      <c r="A39" s="510" t="s">
        <v>498</v>
      </c>
      <c r="B39" s="516"/>
      <c r="C39" s="516"/>
      <c r="D39" s="516"/>
      <c r="E39" s="516"/>
      <c r="F39" s="516"/>
      <c r="G39" s="516"/>
      <c r="H39" s="516"/>
      <c r="I39" s="516"/>
      <c r="J39" s="516"/>
      <c r="K39" s="516"/>
      <c r="L39" s="516"/>
      <c r="M39" s="516"/>
      <c r="N39" s="516"/>
      <c r="O39" s="516">
        <v>1</v>
      </c>
      <c r="P39" s="516">
        <f t="shared" si="4"/>
        <v>1</v>
      </c>
      <c r="Q39" s="155"/>
    </row>
    <row r="40" spans="1:17" ht="9" customHeight="1">
      <c r="A40" s="510" t="s">
        <v>499</v>
      </c>
      <c r="B40" s="516"/>
      <c r="C40" s="516"/>
      <c r="D40" s="516"/>
      <c r="E40" s="516"/>
      <c r="F40" s="516"/>
      <c r="G40" s="516"/>
      <c r="H40" s="516"/>
      <c r="I40" s="516"/>
      <c r="J40" s="516"/>
      <c r="K40" s="516"/>
      <c r="L40" s="516"/>
      <c r="M40" s="516"/>
      <c r="N40" s="516"/>
      <c r="O40" s="516">
        <v>1</v>
      </c>
      <c r="P40" s="516">
        <f t="shared" si="4"/>
        <v>1</v>
      </c>
      <c r="Q40" s="155"/>
    </row>
    <row r="41" spans="1:17" ht="9" customHeight="1">
      <c r="A41" s="510" t="s">
        <v>411</v>
      </c>
      <c r="B41" s="516"/>
      <c r="C41" s="516"/>
      <c r="D41" s="516"/>
      <c r="E41" s="516"/>
      <c r="F41" s="516"/>
      <c r="G41" s="516"/>
      <c r="H41" s="516"/>
      <c r="I41" s="516"/>
      <c r="J41" s="516"/>
      <c r="K41" s="516"/>
      <c r="L41" s="516"/>
      <c r="M41" s="516">
        <v>1</v>
      </c>
      <c r="N41" s="516"/>
      <c r="O41" s="516"/>
      <c r="P41" s="516">
        <f t="shared" si="4"/>
        <v>1</v>
      </c>
      <c r="Q41" s="155"/>
    </row>
    <row r="42" spans="1:17" ht="9" customHeight="1">
      <c r="A42" s="510" t="s">
        <v>412</v>
      </c>
      <c r="B42" s="516"/>
      <c r="C42" s="516"/>
      <c r="D42" s="516"/>
      <c r="E42" s="516"/>
      <c r="F42" s="516"/>
      <c r="G42" s="516"/>
      <c r="H42" s="516"/>
      <c r="I42" s="516"/>
      <c r="J42" s="516"/>
      <c r="K42" s="516"/>
      <c r="L42" s="516">
        <v>1</v>
      </c>
      <c r="M42" s="516"/>
      <c r="N42" s="516"/>
      <c r="O42" s="516">
        <v>1</v>
      </c>
      <c r="P42" s="516">
        <f t="shared" si="4"/>
        <v>2</v>
      </c>
      <c r="Q42" s="155"/>
    </row>
    <row r="43" spans="1:17" ht="9" customHeight="1">
      <c r="A43" s="510" t="s">
        <v>413</v>
      </c>
      <c r="B43" s="516"/>
      <c r="C43" s="516">
        <v>1</v>
      </c>
      <c r="D43" s="516"/>
      <c r="E43" s="516"/>
      <c r="F43" s="516"/>
      <c r="G43" s="516"/>
      <c r="H43" s="516"/>
      <c r="I43" s="516"/>
      <c r="J43" s="516"/>
      <c r="K43" s="516"/>
      <c r="L43" s="516">
        <v>1</v>
      </c>
      <c r="M43" s="516">
        <v>1</v>
      </c>
      <c r="N43" s="516"/>
      <c r="O43" s="516">
        <v>1</v>
      </c>
      <c r="P43" s="516">
        <f t="shared" si="4"/>
        <v>4</v>
      </c>
      <c r="Q43" s="155"/>
    </row>
    <row r="44" spans="1:17" ht="9" customHeight="1">
      <c r="A44" s="510" t="s">
        <v>414</v>
      </c>
      <c r="B44" s="516"/>
      <c r="C44" s="516"/>
      <c r="D44" s="516">
        <v>1</v>
      </c>
      <c r="E44" s="516"/>
      <c r="F44" s="516"/>
      <c r="G44" s="516"/>
      <c r="H44" s="516"/>
      <c r="I44" s="516"/>
      <c r="J44" s="516"/>
      <c r="K44" s="516"/>
      <c r="L44" s="516"/>
      <c r="M44" s="516"/>
      <c r="N44" s="516"/>
      <c r="O44" s="516"/>
      <c r="P44" s="516">
        <f t="shared" si="4"/>
        <v>1</v>
      </c>
      <c r="Q44" s="155"/>
    </row>
    <row r="45" spans="1:17" ht="9" customHeight="1">
      <c r="A45" s="510" t="s">
        <v>500</v>
      </c>
      <c r="B45" s="516"/>
      <c r="C45" s="516"/>
      <c r="D45" s="516"/>
      <c r="E45" s="516"/>
      <c r="F45" s="516"/>
      <c r="G45" s="516"/>
      <c r="H45" s="516"/>
      <c r="I45" s="516"/>
      <c r="J45" s="516"/>
      <c r="K45" s="516"/>
      <c r="L45" s="516"/>
      <c r="M45" s="516"/>
      <c r="N45" s="516"/>
      <c r="O45" s="516">
        <v>1</v>
      </c>
      <c r="P45" s="516">
        <f t="shared" si="4"/>
        <v>1</v>
      </c>
      <c r="Q45" s="155"/>
    </row>
    <row r="46" spans="1:17" ht="9" customHeight="1">
      <c r="A46" s="510" t="s">
        <v>415</v>
      </c>
      <c r="B46" s="516"/>
      <c r="C46" s="516">
        <v>1</v>
      </c>
      <c r="D46" s="516"/>
      <c r="E46" s="516"/>
      <c r="F46" s="516"/>
      <c r="G46" s="516"/>
      <c r="H46" s="516">
        <v>2</v>
      </c>
      <c r="I46" s="516"/>
      <c r="J46" s="516"/>
      <c r="K46" s="516"/>
      <c r="L46" s="516">
        <v>1</v>
      </c>
      <c r="M46" s="516">
        <v>1</v>
      </c>
      <c r="N46" s="516">
        <v>1</v>
      </c>
      <c r="O46" s="516">
        <v>1</v>
      </c>
      <c r="P46" s="516">
        <f t="shared" si="4"/>
        <v>7</v>
      </c>
      <c r="Q46" s="155"/>
    </row>
    <row r="47" spans="1:17" ht="9" customHeight="1">
      <c r="A47" s="512" t="s">
        <v>385</v>
      </c>
      <c r="B47" s="518"/>
      <c r="C47" s="518"/>
      <c r="D47" s="518"/>
      <c r="E47" s="518"/>
      <c r="F47" s="518"/>
      <c r="G47" s="518"/>
      <c r="H47" s="518"/>
      <c r="I47" s="518"/>
      <c r="J47" s="518"/>
      <c r="K47" s="518"/>
      <c r="L47" s="518"/>
      <c r="M47" s="518"/>
      <c r="N47" s="518"/>
      <c r="O47" s="518"/>
      <c r="P47" s="518"/>
      <c r="Q47" s="155"/>
    </row>
    <row r="48" spans="1:17" ht="9" customHeight="1">
      <c r="A48" s="510" t="s">
        <v>416</v>
      </c>
      <c r="B48" s="516"/>
      <c r="C48" s="516">
        <v>1</v>
      </c>
      <c r="D48" s="516"/>
      <c r="E48" s="516"/>
      <c r="F48" s="516"/>
      <c r="G48" s="516"/>
      <c r="H48" s="516"/>
      <c r="I48" s="516"/>
      <c r="J48" s="516"/>
      <c r="K48" s="516"/>
      <c r="L48" s="516"/>
      <c r="M48" s="516"/>
      <c r="N48" s="516"/>
      <c r="O48" s="516">
        <v>1</v>
      </c>
      <c r="P48" s="516">
        <f t="shared" ref="P48:P64" si="5">SUM(B48:O48)</f>
        <v>2</v>
      </c>
      <c r="Q48" s="155"/>
    </row>
    <row r="49" spans="1:17" ht="9" customHeight="1">
      <c r="A49" s="510" t="s">
        <v>501</v>
      </c>
      <c r="B49" s="516"/>
      <c r="C49" s="516"/>
      <c r="D49" s="516"/>
      <c r="E49" s="516"/>
      <c r="F49" s="516"/>
      <c r="G49" s="516"/>
      <c r="H49" s="516"/>
      <c r="I49" s="516"/>
      <c r="J49" s="516"/>
      <c r="K49" s="516"/>
      <c r="L49" s="516"/>
      <c r="M49" s="516"/>
      <c r="N49" s="516"/>
      <c r="O49" s="516">
        <v>1</v>
      </c>
      <c r="P49" s="516">
        <f t="shared" si="5"/>
        <v>1</v>
      </c>
      <c r="Q49" s="155"/>
    </row>
    <row r="50" spans="1:17" ht="9" customHeight="1">
      <c r="A50" s="510" t="s">
        <v>417</v>
      </c>
      <c r="B50" s="516"/>
      <c r="C50" s="516">
        <v>1</v>
      </c>
      <c r="D50" s="516"/>
      <c r="E50" s="516"/>
      <c r="F50" s="516"/>
      <c r="G50" s="516"/>
      <c r="H50" s="516"/>
      <c r="I50" s="516"/>
      <c r="J50" s="516"/>
      <c r="K50" s="516"/>
      <c r="L50" s="516">
        <v>1</v>
      </c>
      <c r="M50" s="516"/>
      <c r="N50" s="516"/>
      <c r="O50" s="516"/>
      <c r="P50" s="516">
        <f t="shared" si="5"/>
        <v>2</v>
      </c>
      <c r="Q50" s="155"/>
    </row>
    <row r="51" spans="1:17" ht="9" customHeight="1">
      <c r="A51" s="510" t="s">
        <v>418</v>
      </c>
      <c r="B51" s="516"/>
      <c r="C51" s="516">
        <v>1</v>
      </c>
      <c r="D51" s="516"/>
      <c r="E51" s="516"/>
      <c r="F51" s="516"/>
      <c r="G51" s="516"/>
      <c r="H51" s="516">
        <v>1</v>
      </c>
      <c r="I51" s="516"/>
      <c r="J51" s="516"/>
      <c r="K51" s="516"/>
      <c r="L51" s="516"/>
      <c r="M51" s="516"/>
      <c r="N51" s="516">
        <v>1</v>
      </c>
      <c r="O51" s="516">
        <v>1</v>
      </c>
      <c r="P51" s="516">
        <f t="shared" si="5"/>
        <v>4</v>
      </c>
      <c r="Q51" s="155"/>
    </row>
    <row r="52" spans="1:17" ht="9" customHeight="1">
      <c r="A52" s="510" t="s">
        <v>419</v>
      </c>
      <c r="B52" s="516"/>
      <c r="C52" s="516">
        <v>1</v>
      </c>
      <c r="D52" s="516">
        <v>1</v>
      </c>
      <c r="E52" s="516">
        <v>1</v>
      </c>
      <c r="F52" s="516"/>
      <c r="G52" s="516"/>
      <c r="H52" s="516">
        <v>1</v>
      </c>
      <c r="I52" s="516"/>
      <c r="J52" s="516"/>
      <c r="K52" s="516"/>
      <c r="L52" s="516">
        <v>1</v>
      </c>
      <c r="M52" s="516">
        <v>1</v>
      </c>
      <c r="N52" s="516">
        <v>1</v>
      </c>
      <c r="O52" s="516">
        <v>1</v>
      </c>
      <c r="P52" s="516">
        <f t="shared" si="5"/>
        <v>8</v>
      </c>
      <c r="Q52" s="155"/>
    </row>
    <row r="53" spans="1:17" ht="9" customHeight="1">
      <c r="A53" s="510" t="s">
        <v>502</v>
      </c>
      <c r="B53" s="516"/>
      <c r="C53" s="516"/>
      <c r="D53" s="516"/>
      <c r="E53" s="516"/>
      <c r="F53" s="516"/>
      <c r="G53" s="516"/>
      <c r="H53" s="516"/>
      <c r="I53" s="516"/>
      <c r="J53" s="516"/>
      <c r="K53" s="516"/>
      <c r="L53" s="516"/>
      <c r="M53" s="516"/>
      <c r="N53" s="516"/>
      <c r="O53" s="516">
        <v>1</v>
      </c>
      <c r="P53" s="516">
        <f t="shared" si="5"/>
        <v>1</v>
      </c>
      <c r="Q53" s="155"/>
    </row>
    <row r="54" spans="1:17" ht="9" customHeight="1">
      <c r="A54" s="510" t="s">
        <v>420</v>
      </c>
      <c r="B54" s="516"/>
      <c r="C54" s="516">
        <v>1</v>
      </c>
      <c r="D54" s="516"/>
      <c r="E54" s="516"/>
      <c r="F54" s="516"/>
      <c r="G54" s="516"/>
      <c r="H54" s="516"/>
      <c r="I54" s="516"/>
      <c r="J54" s="516"/>
      <c r="K54" s="516"/>
      <c r="L54" s="516">
        <v>1</v>
      </c>
      <c r="M54" s="516"/>
      <c r="N54" s="516"/>
      <c r="O54" s="516"/>
      <c r="P54" s="516">
        <f t="shared" si="5"/>
        <v>2</v>
      </c>
      <c r="Q54" s="155"/>
    </row>
    <row r="55" spans="1:17" ht="9" customHeight="1">
      <c r="A55" s="510" t="s">
        <v>421</v>
      </c>
      <c r="B55" s="516"/>
      <c r="C55" s="516">
        <v>1</v>
      </c>
      <c r="D55" s="516"/>
      <c r="E55" s="516"/>
      <c r="F55" s="516"/>
      <c r="G55" s="516"/>
      <c r="H55" s="516"/>
      <c r="I55" s="516"/>
      <c r="J55" s="516"/>
      <c r="K55" s="516"/>
      <c r="L55" s="516">
        <v>1</v>
      </c>
      <c r="M55" s="516"/>
      <c r="N55" s="516"/>
      <c r="O55" s="516">
        <v>1</v>
      </c>
      <c r="P55" s="516">
        <f t="shared" si="5"/>
        <v>3</v>
      </c>
      <c r="Q55" s="155"/>
    </row>
    <row r="56" spans="1:17" ht="9" customHeight="1">
      <c r="A56" s="510" t="s">
        <v>503</v>
      </c>
      <c r="B56" s="516"/>
      <c r="C56" s="516">
        <v>1</v>
      </c>
      <c r="D56" s="516"/>
      <c r="E56" s="516"/>
      <c r="F56" s="516"/>
      <c r="G56" s="516"/>
      <c r="H56" s="516"/>
      <c r="I56" s="516"/>
      <c r="J56" s="516"/>
      <c r="K56" s="516"/>
      <c r="L56" s="516"/>
      <c r="M56" s="516"/>
      <c r="N56" s="516"/>
      <c r="O56" s="516">
        <v>1</v>
      </c>
      <c r="P56" s="516">
        <f t="shared" si="5"/>
        <v>2</v>
      </c>
      <c r="Q56" s="155"/>
    </row>
    <row r="57" spans="1:17" ht="9" customHeight="1">
      <c r="A57" s="510" t="s">
        <v>422</v>
      </c>
      <c r="B57" s="516"/>
      <c r="C57" s="516">
        <v>1</v>
      </c>
      <c r="D57" s="516"/>
      <c r="E57" s="516"/>
      <c r="F57" s="516"/>
      <c r="G57" s="516"/>
      <c r="H57" s="516">
        <v>1</v>
      </c>
      <c r="I57" s="516"/>
      <c r="J57" s="516"/>
      <c r="K57" s="516"/>
      <c r="L57" s="516">
        <v>1</v>
      </c>
      <c r="M57" s="516">
        <v>1</v>
      </c>
      <c r="N57" s="516">
        <v>1</v>
      </c>
      <c r="O57" s="516">
        <v>1</v>
      </c>
      <c r="P57" s="516">
        <f t="shared" si="5"/>
        <v>6</v>
      </c>
      <c r="Q57" s="155"/>
    </row>
    <row r="58" spans="1:17" ht="9" customHeight="1">
      <c r="A58" s="510" t="s">
        <v>423</v>
      </c>
      <c r="B58" s="516">
        <v>1</v>
      </c>
      <c r="C58" s="516">
        <v>2</v>
      </c>
      <c r="D58" s="516">
        <v>1</v>
      </c>
      <c r="E58" s="516">
        <v>1</v>
      </c>
      <c r="F58" s="516">
        <v>1</v>
      </c>
      <c r="G58" s="516">
        <v>1</v>
      </c>
      <c r="H58" s="516">
        <v>2</v>
      </c>
      <c r="I58" s="516">
        <v>1</v>
      </c>
      <c r="J58" s="516"/>
      <c r="K58" s="516"/>
      <c r="L58" s="516">
        <v>2</v>
      </c>
      <c r="M58" s="516">
        <v>1</v>
      </c>
      <c r="N58" s="516">
        <v>3</v>
      </c>
      <c r="O58" s="516">
        <v>1</v>
      </c>
      <c r="P58" s="516">
        <f t="shared" si="5"/>
        <v>17</v>
      </c>
      <c r="Q58" s="155"/>
    </row>
    <row r="59" spans="1:17" ht="9" customHeight="1">
      <c r="A59" s="510" t="s">
        <v>424</v>
      </c>
      <c r="B59" s="516"/>
      <c r="C59" s="516">
        <v>2</v>
      </c>
      <c r="D59" s="516">
        <v>1</v>
      </c>
      <c r="E59" s="516">
        <v>1</v>
      </c>
      <c r="F59" s="516"/>
      <c r="G59" s="516">
        <v>1</v>
      </c>
      <c r="H59" s="516">
        <v>2</v>
      </c>
      <c r="I59" s="516"/>
      <c r="J59" s="516"/>
      <c r="K59" s="516"/>
      <c r="L59" s="516">
        <v>1</v>
      </c>
      <c r="M59" s="516">
        <v>1</v>
      </c>
      <c r="N59" s="516">
        <v>1</v>
      </c>
      <c r="O59" s="516">
        <v>1</v>
      </c>
      <c r="P59" s="516">
        <f t="shared" si="5"/>
        <v>11</v>
      </c>
      <c r="Q59" s="155"/>
    </row>
    <row r="60" spans="1:17" ht="9" customHeight="1">
      <c r="A60" s="510" t="s">
        <v>425</v>
      </c>
      <c r="B60" s="516"/>
      <c r="C60" s="516"/>
      <c r="D60" s="516"/>
      <c r="E60" s="516">
        <v>1</v>
      </c>
      <c r="F60" s="516"/>
      <c r="G60" s="516"/>
      <c r="H60" s="516"/>
      <c r="I60" s="516"/>
      <c r="J60" s="516"/>
      <c r="K60" s="516"/>
      <c r="L60" s="516"/>
      <c r="M60" s="516"/>
      <c r="N60" s="516"/>
      <c r="O60" s="516"/>
      <c r="P60" s="516">
        <f t="shared" si="5"/>
        <v>1</v>
      </c>
      <c r="Q60" s="155"/>
    </row>
    <row r="61" spans="1:17" ht="9" customHeight="1">
      <c r="A61" s="510" t="s">
        <v>504</v>
      </c>
      <c r="B61" s="516"/>
      <c r="C61" s="516"/>
      <c r="D61" s="516"/>
      <c r="E61" s="516"/>
      <c r="F61" s="516"/>
      <c r="G61" s="516"/>
      <c r="H61" s="516"/>
      <c r="I61" s="516"/>
      <c r="J61" s="516"/>
      <c r="K61" s="516"/>
      <c r="L61" s="516"/>
      <c r="M61" s="516"/>
      <c r="N61" s="516"/>
      <c r="O61" s="516">
        <v>1</v>
      </c>
      <c r="P61" s="516">
        <f t="shared" si="5"/>
        <v>1</v>
      </c>
      <c r="Q61" s="155"/>
    </row>
    <row r="62" spans="1:17" ht="9" customHeight="1">
      <c r="A62" s="510" t="s">
        <v>426</v>
      </c>
      <c r="B62" s="516"/>
      <c r="C62" s="516">
        <v>1</v>
      </c>
      <c r="D62" s="516">
        <v>1</v>
      </c>
      <c r="E62" s="516">
        <v>1</v>
      </c>
      <c r="F62" s="516"/>
      <c r="G62" s="516"/>
      <c r="H62" s="516">
        <v>1</v>
      </c>
      <c r="I62" s="516"/>
      <c r="J62" s="516"/>
      <c r="K62" s="516"/>
      <c r="L62" s="516"/>
      <c r="M62" s="516">
        <v>1</v>
      </c>
      <c r="N62" s="516">
        <v>1</v>
      </c>
      <c r="O62" s="516"/>
      <c r="P62" s="516">
        <f t="shared" si="5"/>
        <v>6</v>
      </c>
      <c r="Q62" s="155"/>
    </row>
    <row r="63" spans="1:17" ht="9" customHeight="1">
      <c r="A63" s="510" t="s">
        <v>427</v>
      </c>
      <c r="B63" s="516"/>
      <c r="C63" s="516">
        <v>1</v>
      </c>
      <c r="D63" s="516"/>
      <c r="E63" s="516"/>
      <c r="F63" s="516"/>
      <c r="G63" s="516"/>
      <c r="H63" s="516"/>
      <c r="I63" s="516"/>
      <c r="J63" s="516"/>
      <c r="K63" s="516"/>
      <c r="L63" s="516"/>
      <c r="M63" s="516"/>
      <c r="N63" s="516"/>
      <c r="O63" s="516">
        <v>1</v>
      </c>
      <c r="P63" s="516">
        <f t="shared" si="5"/>
        <v>2</v>
      </c>
      <c r="Q63" s="155"/>
    </row>
    <row r="64" spans="1:17" ht="9" customHeight="1">
      <c r="A64" s="510" t="s">
        <v>428</v>
      </c>
      <c r="B64" s="516"/>
      <c r="C64" s="516">
        <v>1</v>
      </c>
      <c r="D64" s="516"/>
      <c r="E64" s="516"/>
      <c r="F64" s="516"/>
      <c r="G64" s="516"/>
      <c r="H64" s="516">
        <v>1</v>
      </c>
      <c r="I64" s="516"/>
      <c r="J64" s="516"/>
      <c r="K64" s="516"/>
      <c r="L64" s="516">
        <v>1</v>
      </c>
      <c r="M64" s="516"/>
      <c r="N64" s="516">
        <v>1</v>
      </c>
      <c r="O64" s="516">
        <v>1</v>
      </c>
      <c r="P64" s="516">
        <f t="shared" si="5"/>
        <v>5</v>
      </c>
      <c r="Q64" s="155"/>
    </row>
    <row r="65" spans="1:17" ht="9" customHeight="1">
      <c r="A65" s="512" t="s">
        <v>386</v>
      </c>
      <c r="B65" s="518"/>
      <c r="C65" s="518"/>
      <c r="D65" s="518"/>
      <c r="E65" s="518"/>
      <c r="F65" s="518"/>
      <c r="G65" s="518"/>
      <c r="H65" s="518"/>
      <c r="I65" s="518"/>
      <c r="J65" s="518"/>
      <c r="K65" s="518"/>
      <c r="L65" s="518"/>
      <c r="M65" s="518"/>
      <c r="N65" s="518"/>
      <c r="O65" s="518"/>
      <c r="P65" s="518"/>
      <c r="Q65" s="155"/>
    </row>
    <row r="66" spans="1:17" ht="9" customHeight="1">
      <c r="A66" s="510" t="s">
        <v>430</v>
      </c>
      <c r="B66" s="516"/>
      <c r="C66" s="516">
        <v>1</v>
      </c>
      <c r="D66" s="516"/>
      <c r="E66" s="516"/>
      <c r="F66" s="516"/>
      <c r="G66" s="516"/>
      <c r="H66" s="516"/>
      <c r="I66" s="516"/>
      <c r="J66" s="516"/>
      <c r="K66" s="516"/>
      <c r="L66" s="516">
        <v>1</v>
      </c>
      <c r="M66" s="516"/>
      <c r="N66" s="516"/>
      <c r="O66" s="516"/>
      <c r="P66" s="516">
        <f>SUM(B66:O66)</f>
        <v>2</v>
      </c>
      <c r="Q66" s="155"/>
    </row>
    <row r="67" spans="1:17" ht="9" customHeight="1">
      <c r="A67" s="510" t="s">
        <v>431</v>
      </c>
      <c r="B67" s="516">
        <v>1</v>
      </c>
      <c r="C67" s="516">
        <v>1</v>
      </c>
      <c r="D67" s="516"/>
      <c r="E67" s="516"/>
      <c r="F67" s="516"/>
      <c r="G67" s="516"/>
      <c r="H67" s="516"/>
      <c r="I67" s="516"/>
      <c r="J67" s="516"/>
      <c r="K67" s="516"/>
      <c r="L67" s="516"/>
      <c r="M67" s="516"/>
      <c r="N67" s="516"/>
      <c r="O67" s="516"/>
      <c r="P67" s="516">
        <f>SUM(B67:O67)</f>
        <v>2</v>
      </c>
      <c r="Q67" s="155"/>
    </row>
    <row r="68" spans="1:17" ht="9" customHeight="1">
      <c r="A68" s="512" t="s">
        <v>387</v>
      </c>
      <c r="B68" s="518"/>
      <c r="C68" s="518"/>
      <c r="D68" s="518"/>
      <c r="E68" s="518"/>
      <c r="F68" s="518"/>
      <c r="G68" s="518"/>
      <c r="H68" s="518"/>
      <c r="I68" s="518"/>
      <c r="J68" s="518"/>
      <c r="K68" s="518"/>
      <c r="L68" s="518"/>
      <c r="M68" s="518"/>
      <c r="N68" s="518"/>
      <c r="O68" s="518"/>
      <c r="P68" s="518"/>
      <c r="Q68" s="155"/>
    </row>
    <row r="69" spans="1:17" ht="9" customHeight="1">
      <c r="A69" s="510" t="s">
        <v>432</v>
      </c>
      <c r="B69" s="516"/>
      <c r="C69" s="516">
        <v>1</v>
      </c>
      <c r="D69" s="516"/>
      <c r="E69" s="516"/>
      <c r="F69" s="516"/>
      <c r="G69" s="516"/>
      <c r="H69" s="516"/>
      <c r="I69" s="516"/>
      <c r="J69" s="516"/>
      <c r="K69" s="516"/>
      <c r="L69" s="516"/>
      <c r="M69" s="516"/>
      <c r="N69" s="516"/>
      <c r="O69" s="516"/>
      <c r="P69" s="516">
        <f t="shared" ref="P69:P79" si="6">SUM(B69:O69)</f>
        <v>1</v>
      </c>
      <c r="Q69" s="155"/>
    </row>
    <row r="70" spans="1:17" ht="9" customHeight="1">
      <c r="A70" s="510" t="s">
        <v>433</v>
      </c>
      <c r="B70" s="516"/>
      <c r="C70" s="516">
        <v>1</v>
      </c>
      <c r="D70" s="516"/>
      <c r="E70" s="516"/>
      <c r="F70" s="516"/>
      <c r="G70" s="516"/>
      <c r="H70" s="516"/>
      <c r="I70" s="516"/>
      <c r="J70" s="516"/>
      <c r="K70" s="516"/>
      <c r="L70" s="516">
        <v>1</v>
      </c>
      <c r="M70" s="516"/>
      <c r="N70" s="516"/>
      <c r="O70" s="516">
        <v>1</v>
      </c>
      <c r="P70" s="516">
        <f t="shared" si="6"/>
        <v>3</v>
      </c>
      <c r="Q70" s="155"/>
    </row>
    <row r="71" spans="1:17" ht="9" customHeight="1">
      <c r="A71" s="510" t="s">
        <v>434</v>
      </c>
      <c r="B71" s="516"/>
      <c r="C71" s="516">
        <v>1</v>
      </c>
      <c r="D71" s="516"/>
      <c r="E71" s="516"/>
      <c r="F71" s="516"/>
      <c r="G71" s="516"/>
      <c r="H71" s="516"/>
      <c r="I71" s="516"/>
      <c r="J71" s="516"/>
      <c r="K71" s="516"/>
      <c r="L71" s="516">
        <v>1</v>
      </c>
      <c r="M71" s="516"/>
      <c r="N71" s="516"/>
      <c r="O71" s="516"/>
      <c r="P71" s="516">
        <f t="shared" si="6"/>
        <v>2</v>
      </c>
      <c r="Q71" s="155"/>
    </row>
    <row r="72" spans="1:17" ht="9" customHeight="1">
      <c r="A72" s="510" t="s">
        <v>435</v>
      </c>
      <c r="B72" s="516"/>
      <c r="C72" s="516">
        <v>1</v>
      </c>
      <c r="D72" s="516"/>
      <c r="E72" s="516"/>
      <c r="F72" s="516"/>
      <c r="G72" s="516"/>
      <c r="H72" s="516"/>
      <c r="I72" s="516"/>
      <c r="J72" s="516"/>
      <c r="K72" s="516"/>
      <c r="L72" s="516">
        <v>1</v>
      </c>
      <c r="M72" s="516"/>
      <c r="N72" s="516"/>
      <c r="O72" s="516">
        <v>1</v>
      </c>
      <c r="P72" s="516">
        <f t="shared" si="6"/>
        <v>3</v>
      </c>
      <c r="Q72" s="155"/>
    </row>
    <row r="73" spans="1:17" ht="9" customHeight="1">
      <c r="A73" s="510" t="s">
        <v>505</v>
      </c>
      <c r="B73" s="516"/>
      <c r="C73" s="516"/>
      <c r="D73" s="516"/>
      <c r="E73" s="516"/>
      <c r="F73" s="516"/>
      <c r="G73" s="516"/>
      <c r="H73" s="516"/>
      <c r="I73" s="516"/>
      <c r="J73" s="516"/>
      <c r="K73" s="516"/>
      <c r="L73" s="516"/>
      <c r="M73" s="516"/>
      <c r="N73" s="516"/>
      <c r="O73" s="516">
        <v>1</v>
      </c>
      <c r="P73" s="516">
        <f t="shared" si="6"/>
        <v>1</v>
      </c>
      <c r="Q73" s="155"/>
    </row>
    <row r="74" spans="1:17" ht="9" customHeight="1">
      <c r="A74" s="510" t="s">
        <v>436</v>
      </c>
      <c r="B74" s="516"/>
      <c r="C74" s="516">
        <v>1</v>
      </c>
      <c r="D74" s="516"/>
      <c r="E74" s="516"/>
      <c r="F74" s="516"/>
      <c r="G74" s="516"/>
      <c r="H74" s="516"/>
      <c r="I74" s="516"/>
      <c r="J74" s="516"/>
      <c r="K74" s="516"/>
      <c r="L74" s="516"/>
      <c r="M74" s="516"/>
      <c r="N74" s="516"/>
      <c r="O74" s="516"/>
      <c r="P74" s="516">
        <f t="shared" si="6"/>
        <v>1</v>
      </c>
      <c r="Q74" s="155"/>
    </row>
    <row r="75" spans="1:17" ht="9" customHeight="1">
      <c r="A75" s="510" t="s">
        <v>506</v>
      </c>
      <c r="B75" s="516"/>
      <c r="C75" s="516"/>
      <c r="D75" s="516"/>
      <c r="E75" s="516"/>
      <c r="F75" s="516"/>
      <c r="G75" s="516"/>
      <c r="H75" s="516"/>
      <c r="I75" s="516"/>
      <c r="J75" s="516"/>
      <c r="K75" s="516"/>
      <c r="L75" s="516"/>
      <c r="M75" s="516"/>
      <c r="N75" s="516"/>
      <c r="O75" s="516">
        <v>1</v>
      </c>
      <c r="P75" s="516">
        <f t="shared" si="6"/>
        <v>1</v>
      </c>
      <c r="Q75" s="155"/>
    </row>
    <row r="76" spans="1:17" ht="9" customHeight="1">
      <c r="A76" s="510" t="s">
        <v>437</v>
      </c>
      <c r="B76" s="516"/>
      <c r="C76" s="516">
        <v>1</v>
      </c>
      <c r="D76" s="516"/>
      <c r="E76" s="516"/>
      <c r="F76" s="516"/>
      <c r="G76" s="516"/>
      <c r="H76" s="516"/>
      <c r="I76" s="516"/>
      <c r="J76" s="516"/>
      <c r="K76" s="516"/>
      <c r="L76" s="516">
        <v>1</v>
      </c>
      <c r="M76" s="516"/>
      <c r="N76" s="516"/>
      <c r="O76" s="516">
        <v>1</v>
      </c>
      <c r="P76" s="516">
        <f t="shared" si="6"/>
        <v>3</v>
      </c>
      <c r="Q76" s="155"/>
    </row>
    <row r="77" spans="1:17" ht="9" customHeight="1">
      <c r="A77" s="510" t="s">
        <v>438</v>
      </c>
      <c r="B77" s="516"/>
      <c r="C77" s="516">
        <v>1</v>
      </c>
      <c r="D77" s="516"/>
      <c r="E77" s="516"/>
      <c r="F77" s="516"/>
      <c r="G77" s="516"/>
      <c r="H77" s="516"/>
      <c r="I77" s="516"/>
      <c r="J77" s="516"/>
      <c r="K77" s="516"/>
      <c r="L77" s="516"/>
      <c r="M77" s="516"/>
      <c r="N77" s="516"/>
      <c r="O77" s="516"/>
      <c r="P77" s="516">
        <f t="shared" si="6"/>
        <v>1</v>
      </c>
      <c r="Q77" s="155"/>
    </row>
    <row r="78" spans="1:17" ht="9" customHeight="1">
      <c r="A78" s="510" t="s">
        <v>439</v>
      </c>
      <c r="B78" s="516">
        <v>1</v>
      </c>
      <c r="C78" s="516">
        <v>1</v>
      </c>
      <c r="D78" s="516">
        <v>1</v>
      </c>
      <c r="E78" s="516"/>
      <c r="F78" s="516"/>
      <c r="G78" s="516"/>
      <c r="H78" s="516"/>
      <c r="I78" s="516"/>
      <c r="J78" s="516"/>
      <c r="K78" s="516"/>
      <c r="L78" s="516">
        <v>1</v>
      </c>
      <c r="M78" s="516"/>
      <c r="N78" s="516"/>
      <c r="O78" s="516">
        <v>1</v>
      </c>
      <c r="P78" s="516">
        <f t="shared" si="6"/>
        <v>5</v>
      </c>
      <c r="Q78" s="155"/>
    </row>
    <row r="79" spans="1:17" ht="9" customHeight="1">
      <c r="A79" s="510" t="s">
        <v>440</v>
      </c>
      <c r="B79" s="516"/>
      <c r="C79" s="516">
        <v>1</v>
      </c>
      <c r="D79" s="516">
        <v>1</v>
      </c>
      <c r="E79" s="516"/>
      <c r="F79" s="516"/>
      <c r="G79" s="516"/>
      <c r="H79" s="516"/>
      <c r="I79" s="516"/>
      <c r="J79" s="516"/>
      <c r="K79" s="516"/>
      <c r="L79" s="516">
        <v>1</v>
      </c>
      <c r="M79" s="516"/>
      <c r="N79" s="516"/>
      <c r="O79" s="516">
        <v>1</v>
      </c>
      <c r="P79" s="516">
        <f t="shared" si="6"/>
        <v>4</v>
      </c>
      <c r="Q79" s="155"/>
    </row>
    <row r="80" spans="1:17" ht="9" customHeight="1">
      <c r="A80" s="512" t="s">
        <v>388</v>
      </c>
      <c r="B80" s="518"/>
      <c r="C80" s="518"/>
      <c r="D80" s="518"/>
      <c r="E80" s="518"/>
      <c r="F80" s="518"/>
      <c r="G80" s="518"/>
      <c r="H80" s="518"/>
      <c r="I80" s="518"/>
      <c r="J80" s="518"/>
      <c r="K80" s="518"/>
      <c r="L80" s="518"/>
      <c r="M80" s="518"/>
      <c r="N80" s="518"/>
      <c r="O80" s="518"/>
      <c r="P80" s="518"/>
      <c r="Q80" s="155"/>
    </row>
    <row r="81" spans="1:17" ht="9" customHeight="1">
      <c r="A81" s="510" t="s">
        <v>441</v>
      </c>
      <c r="B81" s="516">
        <v>1</v>
      </c>
      <c r="C81" s="516">
        <v>1</v>
      </c>
      <c r="D81" s="516">
        <v>1</v>
      </c>
      <c r="E81" s="516"/>
      <c r="F81" s="516"/>
      <c r="G81" s="516"/>
      <c r="H81" s="516"/>
      <c r="I81" s="516"/>
      <c r="J81" s="516"/>
      <c r="K81" s="516"/>
      <c r="L81" s="516">
        <v>1</v>
      </c>
      <c r="M81" s="516">
        <v>1</v>
      </c>
      <c r="N81" s="516">
        <v>1</v>
      </c>
      <c r="O81" s="516"/>
      <c r="P81" s="516">
        <f t="shared" ref="P81:P87" si="7">SUM(B81:O81)</f>
        <v>6</v>
      </c>
      <c r="Q81" s="155"/>
    </row>
    <row r="82" spans="1:17" ht="9" customHeight="1">
      <c r="A82" s="510" t="s">
        <v>442</v>
      </c>
      <c r="B82" s="516"/>
      <c r="C82" s="516">
        <v>1</v>
      </c>
      <c r="D82" s="516"/>
      <c r="E82" s="516"/>
      <c r="F82" s="516"/>
      <c r="G82" s="516"/>
      <c r="H82" s="516"/>
      <c r="I82" s="516"/>
      <c r="J82" s="516"/>
      <c r="K82" s="516"/>
      <c r="L82" s="516"/>
      <c r="M82" s="516"/>
      <c r="N82" s="516"/>
      <c r="O82" s="516"/>
      <c r="P82" s="516">
        <f t="shared" si="7"/>
        <v>1</v>
      </c>
      <c r="Q82" s="155"/>
    </row>
    <row r="83" spans="1:17" ht="9" customHeight="1">
      <c r="A83" s="510" t="s">
        <v>420</v>
      </c>
      <c r="B83" s="516"/>
      <c r="C83" s="516">
        <v>1</v>
      </c>
      <c r="D83" s="516"/>
      <c r="E83" s="516"/>
      <c r="F83" s="516"/>
      <c r="G83" s="516"/>
      <c r="H83" s="516"/>
      <c r="I83" s="516"/>
      <c r="J83" s="516"/>
      <c r="K83" s="516"/>
      <c r="L83" s="516">
        <v>1</v>
      </c>
      <c r="M83" s="516"/>
      <c r="N83" s="516"/>
      <c r="O83" s="516">
        <v>1</v>
      </c>
      <c r="P83" s="516">
        <f t="shared" si="7"/>
        <v>3</v>
      </c>
      <c r="Q83" s="155"/>
    </row>
    <row r="84" spans="1:17" ht="9" customHeight="1">
      <c r="A84" s="510" t="s">
        <v>443</v>
      </c>
      <c r="B84" s="516"/>
      <c r="C84" s="516"/>
      <c r="D84" s="516"/>
      <c r="E84" s="516"/>
      <c r="F84" s="516"/>
      <c r="G84" s="516"/>
      <c r="H84" s="516"/>
      <c r="I84" s="516"/>
      <c r="J84" s="516"/>
      <c r="K84" s="516"/>
      <c r="L84" s="516">
        <v>1</v>
      </c>
      <c r="M84" s="516"/>
      <c r="N84" s="516"/>
      <c r="O84" s="516"/>
      <c r="P84" s="516">
        <f t="shared" si="7"/>
        <v>1</v>
      </c>
      <c r="Q84" s="155"/>
    </row>
    <row r="85" spans="1:17" ht="9" customHeight="1">
      <c r="A85" s="510" t="s">
        <v>444</v>
      </c>
      <c r="B85" s="516"/>
      <c r="C85" s="516"/>
      <c r="D85" s="516"/>
      <c r="E85" s="516"/>
      <c r="F85" s="516"/>
      <c r="G85" s="516"/>
      <c r="H85" s="516"/>
      <c r="I85" s="516"/>
      <c r="J85" s="516"/>
      <c r="K85" s="516"/>
      <c r="L85" s="516">
        <v>1</v>
      </c>
      <c r="M85" s="516"/>
      <c r="N85" s="516"/>
      <c r="O85" s="516"/>
      <c r="P85" s="516">
        <f t="shared" si="7"/>
        <v>1</v>
      </c>
      <c r="Q85" s="155"/>
    </row>
    <row r="86" spans="1:17" ht="9" customHeight="1">
      <c r="A86" s="510" t="s">
        <v>445</v>
      </c>
      <c r="B86" s="516"/>
      <c r="C86" s="516">
        <v>1</v>
      </c>
      <c r="D86" s="516"/>
      <c r="E86" s="516">
        <v>1</v>
      </c>
      <c r="F86" s="516"/>
      <c r="G86" s="516"/>
      <c r="H86" s="516"/>
      <c r="I86" s="516"/>
      <c r="J86" s="516"/>
      <c r="K86" s="516"/>
      <c r="L86" s="516">
        <v>1</v>
      </c>
      <c r="M86" s="516"/>
      <c r="N86" s="516">
        <v>1</v>
      </c>
      <c r="O86" s="516">
        <v>1</v>
      </c>
      <c r="P86" s="516">
        <f t="shared" si="7"/>
        <v>5</v>
      </c>
      <c r="Q86" s="155"/>
    </row>
    <row r="87" spans="1:17" ht="9" customHeight="1">
      <c r="A87" s="510" t="s">
        <v>446</v>
      </c>
      <c r="B87" s="516"/>
      <c r="C87" s="516">
        <v>1</v>
      </c>
      <c r="D87" s="516">
        <v>1</v>
      </c>
      <c r="E87" s="516">
        <v>1</v>
      </c>
      <c r="F87" s="516"/>
      <c r="G87" s="516">
        <v>1</v>
      </c>
      <c r="H87" s="516">
        <v>1</v>
      </c>
      <c r="I87" s="516"/>
      <c r="J87" s="516"/>
      <c r="K87" s="516"/>
      <c r="L87" s="516">
        <v>2</v>
      </c>
      <c r="M87" s="516">
        <v>1</v>
      </c>
      <c r="N87" s="516">
        <v>1</v>
      </c>
      <c r="O87" s="516">
        <v>1</v>
      </c>
      <c r="P87" s="516">
        <f t="shared" si="7"/>
        <v>10</v>
      </c>
      <c r="Q87" s="155"/>
    </row>
    <row r="88" spans="1:17" ht="9" customHeight="1">
      <c r="A88" s="512" t="s">
        <v>389</v>
      </c>
      <c r="B88" s="518"/>
      <c r="C88" s="518"/>
      <c r="D88" s="518"/>
      <c r="E88" s="518"/>
      <c r="F88" s="518"/>
      <c r="G88" s="518"/>
      <c r="H88" s="518"/>
      <c r="I88" s="518"/>
      <c r="J88" s="518"/>
      <c r="K88" s="518"/>
      <c r="L88" s="518"/>
      <c r="M88" s="518"/>
      <c r="N88" s="518"/>
      <c r="O88" s="518"/>
      <c r="P88" s="518"/>
      <c r="Q88" s="155"/>
    </row>
    <row r="89" spans="1:17" ht="9" customHeight="1">
      <c r="A89" s="510" t="s">
        <v>447</v>
      </c>
      <c r="B89" s="516"/>
      <c r="C89" s="516">
        <v>1</v>
      </c>
      <c r="D89" s="516"/>
      <c r="E89" s="516">
        <v>1</v>
      </c>
      <c r="F89" s="516"/>
      <c r="G89" s="516"/>
      <c r="H89" s="516">
        <v>1</v>
      </c>
      <c r="I89" s="516"/>
      <c r="J89" s="516"/>
      <c r="K89" s="516"/>
      <c r="L89" s="516"/>
      <c r="M89" s="516"/>
      <c r="N89" s="516"/>
      <c r="O89" s="516"/>
      <c r="P89" s="516">
        <f t="shared" ref="P89:P132" si="8">SUM(B89:O89)</f>
        <v>3</v>
      </c>
      <c r="Q89" s="155"/>
    </row>
    <row r="90" spans="1:17" ht="9" customHeight="1">
      <c r="A90" s="510" t="s">
        <v>507</v>
      </c>
      <c r="B90" s="516"/>
      <c r="C90" s="516"/>
      <c r="D90" s="516"/>
      <c r="E90" s="516"/>
      <c r="F90" s="516"/>
      <c r="G90" s="516"/>
      <c r="H90" s="516"/>
      <c r="I90" s="516"/>
      <c r="J90" s="516"/>
      <c r="K90" s="516"/>
      <c r="L90" s="516"/>
      <c r="M90" s="516"/>
      <c r="N90" s="516">
        <v>1</v>
      </c>
      <c r="O90" s="516"/>
      <c r="P90" s="516">
        <f t="shared" si="8"/>
        <v>1</v>
      </c>
      <c r="Q90" s="155"/>
    </row>
    <row r="91" spans="1:17" ht="9" customHeight="1">
      <c r="A91" s="510" t="s">
        <v>448</v>
      </c>
      <c r="B91" s="516"/>
      <c r="C91" s="516">
        <v>1</v>
      </c>
      <c r="D91" s="516"/>
      <c r="E91" s="516">
        <v>1</v>
      </c>
      <c r="F91" s="516"/>
      <c r="G91" s="516"/>
      <c r="H91" s="516"/>
      <c r="I91" s="516"/>
      <c r="J91" s="516"/>
      <c r="K91" s="516"/>
      <c r="L91" s="516">
        <v>1</v>
      </c>
      <c r="M91" s="516">
        <v>1</v>
      </c>
      <c r="N91" s="516">
        <v>1</v>
      </c>
      <c r="O91" s="516">
        <v>1</v>
      </c>
      <c r="P91" s="516">
        <f t="shared" si="8"/>
        <v>6</v>
      </c>
      <c r="Q91" s="155"/>
    </row>
    <row r="92" spans="1:17" ht="9" customHeight="1">
      <c r="A92" s="510" t="s">
        <v>449</v>
      </c>
      <c r="B92" s="516"/>
      <c r="C92" s="516">
        <v>1</v>
      </c>
      <c r="D92" s="516"/>
      <c r="E92" s="516"/>
      <c r="F92" s="516"/>
      <c r="G92" s="516"/>
      <c r="H92" s="516"/>
      <c r="I92" s="516"/>
      <c r="J92" s="516"/>
      <c r="K92" s="516"/>
      <c r="L92" s="516"/>
      <c r="M92" s="516"/>
      <c r="N92" s="516"/>
      <c r="O92" s="516"/>
      <c r="P92" s="516">
        <f t="shared" si="8"/>
        <v>1</v>
      </c>
      <c r="Q92" s="155"/>
    </row>
    <row r="93" spans="1:17" ht="9" customHeight="1">
      <c r="A93" s="510" t="s">
        <v>450</v>
      </c>
      <c r="B93" s="516"/>
      <c r="C93" s="516">
        <v>1</v>
      </c>
      <c r="D93" s="516"/>
      <c r="E93" s="516"/>
      <c r="F93" s="516"/>
      <c r="G93" s="516"/>
      <c r="H93" s="516"/>
      <c r="I93" s="516"/>
      <c r="J93" s="516"/>
      <c r="K93" s="516"/>
      <c r="L93" s="516"/>
      <c r="M93" s="516"/>
      <c r="N93" s="516"/>
      <c r="O93" s="516"/>
      <c r="P93" s="516">
        <f t="shared" si="8"/>
        <v>1</v>
      </c>
      <c r="Q93" s="155"/>
    </row>
    <row r="94" spans="1:17" ht="9" customHeight="1">
      <c r="A94" s="510" t="s">
        <v>451</v>
      </c>
      <c r="B94" s="516"/>
      <c r="C94" s="516"/>
      <c r="D94" s="516"/>
      <c r="E94" s="516"/>
      <c r="F94" s="516"/>
      <c r="G94" s="516"/>
      <c r="H94" s="516">
        <v>1</v>
      </c>
      <c r="I94" s="516"/>
      <c r="J94" s="516"/>
      <c r="K94" s="516"/>
      <c r="L94" s="516"/>
      <c r="M94" s="516"/>
      <c r="N94" s="516">
        <v>1</v>
      </c>
      <c r="O94" s="516">
        <v>1</v>
      </c>
      <c r="P94" s="516">
        <f t="shared" si="8"/>
        <v>3</v>
      </c>
      <c r="Q94" s="155"/>
    </row>
    <row r="95" spans="1:17" ht="9" customHeight="1">
      <c r="A95" s="510" t="s">
        <v>452</v>
      </c>
      <c r="B95" s="516"/>
      <c r="C95" s="516">
        <v>1</v>
      </c>
      <c r="D95" s="516">
        <v>1</v>
      </c>
      <c r="E95" s="516"/>
      <c r="F95" s="516"/>
      <c r="G95" s="516"/>
      <c r="H95" s="516"/>
      <c r="I95" s="516"/>
      <c r="J95" s="516"/>
      <c r="K95" s="516"/>
      <c r="L95" s="516"/>
      <c r="M95" s="516"/>
      <c r="N95" s="516"/>
      <c r="O95" s="516"/>
      <c r="P95" s="516">
        <f t="shared" si="8"/>
        <v>2</v>
      </c>
      <c r="Q95" s="155"/>
    </row>
    <row r="96" spans="1:17" ht="9" customHeight="1">
      <c r="A96" s="510" t="s">
        <v>509</v>
      </c>
      <c r="B96" s="516"/>
      <c r="C96" s="516"/>
      <c r="D96" s="516"/>
      <c r="E96" s="516"/>
      <c r="F96" s="516"/>
      <c r="G96" s="516"/>
      <c r="H96" s="516"/>
      <c r="I96" s="516"/>
      <c r="J96" s="516"/>
      <c r="K96" s="516"/>
      <c r="L96" s="516"/>
      <c r="M96" s="516"/>
      <c r="N96" s="516">
        <v>1</v>
      </c>
      <c r="O96" s="516"/>
      <c r="P96" s="516">
        <f t="shared" si="8"/>
        <v>1</v>
      </c>
      <c r="Q96" s="155"/>
    </row>
    <row r="97" spans="1:17" ht="9" customHeight="1">
      <c r="A97" s="510" t="s">
        <v>453</v>
      </c>
      <c r="B97" s="516"/>
      <c r="C97" s="516"/>
      <c r="D97" s="516"/>
      <c r="E97" s="516"/>
      <c r="F97" s="516"/>
      <c r="G97" s="516"/>
      <c r="H97" s="516">
        <v>1</v>
      </c>
      <c r="I97" s="516"/>
      <c r="J97" s="516"/>
      <c r="K97" s="516"/>
      <c r="L97" s="516">
        <v>1</v>
      </c>
      <c r="M97" s="516">
        <v>1</v>
      </c>
      <c r="N97" s="516">
        <v>1</v>
      </c>
      <c r="O97" s="516">
        <v>1</v>
      </c>
      <c r="P97" s="516">
        <f t="shared" si="8"/>
        <v>5</v>
      </c>
      <c r="Q97" s="155"/>
    </row>
    <row r="98" spans="1:17" ht="9" customHeight="1">
      <c r="A98" s="510" t="s">
        <v>510</v>
      </c>
      <c r="B98" s="516"/>
      <c r="C98" s="516">
        <v>1</v>
      </c>
      <c r="D98" s="516"/>
      <c r="E98" s="516"/>
      <c r="F98" s="516"/>
      <c r="G98" s="516"/>
      <c r="H98" s="516"/>
      <c r="I98" s="516"/>
      <c r="J98" s="516"/>
      <c r="K98" s="516"/>
      <c r="L98" s="516"/>
      <c r="M98" s="516"/>
      <c r="N98" s="516">
        <v>1</v>
      </c>
      <c r="O98" s="516"/>
      <c r="P98" s="516">
        <f t="shared" si="8"/>
        <v>2</v>
      </c>
      <c r="Q98" s="155"/>
    </row>
    <row r="99" spans="1:17" ht="9" customHeight="1">
      <c r="A99" s="510" t="s">
        <v>454</v>
      </c>
      <c r="B99" s="516"/>
      <c r="C99" s="516">
        <v>1</v>
      </c>
      <c r="D99" s="516"/>
      <c r="E99" s="516"/>
      <c r="F99" s="516"/>
      <c r="G99" s="516"/>
      <c r="H99" s="516"/>
      <c r="I99" s="516"/>
      <c r="J99" s="516"/>
      <c r="K99" s="516"/>
      <c r="L99" s="516">
        <v>1</v>
      </c>
      <c r="M99" s="516"/>
      <c r="N99" s="516"/>
      <c r="O99" s="516">
        <v>1</v>
      </c>
      <c r="P99" s="516">
        <f t="shared" si="8"/>
        <v>3</v>
      </c>
      <c r="Q99" s="155"/>
    </row>
    <row r="100" spans="1:17" ht="9" customHeight="1">
      <c r="A100" s="510" t="s">
        <v>727</v>
      </c>
      <c r="B100" s="516"/>
      <c r="C100" s="516"/>
      <c r="D100" s="516"/>
      <c r="E100" s="516"/>
      <c r="F100" s="516"/>
      <c r="G100" s="516"/>
      <c r="H100" s="516"/>
      <c r="I100" s="516"/>
      <c r="J100" s="516"/>
      <c r="K100" s="516"/>
      <c r="L100" s="516"/>
      <c r="M100" s="516"/>
      <c r="N100" s="516">
        <v>1</v>
      </c>
      <c r="O100" s="516"/>
      <c r="P100" s="516">
        <f t="shared" si="8"/>
        <v>1</v>
      </c>
      <c r="Q100" s="155"/>
    </row>
    <row r="101" spans="1:17" ht="9" customHeight="1">
      <c r="A101" s="510" t="s">
        <v>511</v>
      </c>
      <c r="B101" s="516"/>
      <c r="C101" s="516"/>
      <c r="D101" s="516"/>
      <c r="E101" s="516"/>
      <c r="F101" s="516"/>
      <c r="G101" s="516"/>
      <c r="H101" s="516"/>
      <c r="I101" s="516"/>
      <c r="J101" s="516"/>
      <c r="K101" s="516"/>
      <c r="L101" s="516"/>
      <c r="M101" s="516"/>
      <c r="N101" s="516">
        <v>1</v>
      </c>
      <c r="O101" s="516"/>
      <c r="P101" s="516">
        <f t="shared" si="8"/>
        <v>1</v>
      </c>
      <c r="Q101" s="155"/>
    </row>
    <row r="102" spans="1:17" ht="9" customHeight="1">
      <c r="A102" s="510" t="s">
        <v>456</v>
      </c>
      <c r="B102" s="516"/>
      <c r="C102" s="516"/>
      <c r="D102" s="516"/>
      <c r="E102" s="516"/>
      <c r="F102" s="516"/>
      <c r="G102" s="516"/>
      <c r="H102" s="516"/>
      <c r="I102" s="516">
        <v>1</v>
      </c>
      <c r="J102" s="516"/>
      <c r="K102" s="516"/>
      <c r="L102" s="516"/>
      <c r="M102" s="516"/>
      <c r="N102" s="516"/>
      <c r="O102" s="516"/>
      <c r="P102" s="516">
        <f t="shared" si="8"/>
        <v>1</v>
      </c>
      <c r="Q102" s="155"/>
    </row>
    <row r="103" spans="1:17" ht="9" customHeight="1">
      <c r="A103" s="510" t="s">
        <v>457</v>
      </c>
      <c r="B103" s="516">
        <v>1</v>
      </c>
      <c r="C103" s="516"/>
      <c r="D103" s="516"/>
      <c r="E103" s="516">
        <v>1</v>
      </c>
      <c r="F103" s="516"/>
      <c r="G103" s="516"/>
      <c r="H103" s="516">
        <v>1</v>
      </c>
      <c r="I103" s="516"/>
      <c r="J103" s="516"/>
      <c r="K103" s="516"/>
      <c r="L103" s="516"/>
      <c r="M103" s="516"/>
      <c r="N103" s="516">
        <v>1</v>
      </c>
      <c r="O103" s="516"/>
      <c r="P103" s="516">
        <f t="shared" si="8"/>
        <v>4</v>
      </c>
      <c r="Q103" s="155"/>
    </row>
    <row r="104" spans="1:17" ht="9" customHeight="1">
      <c r="A104" s="510" t="s">
        <v>458</v>
      </c>
      <c r="B104" s="516"/>
      <c r="C104" s="516">
        <v>1</v>
      </c>
      <c r="D104" s="516"/>
      <c r="E104" s="516"/>
      <c r="F104" s="516"/>
      <c r="G104" s="516"/>
      <c r="H104" s="516"/>
      <c r="I104" s="516"/>
      <c r="J104" s="516"/>
      <c r="K104" s="516"/>
      <c r="L104" s="516"/>
      <c r="M104" s="516"/>
      <c r="N104" s="516"/>
      <c r="O104" s="516">
        <v>1</v>
      </c>
      <c r="P104" s="516">
        <f t="shared" si="8"/>
        <v>2</v>
      </c>
      <c r="Q104" s="155"/>
    </row>
    <row r="105" spans="1:17" ht="9" customHeight="1">
      <c r="A105" s="510" t="s">
        <v>459</v>
      </c>
      <c r="B105" s="516"/>
      <c r="C105" s="516"/>
      <c r="D105" s="516"/>
      <c r="E105" s="516"/>
      <c r="F105" s="516"/>
      <c r="G105" s="516"/>
      <c r="H105" s="516">
        <v>1</v>
      </c>
      <c r="I105" s="516"/>
      <c r="J105" s="516"/>
      <c r="K105" s="516"/>
      <c r="L105" s="516"/>
      <c r="M105" s="516"/>
      <c r="N105" s="516"/>
      <c r="O105" s="516">
        <v>1</v>
      </c>
      <c r="P105" s="516">
        <f t="shared" si="8"/>
        <v>2</v>
      </c>
      <c r="Q105" s="155"/>
    </row>
    <row r="106" spans="1:17" ht="9" customHeight="1">
      <c r="A106" s="510" t="s">
        <v>460</v>
      </c>
      <c r="B106" s="516"/>
      <c r="C106" s="516">
        <v>1</v>
      </c>
      <c r="D106" s="516"/>
      <c r="E106" s="516"/>
      <c r="F106" s="516"/>
      <c r="G106" s="516"/>
      <c r="H106" s="516"/>
      <c r="I106" s="516">
        <v>1</v>
      </c>
      <c r="J106" s="516"/>
      <c r="K106" s="516"/>
      <c r="L106" s="516"/>
      <c r="M106" s="516"/>
      <c r="N106" s="516">
        <v>1</v>
      </c>
      <c r="O106" s="516"/>
      <c r="P106" s="516">
        <f t="shared" si="8"/>
        <v>3</v>
      </c>
      <c r="Q106" s="155"/>
    </row>
    <row r="107" spans="1:17" ht="9" customHeight="1">
      <c r="A107" s="510" t="s">
        <v>461</v>
      </c>
      <c r="B107" s="516">
        <v>1</v>
      </c>
      <c r="C107" s="516">
        <v>1</v>
      </c>
      <c r="D107" s="516">
        <v>1</v>
      </c>
      <c r="E107" s="516">
        <v>1</v>
      </c>
      <c r="F107" s="516">
        <v>1</v>
      </c>
      <c r="G107" s="516">
        <v>1</v>
      </c>
      <c r="H107" s="516">
        <v>2</v>
      </c>
      <c r="I107" s="516">
        <v>1</v>
      </c>
      <c r="J107" s="516"/>
      <c r="K107" s="516"/>
      <c r="L107" s="516">
        <v>1</v>
      </c>
      <c r="M107" s="516">
        <v>1</v>
      </c>
      <c r="N107" s="516">
        <v>5</v>
      </c>
      <c r="O107" s="516">
        <v>1</v>
      </c>
      <c r="P107" s="516">
        <f t="shared" si="8"/>
        <v>17</v>
      </c>
      <c r="Q107" s="155"/>
    </row>
    <row r="108" spans="1:17" ht="9" customHeight="1">
      <c r="A108" s="510" t="s">
        <v>462</v>
      </c>
      <c r="B108" s="516"/>
      <c r="C108" s="516">
        <v>1</v>
      </c>
      <c r="D108" s="516"/>
      <c r="E108" s="516"/>
      <c r="F108" s="516"/>
      <c r="G108" s="516"/>
      <c r="H108" s="516"/>
      <c r="I108" s="516">
        <v>1</v>
      </c>
      <c r="J108" s="516"/>
      <c r="K108" s="516"/>
      <c r="L108" s="516"/>
      <c r="M108" s="516"/>
      <c r="N108" s="516"/>
      <c r="O108" s="516"/>
      <c r="P108" s="516">
        <f t="shared" si="8"/>
        <v>2</v>
      </c>
      <c r="Q108" s="155"/>
    </row>
    <row r="109" spans="1:17" ht="9" customHeight="1">
      <c r="A109" s="510" t="s">
        <v>463</v>
      </c>
      <c r="B109" s="516"/>
      <c r="C109" s="516">
        <v>1</v>
      </c>
      <c r="D109" s="516"/>
      <c r="E109" s="516"/>
      <c r="F109" s="516"/>
      <c r="G109" s="516"/>
      <c r="H109" s="516"/>
      <c r="I109" s="516">
        <v>1</v>
      </c>
      <c r="J109" s="516"/>
      <c r="K109" s="516"/>
      <c r="L109" s="516"/>
      <c r="M109" s="516"/>
      <c r="N109" s="516"/>
      <c r="O109" s="516"/>
      <c r="P109" s="516">
        <f t="shared" si="8"/>
        <v>2</v>
      </c>
      <c r="Q109" s="155"/>
    </row>
    <row r="110" spans="1:17" ht="9" customHeight="1">
      <c r="A110" s="510" t="s">
        <v>743</v>
      </c>
      <c r="B110" s="516"/>
      <c r="C110" s="516"/>
      <c r="D110" s="516"/>
      <c r="E110" s="516"/>
      <c r="F110" s="516"/>
      <c r="G110" s="516"/>
      <c r="H110" s="516"/>
      <c r="I110" s="516">
        <v>1</v>
      </c>
      <c r="J110" s="516"/>
      <c r="K110" s="516"/>
      <c r="L110" s="516"/>
      <c r="M110" s="516"/>
      <c r="N110" s="516"/>
      <c r="O110" s="516"/>
      <c r="P110" s="516">
        <f t="shared" si="8"/>
        <v>1</v>
      </c>
      <c r="Q110" s="155"/>
    </row>
    <row r="111" spans="1:17" ht="9" customHeight="1">
      <c r="A111" s="510" t="s">
        <v>464</v>
      </c>
      <c r="B111" s="516"/>
      <c r="C111" s="516">
        <v>1</v>
      </c>
      <c r="D111" s="516"/>
      <c r="E111" s="516"/>
      <c r="F111" s="516"/>
      <c r="G111" s="516"/>
      <c r="H111" s="516"/>
      <c r="I111" s="516"/>
      <c r="J111" s="516"/>
      <c r="K111" s="516"/>
      <c r="L111" s="516"/>
      <c r="M111" s="516"/>
      <c r="N111" s="516">
        <v>1</v>
      </c>
      <c r="O111" s="516"/>
      <c r="P111" s="516">
        <f t="shared" si="8"/>
        <v>2</v>
      </c>
      <c r="Q111" s="155"/>
    </row>
    <row r="112" spans="1:17" ht="9" customHeight="1">
      <c r="A112" s="510" t="s">
        <v>465</v>
      </c>
      <c r="B112" s="516"/>
      <c r="C112" s="516"/>
      <c r="D112" s="516">
        <v>1</v>
      </c>
      <c r="E112" s="516"/>
      <c r="F112" s="516"/>
      <c r="G112" s="516"/>
      <c r="H112" s="516"/>
      <c r="I112" s="516"/>
      <c r="J112" s="516"/>
      <c r="K112" s="516"/>
      <c r="L112" s="516"/>
      <c r="M112" s="516"/>
      <c r="N112" s="516"/>
      <c r="O112" s="516">
        <v>1</v>
      </c>
      <c r="P112" s="516">
        <f t="shared" si="8"/>
        <v>2</v>
      </c>
      <c r="Q112" s="155"/>
    </row>
    <row r="113" spans="1:17" ht="9" customHeight="1">
      <c r="A113" s="510" t="s">
        <v>466</v>
      </c>
      <c r="B113" s="516"/>
      <c r="C113" s="516">
        <v>1</v>
      </c>
      <c r="D113" s="516"/>
      <c r="E113" s="516"/>
      <c r="F113" s="516"/>
      <c r="G113" s="516"/>
      <c r="H113" s="516"/>
      <c r="I113" s="516"/>
      <c r="J113" s="516"/>
      <c r="K113" s="516"/>
      <c r="L113" s="516">
        <v>1</v>
      </c>
      <c r="M113" s="516"/>
      <c r="N113" s="516"/>
      <c r="O113" s="516">
        <v>1</v>
      </c>
      <c r="P113" s="516">
        <f t="shared" si="8"/>
        <v>3</v>
      </c>
      <c r="Q113" s="155"/>
    </row>
    <row r="114" spans="1:17" ht="9" customHeight="1">
      <c r="A114" s="510" t="s">
        <v>467</v>
      </c>
      <c r="B114" s="516"/>
      <c r="C114" s="516"/>
      <c r="D114" s="516"/>
      <c r="E114" s="516"/>
      <c r="F114" s="516"/>
      <c r="G114" s="516"/>
      <c r="H114" s="516"/>
      <c r="I114" s="516"/>
      <c r="J114" s="516"/>
      <c r="K114" s="516"/>
      <c r="L114" s="516"/>
      <c r="M114" s="516">
        <v>1</v>
      </c>
      <c r="N114" s="516">
        <v>1</v>
      </c>
      <c r="O114" s="516"/>
      <c r="P114" s="516">
        <f t="shared" si="8"/>
        <v>2</v>
      </c>
      <c r="Q114" s="155"/>
    </row>
    <row r="115" spans="1:17" ht="9" customHeight="1">
      <c r="A115" s="510" t="s">
        <v>468</v>
      </c>
      <c r="B115" s="516"/>
      <c r="C115" s="516">
        <v>1</v>
      </c>
      <c r="D115" s="516"/>
      <c r="E115" s="516"/>
      <c r="F115" s="516"/>
      <c r="G115" s="516"/>
      <c r="H115" s="516"/>
      <c r="I115" s="516"/>
      <c r="J115" s="516"/>
      <c r="K115" s="516"/>
      <c r="L115" s="516"/>
      <c r="M115" s="516"/>
      <c r="N115" s="516"/>
      <c r="O115" s="516"/>
      <c r="P115" s="516">
        <f t="shared" si="8"/>
        <v>1</v>
      </c>
      <c r="Q115" s="155"/>
    </row>
    <row r="116" spans="1:17" ht="9" customHeight="1">
      <c r="A116" s="510" t="s">
        <v>469</v>
      </c>
      <c r="B116" s="516"/>
      <c r="C116" s="516">
        <v>1</v>
      </c>
      <c r="D116" s="516"/>
      <c r="E116" s="516"/>
      <c r="F116" s="516"/>
      <c r="G116" s="516"/>
      <c r="H116" s="516"/>
      <c r="I116" s="516"/>
      <c r="J116" s="516"/>
      <c r="K116" s="516"/>
      <c r="L116" s="516"/>
      <c r="M116" s="516"/>
      <c r="N116" s="516"/>
      <c r="O116" s="516"/>
      <c r="P116" s="516">
        <f t="shared" si="8"/>
        <v>1</v>
      </c>
      <c r="Q116" s="155"/>
    </row>
    <row r="117" spans="1:17" ht="9" customHeight="1">
      <c r="A117" s="510" t="s">
        <v>470</v>
      </c>
      <c r="B117" s="516"/>
      <c r="C117" s="516"/>
      <c r="D117" s="516">
        <v>1</v>
      </c>
      <c r="E117" s="516"/>
      <c r="F117" s="516"/>
      <c r="G117" s="516"/>
      <c r="H117" s="516"/>
      <c r="I117" s="516"/>
      <c r="J117" s="516"/>
      <c r="K117" s="516"/>
      <c r="L117" s="516"/>
      <c r="M117" s="516">
        <v>1</v>
      </c>
      <c r="N117" s="516"/>
      <c r="O117" s="516"/>
      <c r="P117" s="516">
        <f t="shared" si="8"/>
        <v>2</v>
      </c>
      <c r="Q117" s="155"/>
    </row>
    <row r="118" spans="1:17" ht="9" customHeight="1">
      <c r="A118" s="510" t="s">
        <v>471</v>
      </c>
      <c r="B118" s="516"/>
      <c r="C118" s="516">
        <v>1</v>
      </c>
      <c r="D118" s="516"/>
      <c r="E118" s="516"/>
      <c r="F118" s="516"/>
      <c r="G118" s="516"/>
      <c r="H118" s="516"/>
      <c r="I118" s="516"/>
      <c r="J118" s="516"/>
      <c r="K118" s="516"/>
      <c r="L118" s="516">
        <v>1</v>
      </c>
      <c r="M118" s="516"/>
      <c r="N118" s="516"/>
      <c r="O118" s="516">
        <v>1</v>
      </c>
      <c r="P118" s="516">
        <f t="shared" si="8"/>
        <v>3</v>
      </c>
      <c r="Q118" s="155"/>
    </row>
    <row r="119" spans="1:17" ht="9" customHeight="1">
      <c r="A119" s="510" t="s">
        <v>512</v>
      </c>
      <c r="B119" s="516"/>
      <c r="C119" s="516">
        <v>1</v>
      </c>
      <c r="D119" s="516"/>
      <c r="E119" s="516"/>
      <c r="F119" s="516"/>
      <c r="G119" s="516"/>
      <c r="H119" s="516"/>
      <c r="I119" s="516"/>
      <c r="J119" s="516"/>
      <c r="K119" s="516"/>
      <c r="L119" s="516"/>
      <c r="M119" s="516"/>
      <c r="N119" s="516"/>
      <c r="O119" s="516"/>
      <c r="P119" s="516">
        <f t="shared" si="8"/>
        <v>1</v>
      </c>
      <c r="Q119" s="155"/>
    </row>
    <row r="120" spans="1:17" ht="9" customHeight="1">
      <c r="A120" s="510" t="s">
        <v>472</v>
      </c>
      <c r="B120" s="516"/>
      <c r="C120" s="516"/>
      <c r="D120" s="516"/>
      <c r="E120" s="516"/>
      <c r="F120" s="516"/>
      <c r="G120" s="516"/>
      <c r="H120" s="516">
        <v>1</v>
      </c>
      <c r="I120" s="516"/>
      <c r="J120" s="516"/>
      <c r="K120" s="516"/>
      <c r="L120" s="516"/>
      <c r="M120" s="516"/>
      <c r="N120" s="516"/>
      <c r="O120" s="516"/>
      <c r="P120" s="516">
        <f t="shared" si="8"/>
        <v>1</v>
      </c>
      <c r="Q120" s="155"/>
    </row>
    <row r="121" spans="1:17" ht="9" customHeight="1">
      <c r="A121" s="510" t="s">
        <v>473</v>
      </c>
      <c r="B121" s="516"/>
      <c r="C121" s="516">
        <v>1</v>
      </c>
      <c r="D121" s="516"/>
      <c r="E121" s="516"/>
      <c r="F121" s="516"/>
      <c r="G121" s="516"/>
      <c r="H121" s="516"/>
      <c r="I121" s="516"/>
      <c r="J121" s="516"/>
      <c r="K121" s="516"/>
      <c r="L121" s="516"/>
      <c r="M121" s="516"/>
      <c r="N121" s="516"/>
      <c r="O121" s="516">
        <v>1</v>
      </c>
      <c r="P121" s="516">
        <f t="shared" si="8"/>
        <v>2</v>
      </c>
      <c r="Q121" s="155"/>
    </row>
    <row r="122" spans="1:17" ht="9" customHeight="1">
      <c r="A122" s="510" t="s">
        <v>474</v>
      </c>
      <c r="B122" s="516"/>
      <c r="C122" s="516"/>
      <c r="D122" s="516">
        <v>1</v>
      </c>
      <c r="E122" s="516"/>
      <c r="F122" s="516"/>
      <c r="G122" s="516"/>
      <c r="H122" s="516"/>
      <c r="I122" s="516"/>
      <c r="J122" s="516"/>
      <c r="K122" s="516"/>
      <c r="L122" s="516"/>
      <c r="M122" s="516"/>
      <c r="N122" s="516"/>
      <c r="O122" s="516"/>
      <c r="P122" s="516">
        <f t="shared" si="8"/>
        <v>1</v>
      </c>
      <c r="Q122" s="155"/>
    </row>
    <row r="123" spans="1:17" ht="9" customHeight="1">
      <c r="A123" s="510" t="s">
        <v>475</v>
      </c>
      <c r="B123" s="516"/>
      <c r="C123" s="516">
        <v>1</v>
      </c>
      <c r="D123" s="516"/>
      <c r="E123" s="516"/>
      <c r="F123" s="516"/>
      <c r="G123" s="516"/>
      <c r="H123" s="516">
        <v>1</v>
      </c>
      <c r="I123" s="516"/>
      <c r="J123" s="516"/>
      <c r="K123" s="516"/>
      <c r="L123" s="516">
        <v>1</v>
      </c>
      <c r="M123" s="516">
        <v>1</v>
      </c>
      <c r="N123" s="516">
        <v>1</v>
      </c>
      <c r="O123" s="516">
        <v>1</v>
      </c>
      <c r="P123" s="516">
        <f t="shared" si="8"/>
        <v>6</v>
      </c>
      <c r="Q123" s="155"/>
    </row>
    <row r="124" spans="1:17" ht="9" customHeight="1">
      <c r="A124" s="510" t="s">
        <v>476</v>
      </c>
      <c r="B124" s="516"/>
      <c r="C124" s="516">
        <v>1</v>
      </c>
      <c r="D124" s="516"/>
      <c r="E124" s="516"/>
      <c r="F124" s="516"/>
      <c r="G124" s="516"/>
      <c r="H124" s="516"/>
      <c r="I124" s="516"/>
      <c r="J124" s="516"/>
      <c r="K124" s="516"/>
      <c r="L124" s="516"/>
      <c r="M124" s="516"/>
      <c r="N124" s="516"/>
      <c r="O124" s="516"/>
      <c r="P124" s="516">
        <f t="shared" si="8"/>
        <v>1</v>
      </c>
      <c r="Q124" s="155"/>
    </row>
    <row r="125" spans="1:17" ht="9" customHeight="1">
      <c r="A125" s="510" t="s">
        <v>514</v>
      </c>
      <c r="B125" s="516"/>
      <c r="C125" s="516"/>
      <c r="D125" s="516"/>
      <c r="E125" s="516"/>
      <c r="F125" s="516"/>
      <c r="G125" s="516"/>
      <c r="H125" s="516"/>
      <c r="I125" s="516"/>
      <c r="J125" s="516"/>
      <c r="K125" s="516"/>
      <c r="L125" s="516"/>
      <c r="M125" s="516"/>
      <c r="N125" s="516">
        <v>1</v>
      </c>
      <c r="O125" s="516">
        <v>1</v>
      </c>
      <c r="P125" s="516">
        <f t="shared" si="8"/>
        <v>2</v>
      </c>
      <c r="Q125" s="155"/>
    </row>
    <row r="126" spans="1:17">
      <c r="A126" s="510" t="s">
        <v>477</v>
      </c>
      <c r="B126" s="516"/>
      <c r="C126" s="516"/>
      <c r="D126" s="516"/>
      <c r="E126" s="516"/>
      <c r="F126" s="516"/>
      <c r="G126" s="516"/>
      <c r="H126" s="516"/>
      <c r="I126" s="516"/>
      <c r="J126" s="516"/>
      <c r="K126" s="516"/>
      <c r="L126" s="516"/>
      <c r="M126" s="516"/>
      <c r="N126" s="516">
        <v>1</v>
      </c>
      <c r="O126" s="516"/>
      <c r="P126" s="516">
        <f t="shared" si="8"/>
        <v>1</v>
      </c>
      <c r="Q126" s="155"/>
    </row>
    <row r="127" spans="1:17">
      <c r="A127" s="510" t="s">
        <v>728</v>
      </c>
      <c r="B127" s="516"/>
      <c r="C127" s="516"/>
      <c r="D127" s="516"/>
      <c r="E127" s="516"/>
      <c r="F127" s="516"/>
      <c r="G127" s="516"/>
      <c r="H127" s="516"/>
      <c r="I127" s="516"/>
      <c r="J127" s="516"/>
      <c r="K127" s="516"/>
      <c r="L127" s="516"/>
      <c r="M127" s="516"/>
      <c r="N127" s="516">
        <v>1</v>
      </c>
      <c r="O127" s="516"/>
      <c r="P127" s="516">
        <f t="shared" si="8"/>
        <v>1</v>
      </c>
      <c r="Q127" s="155"/>
    </row>
    <row r="128" spans="1:17" ht="12" customHeight="1">
      <c r="A128" s="510" t="s">
        <v>478</v>
      </c>
      <c r="B128" s="516"/>
      <c r="C128" s="516">
        <v>1</v>
      </c>
      <c r="D128" s="516">
        <v>1</v>
      </c>
      <c r="E128" s="516"/>
      <c r="F128" s="516"/>
      <c r="G128" s="516"/>
      <c r="H128" s="516"/>
      <c r="I128" s="516"/>
      <c r="J128" s="516"/>
      <c r="K128" s="516"/>
      <c r="L128" s="516"/>
      <c r="M128" s="516"/>
      <c r="N128" s="516"/>
      <c r="O128" s="516"/>
      <c r="P128" s="516">
        <f t="shared" si="8"/>
        <v>2</v>
      </c>
      <c r="Q128" s="155"/>
    </row>
    <row r="129" spans="1:17">
      <c r="A129" s="510" t="s">
        <v>479</v>
      </c>
      <c r="B129" s="516"/>
      <c r="C129" s="516"/>
      <c r="D129" s="516"/>
      <c r="E129" s="516"/>
      <c r="F129" s="516"/>
      <c r="G129" s="516"/>
      <c r="H129" s="516"/>
      <c r="I129" s="516"/>
      <c r="J129" s="516"/>
      <c r="K129" s="516"/>
      <c r="L129" s="516">
        <v>1</v>
      </c>
      <c r="M129" s="516"/>
      <c r="N129" s="516"/>
      <c r="O129" s="516"/>
      <c r="P129" s="516">
        <f t="shared" si="8"/>
        <v>1</v>
      </c>
      <c r="Q129" s="155"/>
    </row>
    <row r="130" spans="1:17">
      <c r="A130" s="510" t="s">
        <v>480</v>
      </c>
      <c r="B130" s="516"/>
      <c r="C130" s="516">
        <v>1</v>
      </c>
      <c r="D130" s="516"/>
      <c r="E130" s="516"/>
      <c r="F130" s="516"/>
      <c r="G130" s="516"/>
      <c r="H130" s="516"/>
      <c r="I130" s="516"/>
      <c r="J130" s="516"/>
      <c r="K130" s="516"/>
      <c r="L130" s="516"/>
      <c r="M130" s="516"/>
      <c r="N130" s="516">
        <v>1</v>
      </c>
      <c r="O130" s="516">
        <v>1</v>
      </c>
      <c r="P130" s="516">
        <f t="shared" si="8"/>
        <v>3</v>
      </c>
      <c r="Q130" s="155"/>
    </row>
    <row r="131" spans="1:17">
      <c r="A131" s="510" t="s">
        <v>481</v>
      </c>
      <c r="B131" s="516"/>
      <c r="C131" s="516">
        <v>1</v>
      </c>
      <c r="D131" s="516">
        <v>1</v>
      </c>
      <c r="E131" s="516"/>
      <c r="F131" s="516"/>
      <c r="G131" s="516"/>
      <c r="H131" s="516"/>
      <c r="I131" s="516"/>
      <c r="J131" s="516"/>
      <c r="K131" s="516"/>
      <c r="L131" s="516">
        <v>1</v>
      </c>
      <c r="M131" s="516"/>
      <c r="N131" s="516">
        <v>1</v>
      </c>
      <c r="O131" s="516"/>
      <c r="P131" s="516">
        <f t="shared" si="8"/>
        <v>4</v>
      </c>
      <c r="Q131" s="155"/>
    </row>
    <row r="132" spans="1:17">
      <c r="A132" s="510" t="s">
        <v>482</v>
      </c>
      <c r="B132" s="516"/>
      <c r="C132" s="516">
        <v>1</v>
      </c>
      <c r="D132" s="516"/>
      <c r="E132" s="516">
        <v>1</v>
      </c>
      <c r="F132" s="516"/>
      <c r="G132" s="516">
        <v>1</v>
      </c>
      <c r="H132" s="516">
        <v>1</v>
      </c>
      <c r="I132" s="516"/>
      <c r="J132" s="516"/>
      <c r="K132" s="516"/>
      <c r="L132" s="516">
        <v>1</v>
      </c>
      <c r="M132" s="516"/>
      <c r="N132" s="516">
        <v>1</v>
      </c>
      <c r="O132" s="516">
        <v>1</v>
      </c>
      <c r="P132" s="516">
        <f t="shared" si="8"/>
        <v>7</v>
      </c>
      <c r="Q132" s="155"/>
    </row>
    <row r="133" spans="1:17">
      <c r="A133" s="512" t="s">
        <v>390</v>
      </c>
      <c r="B133" s="518"/>
      <c r="C133" s="518"/>
      <c r="D133" s="518"/>
      <c r="E133" s="518"/>
      <c r="F133" s="518"/>
      <c r="G133" s="518"/>
      <c r="H133" s="518"/>
      <c r="I133" s="518"/>
      <c r="J133" s="518"/>
      <c r="K133" s="518"/>
      <c r="L133" s="518"/>
      <c r="M133" s="518"/>
      <c r="N133" s="518"/>
      <c r="O133" s="518"/>
      <c r="P133" s="518"/>
      <c r="Q133" s="155"/>
    </row>
    <row r="134" spans="1:17">
      <c r="A134" s="510" t="s">
        <v>483</v>
      </c>
      <c r="B134" s="516">
        <v>1</v>
      </c>
      <c r="C134" s="516">
        <v>1</v>
      </c>
      <c r="D134" s="516"/>
      <c r="E134" s="516"/>
      <c r="F134" s="516"/>
      <c r="G134" s="516"/>
      <c r="H134" s="516">
        <v>1</v>
      </c>
      <c r="I134" s="516"/>
      <c r="J134" s="516"/>
      <c r="K134" s="516"/>
      <c r="L134" s="516">
        <v>1</v>
      </c>
      <c r="M134" s="516"/>
      <c r="N134" s="516"/>
      <c r="O134" s="516">
        <v>1</v>
      </c>
      <c r="P134" s="516">
        <f t="shared" ref="P134:P143" si="9">SUM(B134:O134)</f>
        <v>5</v>
      </c>
      <c r="Q134" s="155"/>
    </row>
    <row r="135" spans="1:17">
      <c r="A135" s="510" t="s">
        <v>484</v>
      </c>
      <c r="B135" s="516"/>
      <c r="C135" s="516">
        <v>1</v>
      </c>
      <c r="D135" s="516"/>
      <c r="E135" s="516"/>
      <c r="F135" s="516"/>
      <c r="G135" s="516"/>
      <c r="H135" s="516"/>
      <c r="I135" s="516"/>
      <c r="J135" s="516"/>
      <c r="K135" s="516"/>
      <c r="L135" s="516"/>
      <c r="M135" s="516"/>
      <c r="N135" s="516"/>
      <c r="O135" s="516">
        <v>1</v>
      </c>
      <c r="P135" s="516">
        <f t="shared" si="9"/>
        <v>2</v>
      </c>
      <c r="Q135" s="155"/>
    </row>
    <row r="136" spans="1:17">
      <c r="A136" s="510" t="s">
        <v>485</v>
      </c>
      <c r="B136" s="516"/>
      <c r="C136" s="516">
        <v>1</v>
      </c>
      <c r="D136" s="516"/>
      <c r="E136" s="516"/>
      <c r="F136" s="516"/>
      <c r="G136" s="516"/>
      <c r="H136" s="516"/>
      <c r="I136" s="516"/>
      <c r="J136" s="516"/>
      <c r="K136" s="516"/>
      <c r="L136" s="516"/>
      <c r="M136" s="516"/>
      <c r="N136" s="516"/>
      <c r="O136" s="516">
        <v>1</v>
      </c>
      <c r="P136" s="516">
        <f t="shared" si="9"/>
        <v>2</v>
      </c>
      <c r="Q136" s="155"/>
    </row>
    <row r="137" spans="1:17">
      <c r="A137" s="510" t="s">
        <v>486</v>
      </c>
      <c r="B137" s="516">
        <v>1</v>
      </c>
      <c r="C137" s="516">
        <v>1</v>
      </c>
      <c r="D137" s="516">
        <v>1</v>
      </c>
      <c r="E137" s="516"/>
      <c r="F137" s="516"/>
      <c r="G137" s="516"/>
      <c r="H137" s="516">
        <v>1</v>
      </c>
      <c r="I137" s="516">
        <v>1</v>
      </c>
      <c r="J137" s="516"/>
      <c r="K137" s="516"/>
      <c r="L137" s="516">
        <v>1</v>
      </c>
      <c r="M137" s="516"/>
      <c r="N137" s="516"/>
      <c r="O137" s="516">
        <v>2</v>
      </c>
      <c r="P137" s="516">
        <f t="shared" si="9"/>
        <v>8</v>
      </c>
      <c r="Q137" s="155"/>
    </row>
    <row r="138" spans="1:17">
      <c r="A138" s="510" t="s">
        <v>487</v>
      </c>
      <c r="B138" s="516"/>
      <c r="C138" s="516">
        <v>1</v>
      </c>
      <c r="D138" s="516"/>
      <c r="E138" s="516"/>
      <c r="F138" s="516"/>
      <c r="G138" s="516"/>
      <c r="H138" s="516"/>
      <c r="I138" s="516"/>
      <c r="J138" s="516"/>
      <c r="K138" s="516"/>
      <c r="L138" s="516">
        <v>1</v>
      </c>
      <c r="M138" s="516"/>
      <c r="N138" s="516"/>
      <c r="O138" s="516">
        <v>1</v>
      </c>
      <c r="P138" s="516">
        <f t="shared" si="9"/>
        <v>3</v>
      </c>
      <c r="Q138" s="155"/>
    </row>
    <row r="139" spans="1:17">
      <c r="A139" s="510" t="s">
        <v>488</v>
      </c>
      <c r="B139" s="516"/>
      <c r="C139" s="516">
        <v>1</v>
      </c>
      <c r="D139" s="516"/>
      <c r="E139" s="516"/>
      <c r="F139" s="516"/>
      <c r="G139" s="516"/>
      <c r="H139" s="516"/>
      <c r="I139" s="516"/>
      <c r="J139" s="516"/>
      <c r="K139" s="516"/>
      <c r="L139" s="516">
        <v>1</v>
      </c>
      <c r="M139" s="516"/>
      <c r="N139" s="516"/>
      <c r="O139" s="516">
        <v>1</v>
      </c>
      <c r="P139" s="516">
        <f t="shared" si="9"/>
        <v>3</v>
      </c>
      <c r="Q139" s="155"/>
    </row>
    <row r="140" spans="1:17">
      <c r="A140" s="510" t="s">
        <v>515</v>
      </c>
      <c r="B140" s="516"/>
      <c r="C140" s="516"/>
      <c r="D140" s="516"/>
      <c r="E140" s="516"/>
      <c r="F140" s="516"/>
      <c r="G140" s="516"/>
      <c r="H140" s="516"/>
      <c r="I140" s="516"/>
      <c r="J140" s="516"/>
      <c r="K140" s="516"/>
      <c r="L140" s="516"/>
      <c r="M140" s="516"/>
      <c r="N140" s="516"/>
      <c r="O140" s="516">
        <v>1</v>
      </c>
      <c r="P140" s="516">
        <f t="shared" si="9"/>
        <v>1</v>
      </c>
      <c r="Q140" s="155"/>
    </row>
    <row r="141" spans="1:17">
      <c r="A141" s="510" t="s">
        <v>516</v>
      </c>
      <c r="B141" s="516"/>
      <c r="C141" s="516">
        <v>1</v>
      </c>
      <c r="D141" s="516"/>
      <c r="E141" s="516"/>
      <c r="F141" s="516"/>
      <c r="G141" s="516"/>
      <c r="H141" s="516"/>
      <c r="I141" s="516"/>
      <c r="J141" s="516"/>
      <c r="K141" s="516"/>
      <c r="L141" s="516"/>
      <c r="M141" s="516"/>
      <c r="N141" s="516"/>
      <c r="O141" s="516">
        <v>1</v>
      </c>
      <c r="P141" s="516">
        <f t="shared" si="9"/>
        <v>2</v>
      </c>
      <c r="Q141" s="155"/>
    </row>
    <row r="142" spans="1:17">
      <c r="A142" s="510" t="s">
        <v>489</v>
      </c>
      <c r="B142" s="516"/>
      <c r="C142" s="516">
        <v>1</v>
      </c>
      <c r="D142" s="516"/>
      <c r="E142" s="516"/>
      <c r="F142" s="516"/>
      <c r="G142" s="516"/>
      <c r="H142" s="516"/>
      <c r="I142" s="516"/>
      <c r="J142" s="516"/>
      <c r="K142" s="516"/>
      <c r="L142" s="516"/>
      <c r="M142" s="516"/>
      <c r="N142" s="516"/>
      <c r="O142" s="516">
        <v>1</v>
      </c>
      <c r="P142" s="516">
        <f t="shared" si="9"/>
        <v>2</v>
      </c>
      <c r="Q142" s="155"/>
    </row>
    <row r="143" spans="1:17">
      <c r="A143" s="510" t="s">
        <v>517</v>
      </c>
      <c r="B143" s="516"/>
      <c r="C143" s="516"/>
      <c r="D143" s="516"/>
      <c r="E143" s="516"/>
      <c r="F143" s="516"/>
      <c r="G143" s="516"/>
      <c r="H143" s="516"/>
      <c r="I143" s="516"/>
      <c r="J143" s="516"/>
      <c r="K143" s="516"/>
      <c r="L143" s="516"/>
      <c r="M143" s="516"/>
      <c r="N143" s="516"/>
      <c r="O143" s="516">
        <v>1</v>
      </c>
      <c r="P143" s="516">
        <f t="shared" si="9"/>
        <v>1</v>
      </c>
      <c r="Q143" s="155"/>
    </row>
    <row r="144" spans="1:17">
      <c r="A144" s="512" t="s">
        <v>391</v>
      </c>
      <c r="B144" s="518"/>
      <c r="C144" s="518"/>
      <c r="D144" s="518"/>
      <c r="E144" s="518"/>
      <c r="F144" s="518"/>
      <c r="G144" s="518"/>
      <c r="H144" s="518"/>
      <c r="I144" s="518"/>
      <c r="J144" s="518"/>
      <c r="K144" s="518"/>
      <c r="L144" s="518"/>
      <c r="M144" s="518"/>
      <c r="N144" s="518"/>
      <c r="O144" s="518"/>
      <c r="P144" s="518"/>
      <c r="Q144" s="155"/>
    </row>
    <row r="145" spans="1:16">
      <c r="A145" s="510" t="s">
        <v>744</v>
      </c>
      <c r="B145" s="516"/>
      <c r="C145" s="516">
        <v>1</v>
      </c>
      <c r="D145" s="516"/>
      <c r="E145" s="516"/>
      <c r="F145" s="516"/>
      <c r="G145" s="516"/>
      <c r="H145" s="516"/>
      <c r="I145" s="516"/>
      <c r="J145" s="516"/>
      <c r="K145" s="516"/>
      <c r="L145" s="516"/>
      <c r="M145" s="516"/>
      <c r="N145" s="516"/>
      <c r="O145" s="516"/>
      <c r="P145" s="516">
        <f>SUM(B145:O145)</f>
        <v>1</v>
      </c>
    </row>
    <row r="146" spans="1:16" ht="26.25">
      <c r="A146" s="513" t="s">
        <v>490</v>
      </c>
      <c r="B146" s="519">
        <f t="shared" ref="B146:O146" si="10">B20+B9</f>
        <v>65</v>
      </c>
      <c r="C146" s="519">
        <f t="shared" si="10"/>
        <v>148</v>
      </c>
      <c r="D146" s="519">
        <f t="shared" si="10"/>
        <v>87</v>
      </c>
      <c r="E146" s="519">
        <f t="shared" si="10"/>
        <v>65</v>
      </c>
      <c r="F146" s="519">
        <f t="shared" si="10"/>
        <v>46</v>
      </c>
      <c r="G146" s="519">
        <f t="shared" si="10"/>
        <v>36</v>
      </c>
      <c r="H146" s="519">
        <f t="shared" si="10"/>
        <v>114</v>
      </c>
      <c r="I146" s="519">
        <f t="shared" si="10"/>
        <v>35</v>
      </c>
      <c r="J146" s="519">
        <f t="shared" si="10"/>
        <v>1</v>
      </c>
      <c r="K146" s="519">
        <f t="shared" si="10"/>
        <v>2</v>
      </c>
      <c r="L146" s="519">
        <f t="shared" si="10"/>
        <v>145</v>
      </c>
      <c r="M146" s="519">
        <f t="shared" si="10"/>
        <v>53</v>
      </c>
      <c r="N146" s="519">
        <f t="shared" si="10"/>
        <v>125</v>
      </c>
      <c r="O146" s="519">
        <f t="shared" si="10"/>
        <v>131</v>
      </c>
      <c r="P146" s="519">
        <f>SUM(B146:O146)</f>
        <v>1053</v>
      </c>
    </row>
    <row r="147" spans="1:16">
      <c r="A147" s="514" t="s">
        <v>491</v>
      </c>
      <c r="B147" s="519">
        <v>2007</v>
      </c>
      <c r="C147" s="519">
        <v>4056</v>
      </c>
      <c r="D147" s="519">
        <v>1849</v>
      </c>
      <c r="E147" s="519">
        <v>1630</v>
      </c>
      <c r="F147" s="665">
        <v>1630</v>
      </c>
      <c r="G147" s="519">
        <v>1253</v>
      </c>
      <c r="H147" s="519">
        <v>2740</v>
      </c>
      <c r="I147" s="519">
        <v>813</v>
      </c>
      <c r="J147" s="519">
        <v>22</v>
      </c>
      <c r="K147" s="519">
        <v>38</v>
      </c>
      <c r="L147" s="519">
        <v>3176</v>
      </c>
      <c r="M147" s="519">
        <v>793</v>
      </c>
      <c r="N147" s="519">
        <v>1547</v>
      </c>
      <c r="O147" s="519">
        <v>2636</v>
      </c>
      <c r="P147" s="665">
        <f>SUM(B147:O147)</f>
        <v>24190</v>
      </c>
    </row>
    <row r="148" spans="1:16">
      <c r="A148" s="666"/>
      <c r="B148" s="666"/>
      <c r="C148" s="666"/>
      <c r="D148" s="666"/>
      <c r="E148" s="666"/>
      <c r="F148" s="666"/>
      <c r="G148" s="666"/>
      <c r="H148" s="666"/>
      <c r="I148" s="666"/>
      <c r="J148" s="666"/>
      <c r="K148" s="666"/>
      <c r="L148" s="666"/>
      <c r="M148" s="666"/>
      <c r="N148" s="666"/>
      <c r="O148" s="666"/>
      <c r="P148" s="666"/>
    </row>
  </sheetData>
  <mergeCells count="5"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M87"/>
  <sheetViews>
    <sheetView zoomScale="130" workbookViewId="0">
      <selection activeCell="A7" sqref="A7:E7"/>
    </sheetView>
  </sheetViews>
  <sheetFormatPr defaultColWidth="9.140625" defaultRowHeight="15"/>
  <cols>
    <col min="1" max="1" width="25.7109375" style="572" customWidth="1"/>
    <col min="2" max="4" width="10.7109375" style="572" customWidth="1"/>
    <col min="5" max="5" width="15.42578125" style="572" customWidth="1"/>
    <col min="6" max="6" width="11.85546875" style="572" customWidth="1"/>
    <col min="7" max="7" width="11.28515625" style="572" customWidth="1"/>
    <col min="8" max="9" width="9.140625" style="572" customWidth="1"/>
    <col min="10" max="10" width="14" style="572" bestFit="1" customWidth="1"/>
    <col min="11" max="11" width="8.42578125" style="572" bestFit="1" customWidth="1"/>
    <col min="12" max="12" width="12.140625" style="572" bestFit="1" customWidth="1"/>
    <col min="13" max="13" width="7.85546875" style="572" bestFit="1" customWidth="1"/>
    <col min="14" max="18" width="9.140625" style="572" customWidth="1"/>
    <col min="19" max="27" width="9.7109375" style="572" customWidth="1"/>
    <col min="28" max="256" width="9.140625" style="572"/>
    <col min="257" max="257" width="25.7109375" style="572" customWidth="1"/>
    <col min="258" max="260" width="10.7109375" style="572" customWidth="1"/>
    <col min="261" max="261" width="15.42578125" style="572" customWidth="1"/>
    <col min="262" max="262" width="11.85546875" style="572" customWidth="1"/>
    <col min="263" max="263" width="11.28515625" style="572" customWidth="1"/>
    <col min="264" max="265" width="9.140625" style="572" customWidth="1"/>
    <col min="266" max="266" width="14" style="572" bestFit="1" customWidth="1"/>
    <col min="267" max="267" width="8.42578125" style="572" bestFit="1" customWidth="1"/>
    <col min="268" max="268" width="12.140625" style="572" bestFit="1" customWidth="1"/>
    <col min="269" max="269" width="7.85546875" style="572" bestFit="1" customWidth="1"/>
    <col min="270" max="274" width="9.140625" style="572" customWidth="1"/>
    <col min="275" max="283" width="9.7109375" style="572" customWidth="1"/>
    <col min="284" max="512" width="9.140625" style="572"/>
    <col min="513" max="513" width="25.7109375" style="572" customWidth="1"/>
    <col min="514" max="516" width="10.7109375" style="572" customWidth="1"/>
    <col min="517" max="517" width="15.42578125" style="572" customWidth="1"/>
    <col min="518" max="518" width="11.85546875" style="572" customWidth="1"/>
    <col min="519" max="519" width="11.28515625" style="572" customWidth="1"/>
    <col min="520" max="521" width="9.140625" style="572" customWidth="1"/>
    <col min="522" max="522" width="14" style="572" bestFit="1" customWidth="1"/>
    <col min="523" max="523" width="8.42578125" style="572" bestFit="1" customWidth="1"/>
    <col min="524" max="524" width="12.140625" style="572" bestFit="1" customWidth="1"/>
    <col min="525" max="525" width="7.85546875" style="572" bestFit="1" customWidth="1"/>
    <col min="526" max="530" width="9.140625" style="572" customWidth="1"/>
    <col min="531" max="539" width="9.7109375" style="572" customWidth="1"/>
    <col min="540" max="768" width="9.140625" style="572"/>
    <col min="769" max="769" width="25.7109375" style="572" customWidth="1"/>
    <col min="770" max="772" width="10.7109375" style="572" customWidth="1"/>
    <col min="773" max="773" width="15.42578125" style="572" customWidth="1"/>
    <col min="774" max="774" width="11.85546875" style="572" customWidth="1"/>
    <col min="775" max="775" width="11.28515625" style="572" customWidth="1"/>
    <col min="776" max="777" width="9.140625" style="572" customWidth="1"/>
    <col min="778" max="778" width="14" style="572" bestFit="1" customWidth="1"/>
    <col min="779" max="779" width="8.42578125" style="572" bestFit="1" customWidth="1"/>
    <col min="780" max="780" width="12.140625" style="572" bestFit="1" customWidth="1"/>
    <col min="781" max="781" width="7.85546875" style="572" bestFit="1" customWidth="1"/>
    <col min="782" max="786" width="9.140625" style="572" customWidth="1"/>
    <col min="787" max="795" width="9.7109375" style="572" customWidth="1"/>
    <col min="796" max="1024" width="9.140625" style="572"/>
    <col min="1025" max="1025" width="25.7109375" style="572" customWidth="1"/>
    <col min="1026" max="1028" width="10.7109375" style="572" customWidth="1"/>
    <col min="1029" max="1029" width="15.42578125" style="572" customWidth="1"/>
    <col min="1030" max="1030" width="11.85546875" style="572" customWidth="1"/>
    <col min="1031" max="1031" width="11.28515625" style="572" customWidth="1"/>
    <col min="1032" max="1033" width="9.140625" style="572" customWidth="1"/>
    <col min="1034" max="1034" width="14" style="572" bestFit="1" customWidth="1"/>
    <col min="1035" max="1035" width="8.42578125" style="572" bestFit="1" customWidth="1"/>
    <col min="1036" max="1036" width="12.140625" style="572" bestFit="1" customWidth="1"/>
    <col min="1037" max="1037" width="7.85546875" style="572" bestFit="1" customWidth="1"/>
    <col min="1038" max="1042" width="9.140625" style="572" customWidth="1"/>
    <col min="1043" max="1051" width="9.7109375" style="572" customWidth="1"/>
    <col min="1052" max="1280" width="9.140625" style="572"/>
    <col min="1281" max="1281" width="25.7109375" style="572" customWidth="1"/>
    <col min="1282" max="1284" width="10.7109375" style="572" customWidth="1"/>
    <col min="1285" max="1285" width="15.42578125" style="572" customWidth="1"/>
    <col min="1286" max="1286" width="11.85546875" style="572" customWidth="1"/>
    <col min="1287" max="1287" width="11.28515625" style="572" customWidth="1"/>
    <col min="1288" max="1289" width="9.140625" style="572" customWidth="1"/>
    <col min="1290" max="1290" width="14" style="572" bestFit="1" customWidth="1"/>
    <col min="1291" max="1291" width="8.42578125" style="572" bestFit="1" customWidth="1"/>
    <col min="1292" max="1292" width="12.140625" style="572" bestFit="1" customWidth="1"/>
    <col min="1293" max="1293" width="7.85546875" style="572" bestFit="1" customWidth="1"/>
    <col min="1294" max="1298" width="9.140625" style="572" customWidth="1"/>
    <col min="1299" max="1307" width="9.7109375" style="572" customWidth="1"/>
    <col min="1308" max="1536" width="9.140625" style="572"/>
    <col min="1537" max="1537" width="25.7109375" style="572" customWidth="1"/>
    <col min="1538" max="1540" width="10.7109375" style="572" customWidth="1"/>
    <col min="1541" max="1541" width="15.42578125" style="572" customWidth="1"/>
    <col min="1542" max="1542" width="11.85546875" style="572" customWidth="1"/>
    <col min="1543" max="1543" width="11.28515625" style="572" customWidth="1"/>
    <col min="1544" max="1545" width="9.140625" style="572" customWidth="1"/>
    <col min="1546" max="1546" width="14" style="572" bestFit="1" customWidth="1"/>
    <col min="1547" max="1547" width="8.42578125" style="572" bestFit="1" customWidth="1"/>
    <col min="1548" max="1548" width="12.140625" style="572" bestFit="1" customWidth="1"/>
    <col min="1549" max="1549" width="7.85546875" style="572" bestFit="1" customWidth="1"/>
    <col min="1550" max="1554" width="9.140625" style="572" customWidth="1"/>
    <col min="1555" max="1563" width="9.7109375" style="572" customWidth="1"/>
    <col min="1564" max="1792" width="9.140625" style="572"/>
    <col min="1793" max="1793" width="25.7109375" style="572" customWidth="1"/>
    <col min="1794" max="1796" width="10.7109375" style="572" customWidth="1"/>
    <col min="1797" max="1797" width="15.42578125" style="572" customWidth="1"/>
    <col min="1798" max="1798" width="11.85546875" style="572" customWidth="1"/>
    <col min="1799" max="1799" width="11.28515625" style="572" customWidth="1"/>
    <col min="1800" max="1801" width="9.140625" style="572" customWidth="1"/>
    <col min="1802" max="1802" width="14" style="572" bestFit="1" customWidth="1"/>
    <col min="1803" max="1803" width="8.42578125" style="572" bestFit="1" customWidth="1"/>
    <col min="1804" max="1804" width="12.140625" style="572" bestFit="1" customWidth="1"/>
    <col min="1805" max="1805" width="7.85546875" style="572" bestFit="1" customWidth="1"/>
    <col min="1806" max="1810" width="9.140625" style="572" customWidth="1"/>
    <col min="1811" max="1819" width="9.7109375" style="572" customWidth="1"/>
    <col min="1820" max="2048" width="9.140625" style="572"/>
    <col min="2049" max="2049" width="25.7109375" style="572" customWidth="1"/>
    <col min="2050" max="2052" width="10.7109375" style="572" customWidth="1"/>
    <col min="2053" max="2053" width="15.42578125" style="572" customWidth="1"/>
    <col min="2054" max="2054" width="11.85546875" style="572" customWidth="1"/>
    <col min="2055" max="2055" width="11.28515625" style="572" customWidth="1"/>
    <col min="2056" max="2057" width="9.140625" style="572" customWidth="1"/>
    <col min="2058" max="2058" width="14" style="572" bestFit="1" customWidth="1"/>
    <col min="2059" max="2059" width="8.42578125" style="572" bestFit="1" customWidth="1"/>
    <col min="2060" max="2060" width="12.140625" style="572" bestFit="1" customWidth="1"/>
    <col min="2061" max="2061" width="7.85546875" style="572" bestFit="1" customWidth="1"/>
    <col min="2062" max="2066" width="9.140625" style="572" customWidth="1"/>
    <col min="2067" max="2075" width="9.7109375" style="572" customWidth="1"/>
    <col min="2076" max="2304" width="9.140625" style="572"/>
    <col min="2305" max="2305" width="25.7109375" style="572" customWidth="1"/>
    <col min="2306" max="2308" width="10.7109375" style="572" customWidth="1"/>
    <col min="2309" max="2309" width="15.42578125" style="572" customWidth="1"/>
    <col min="2310" max="2310" width="11.85546875" style="572" customWidth="1"/>
    <col min="2311" max="2311" width="11.28515625" style="572" customWidth="1"/>
    <col min="2312" max="2313" width="9.140625" style="572" customWidth="1"/>
    <col min="2314" max="2314" width="14" style="572" bestFit="1" customWidth="1"/>
    <col min="2315" max="2315" width="8.42578125" style="572" bestFit="1" customWidth="1"/>
    <col min="2316" max="2316" width="12.140625" style="572" bestFit="1" customWidth="1"/>
    <col min="2317" max="2317" width="7.85546875" style="572" bestFit="1" customWidth="1"/>
    <col min="2318" max="2322" width="9.140625" style="572" customWidth="1"/>
    <col min="2323" max="2331" width="9.7109375" style="572" customWidth="1"/>
    <col min="2332" max="2560" width="9.140625" style="572"/>
    <col min="2561" max="2561" width="25.7109375" style="572" customWidth="1"/>
    <col min="2562" max="2564" width="10.7109375" style="572" customWidth="1"/>
    <col min="2565" max="2565" width="15.42578125" style="572" customWidth="1"/>
    <col min="2566" max="2566" width="11.85546875" style="572" customWidth="1"/>
    <col min="2567" max="2567" width="11.28515625" style="572" customWidth="1"/>
    <col min="2568" max="2569" width="9.140625" style="572" customWidth="1"/>
    <col min="2570" max="2570" width="14" style="572" bestFit="1" customWidth="1"/>
    <col min="2571" max="2571" width="8.42578125" style="572" bestFit="1" customWidth="1"/>
    <col min="2572" max="2572" width="12.140625" style="572" bestFit="1" customWidth="1"/>
    <col min="2573" max="2573" width="7.85546875" style="572" bestFit="1" customWidth="1"/>
    <col min="2574" max="2578" width="9.140625" style="572" customWidth="1"/>
    <col min="2579" max="2587" width="9.7109375" style="572" customWidth="1"/>
    <col min="2588" max="2816" width="9.140625" style="572"/>
    <col min="2817" max="2817" width="25.7109375" style="572" customWidth="1"/>
    <col min="2818" max="2820" width="10.7109375" style="572" customWidth="1"/>
    <col min="2821" max="2821" width="15.42578125" style="572" customWidth="1"/>
    <col min="2822" max="2822" width="11.85546875" style="572" customWidth="1"/>
    <col min="2823" max="2823" width="11.28515625" style="572" customWidth="1"/>
    <col min="2824" max="2825" width="9.140625" style="572" customWidth="1"/>
    <col min="2826" max="2826" width="14" style="572" bestFit="1" customWidth="1"/>
    <col min="2827" max="2827" width="8.42578125" style="572" bestFit="1" customWidth="1"/>
    <col min="2828" max="2828" width="12.140625" style="572" bestFit="1" customWidth="1"/>
    <col min="2829" max="2829" width="7.85546875" style="572" bestFit="1" customWidth="1"/>
    <col min="2830" max="2834" width="9.140625" style="572" customWidth="1"/>
    <col min="2835" max="2843" width="9.7109375" style="572" customWidth="1"/>
    <col min="2844" max="3072" width="9.140625" style="572"/>
    <col min="3073" max="3073" width="25.7109375" style="572" customWidth="1"/>
    <col min="3074" max="3076" width="10.7109375" style="572" customWidth="1"/>
    <col min="3077" max="3077" width="15.42578125" style="572" customWidth="1"/>
    <col min="3078" max="3078" width="11.85546875" style="572" customWidth="1"/>
    <col min="3079" max="3079" width="11.28515625" style="572" customWidth="1"/>
    <col min="3080" max="3081" width="9.140625" style="572" customWidth="1"/>
    <col min="3082" max="3082" width="14" style="572" bestFit="1" customWidth="1"/>
    <col min="3083" max="3083" width="8.42578125" style="572" bestFit="1" customWidth="1"/>
    <col min="3084" max="3084" width="12.140625" style="572" bestFit="1" customWidth="1"/>
    <col min="3085" max="3085" width="7.85546875" style="572" bestFit="1" customWidth="1"/>
    <col min="3086" max="3090" width="9.140625" style="572" customWidth="1"/>
    <col min="3091" max="3099" width="9.7109375" style="572" customWidth="1"/>
    <col min="3100" max="3328" width="9.140625" style="572"/>
    <col min="3329" max="3329" width="25.7109375" style="572" customWidth="1"/>
    <col min="3330" max="3332" width="10.7109375" style="572" customWidth="1"/>
    <col min="3333" max="3333" width="15.42578125" style="572" customWidth="1"/>
    <col min="3334" max="3334" width="11.85546875" style="572" customWidth="1"/>
    <col min="3335" max="3335" width="11.28515625" style="572" customWidth="1"/>
    <col min="3336" max="3337" width="9.140625" style="572" customWidth="1"/>
    <col min="3338" max="3338" width="14" style="572" bestFit="1" customWidth="1"/>
    <col min="3339" max="3339" width="8.42578125" style="572" bestFit="1" customWidth="1"/>
    <col min="3340" max="3340" width="12.140625" style="572" bestFit="1" customWidth="1"/>
    <col min="3341" max="3341" width="7.85546875" style="572" bestFit="1" customWidth="1"/>
    <col min="3342" max="3346" width="9.140625" style="572" customWidth="1"/>
    <col min="3347" max="3355" width="9.7109375" style="572" customWidth="1"/>
    <col min="3356" max="3584" width="9.140625" style="572"/>
    <col min="3585" max="3585" width="25.7109375" style="572" customWidth="1"/>
    <col min="3586" max="3588" width="10.7109375" style="572" customWidth="1"/>
    <col min="3589" max="3589" width="15.42578125" style="572" customWidth="1"/>
    <col min="3590" max="3590" width="11.85546875" style="572" customWidth="1"/>
    <col min="3591" max="3591" width="11.28515625" style="572" customWidth="1"/>
    <col min="3592" max="3593" width="9.140625" style="572" customWidth="1"/>
    <col min="3594" max="3594" width="14" style="572" bestFit="1" customWidth="1"/>
    <col min="3595" max="3595" width="8.42578125" style="572" bestFit="1" customWidth="1"/>
    <col min="3596" max="3596" width="12.140625" style="572" bestFit="1" customWidth="1"/>
    <col min="3597" max="3597" width="7.85546875" style="572" bestFit="1" customWidth="1"/>
    <col min="3598" max="3602" width="9.140625" style="572" customWidth="1"/>
    <col min="3603" max="3611" width="9.7109375" style="572" customWidth="1"/>
    <col min="3612" max="3840" width="9.140625" style="572"/>
    <col min="3841" max="3841" width="25.7109375" style="572" customWidth="1"/>
    <col min="3842" max="3844" width="10.7109375" style="572" customWidth="1"/>
    <col min="3845" max="3845" width="15.42578125" style="572" customWidth="1"/>
    <col min="3846" max="3846" width="11.85546875" style="572" customWidth="1"/>
    <col min="3847" max="3847" width="11.28515625" style="572" customWidth="1"/>
    <col min="3848" max="3849" width="9.140625" style="572" customWidth="1"/>
    <col min="3850" max="3850" width="14" style="572" bestFit="1" customWidth="1"/>
    <col min="3851" max="3851" width="8.42578125" style="572" bestFit="1" customWidth="1"/>
    <col min="3852" max="3852" width="12.140625" style="572" bestFit="1" customWidth="1"/>
    <col min="3853" max="3853" width="7.85546875" style="572" bestFit="1" customWidth="1"/>
    <col min="3854" max="3858" width="9.140625" style="572" customWidth="1"/>
    <col min="3859" max="3867" width="9.7109375" style="572" customWidth="1"/>
    <col min="3868" max="4096" width="9.140625" style="572"/>
    <col min="4097" max="4097" width="25.7109375" style="572" customWidth="1"/>
    <col min="4098" max="4100" width="10.7109375" style="572" customWidth="1"/>
    <col min="4101" max="4101" width="15.42578125" style="572" customWidth="1"/>
    <col min="4102" max="4102" width="11.85546875" style="572" customWidth="1"/>
    <col min="4103" max="4103" width="11.28515625" style="572" customWidth="1"/>
    <col min="4104" max="4105" width="9.140625" style="572" customWidth="1"/>
    <col min="4106" max="4106" width="14" style="572" bestFit="1" customWidth="1"/>
    <col min="4107" max="4107" width="8.42578125" style="572" bestFit="1" customWidth="1"/>
    <col min="4108" max="4108" width="12.140625" style="572" bestFit="1" customWidth="1"/>
    <col min="4109" max="4109" width="7.85546875" style="572" bestFit="1" customWidth="1"/>
    <col min="4110" max="4114" width="9.140625" style="572" customWidth="1"/>
    <col min="4115" max="4123" width="9.7109375" style="572" customWidth="1"/>
    <col min="4124" max="4352" width="9.140625" style="572"/>
    <col min="4353" max="4353" width="25.7109375" style="572" customWidth="1"/>
    <col min="4354" max="4356" width="10.7109375" style="572" customWidth="1"/>
    <col min="4357" max="4357" width="15.42578125" style="572" customWidth="1"/>
    <col min="4358" max="4358" width="11.85546875" style="572" customWidth="1"/>
    <col min="4359" max="4359" width="11.28515625" style="572" customWidth="1"/>
    <col min="4360" max="4361" width="9.140625" style="572" customWidth="1"/>
    <col min="4362" max="4362" width="14" style="572" bestFit="1" customWidth="1"/>
    <col min="4363" max="4363" width="8.42578125" style="572" bestFit="1" customWidth="1"/>
    <col min="4364" max="4364" width="12.140625" style="572" bestFit="1" customWidth="1"/>
    <col min="4365" max="4365" width="7.85546875" style="572" bestFit="1" customWidth="1"/>
    <col min="4366" max="4370" width="9.140625" style="572" customWidth="1"/>
    <col min="4371" max="4379" width="9.7109375" style="572" customWidth="1"/>
    <col min="4380" max="4608" width="9.140625" style="572"/>
    <col min="4609" max="4609" width="25.7109375" style="572" customWidth="1"/>
    <col min="4610" max="4612" width="10.7109375" style="572" customWidth="1"/>
    <col min="4613" max="4613" width="15.42578125" style="572" customWidth="1"/>
    <col min="4614" max="4614" width="11.85546875" style="572" customWidth="1"/>
    <col min="4615" max="4615" width="11.28515625" style="572" customWidth="1"/>
    <col min="4616" max="4617" width="9.140625" style="572" customWidth="1"/>
    <col min="4618" max="4618" width="14" style="572" bestFit="1" customWidth="1"/>
    <col min="4619" max="4619" width="8.42578125" style="572" bestFit="1" customWidth="1"/>
    <col min="4620" max="4620" width="12.140625" style="572" bestFit="1" customWidth="1"/>
    <col min="4621" max="4621" width="7.85546875" style="572" bestFit="1" customWidth="1"/>
    <col min="4622" max="4626" width="9.140625" style="572" customWidth="1"/>
    <col min="4627" max="4635" width="9.7109375" style="572" customWidth="1"/>
    <col min="4636" max="4864" width="9.140625" style="572"/>
    <col min="4865" max="4865" width="25.7109375" style="572" customWidth="1"/>
    <col min="4866" max="4868" width="10.7109375" style="572" customWidth="1"/>
    <col min="4869" max="4869" width="15.42578125" style="572" customWidth="1"/>
    <col min="4870" max="4870" width="11.85546875" style="572" customWidth="1"/>
    <col min="4871" max="4871" width="11.28515625" style="572" customWidth="1"/>
    <col min="4872" max="4873" width="9.140625" style="572" customWidth="1"/>
    <col min="4874" max="4874" width="14" style="572" bestFit="1" customWidth="1"/>
    <col min="4875" max="4875" width="8.42578125" style="572" bestFit="1" customWidth="1"/>
    <col min="4876" max="4876" width="12.140625" style="572" bestFit="1" customWidth="1"/>
    <col min="4877" max="4877" width="7.85546875" style="572" bestFit="1" customWidth="1"/>
    <col min="4878" max="4882" width="9.140625" style="572" customWidth="1"/>
    <col min="4883" max="4891" width="9.7109375" style="572" customWidth="1"/>
    <col min="4892" max="5120" width="9.140625" style="572"/>
    <col min="5121" max="5121" width="25.7109375" style="572" customWidth="1"/>
    <col min="5122" max="5124" width="10.7109375" style="572" customWidth="1"/>
    <col min="5125" max="5125" width="15.42578125" style="572" customWidth="1"/>
    <col min="5126" max="5126" width="11.85546875" style="572" customWidth="1"/>
    <col min="5127" max="5127" width="11.28515625" style="572" customWidth="1"/>
    <col min="5128" max="5129" width="9.140625" style="572" customWidth="1"/>
    <col min="5130" max="5130" width="14" style="572" bestFit="1" customWidth="1"/>
    <col min="5131" max="5131" width="8.42578125" style="572" bestFit="1" customWidth="1"/>
    <col min="5132" max="5132" width="12.140625" style="572" bestFit="1" customWidth="1"/>
    <col min="5133" max="5133" width="7.85546875" style="572" bestFit="1" customWidth="1"/>
    <col min="5134" max="5138" width="9.140625" style="572" customWidth="1"/>
    <col min="5139" max="5147" width="9.7109375" style="572" customWidth="1"/>
    <col min="5148" max="5376" width="9.140625" style="572"/>
    <col min="5377" max="5377" width="25.7109375" style="572" customWidth="1"/>
    <col min="5378" max="5380" width="10.7109375" style="572" customWidth="1"/>
    <col min="5381" max="5381" width="15.42578125" style="572" customWidth="1"/>
    <col min="5382" max="5382" width="11.85546875" style="572" customWidth="1"/>
    <col min="5383" max="5383" width="11.28515625" style="572" customWidth="1"/>
    <col min="5384" max="5385" width="9.140625" style="572" customWidth="1"/>
    <col min="5386" max="5386" width="14" style="572" bestFit="1" customWidth="1"/>
    <col min="5387" max="5387" width="8.42578125" style="572" bestFit="1" customWidth="1"/>
    <col min="5388" max="5388" width="12.140625" style="572" bestFit="1" customWidth="1"/>
    <col min="5389" max="5389" width="7.85546875" style="572" bestFit="1" customWidth="1"/>
    <col min="5390" max="5394" width="9.140625" style="572" customWidth="1"/>
    <col min="5395" max="5403" width="9.7109375" style="572" customWidth="1"/>
    <col min="5404" max="5632" width="9.140625" style="572"/>
    <col min="5633" max="5633" width="25.7109375" style="572" customWidth="1"/>
    <col min="5634" max="5636" width="10.7109375" style="572" customWidth="1"/>
    <col min="5637" max="5637" width="15.42578125" style="572" customWidth="1"/>
    <col min="5638" max="5638" width="11.85546875" style="572" customWidth="1"/>
    <col min="5639" max="5639" width="11.28515625" style="572" customWidth="1"/>
    <col min="5640" max="5641" width="9.140625" style="572" customWidth="1"/>
    <col min="5642" max="5642" width="14" style="572" bestFit="1" customWidth="1"/>
    <col min="5643" max="5643" width="8.42578125" style="572" bestFit="1" customWidth="1"/>
    <col min="5644" max="5644" width="12.140625" style="572" bestFit="1" customWidth="1"/>
    <col min="5645" max="5645" width="7.85546875" style="572" bestFit="1" customWidth="1"/>
    <col min="5646" max="5650" width="9.140625" style="572" customWidth="1"/>
    <col min="5651" max="5659" width="9.7109375" style="572" customWidth="1"/>
    <col min="5660" max="5888" width="9.140625" style="572"/>
    <col min="5889" max="5889" width="25.7109375" style="572" customWidth="1"/>
    <col min="5890" max="5892" width="10.7109375" style="572" customWidth="1"/>
    <col min="5893" max="5893" width="15.42578125" style="572" customWidth="1"/>
    <col min="5894" max="5894" width="11.85546875" style="572" customWidth="1"/>
    <col min="5895" max="5895" width="11.28515625" style="572" customWidth="1"/>
    <col min="5896" max="5897" width="9.140625" style="572" customWidth="1"/>
    <col min="5898" max="5898" width="14" style="572" bestFit="1" customWidth="1"/>
    <col min="5899" max="5899" width="8.42578125" style="572" bestFit="1" customWidth="1"/>
    <col min="5900" max="5900" width="12.140625" style="572" bestFit="1" customWidth="1"/>
    <col min="5901" max="5901" width="7.85546875" style="572" bestFit="1" customWidth="1"/>
    <col min="5902" max="5906" width="9.140625" style="572" customWidth="1"/>
    <col min="5907" max="5915" width="9.7109375" style="572" customWidth="1"/>
    <col min="5916" max="6144" width="9.140625" style="572"/>
    <col min="6145" max="6145" width="25.7109375" style="572" customWidth="1"/>
    <col min="6146" max="6148" width="10.7109375" style="572" customWidth="1"/>
    <col min="6149" max="6149" width="15.42578125" style="572" customWidth="1"/>
    <col min="6150" max="6150" width="11.85546875" style="572" customWidth="1"/>
    <col min="6151" max="6151" width="11.28515625" style="572" customWidth="1"/>
    <col min="6152" max="6153" width="9.140625" style="572" customWidth="1"/>
    <col min="6154" max="6154" width="14" style="572" bestFit="1" customWidth="1"/>
    <col min="6155" max="6155" width="8.42578125" style="572" bestFit="1" customWidth="1"/>
    <col min="6156" max="6156" width="12.140625" style="572" bestFit="1" customWidth="1"/>
    <col min="6157" max="6157" width="7.85546875" style="572" bestFit="1" customWidth="1"/>
    <col min="6158" max="6162" width="9.140625" style="572" customWidth="1"/>
    <col min="6163" max="6171" width="9.7109375" style="572" customWidth="1"/>
    <col min="6172" max="6400" width="9.140625" style="572"/>
    <col min="6401" max="6401" width="25.7109375" style="572" customWidth="1"/>
    <col min="6402" max="6404" width="10.7109375" style="572" customWidth="1"/>
    <col min="6405" max="6405" width="15.42578125" style="572" customWidth="1"/>
    <col min="6406" max="6406" width="11.85546875" style="572" customWidth="1"/>
    <col min="6407" max="6407" width="11.28515625" style="572" customWidth="1"/>
    <col min="6408" max="6409" width="9.140625" style="572" customWidth="1"/>
    <col min="6410" max="6410" width="14" style="572" bestFit="1" customWidth="1"/>
    <col min="6411" max="6411" width="8.42578125" style="572" bestFit="1" customWidth="1"/>
    <col min="6412" max="6412" width="12.140625" style="572" bestFit="1" customWidth="1"/>
    <col min="6413" max="6413" width="7.85546875" style="572" bestFit="1" customWidth="1"/>
    <col min="6414" max="6418" width="9.140625" style="572" customWidth="1"/>
    <col min="6419" max="6427" width="9.7109375" style="572" customWidth="1"/>
    <col min="6428" max="6656" width="9.140625" style="572"/>
    <col min="6657" max="6657" width="25.7109375" style="572" customWidth="1"/>
    <col min="6658" max="6660" width="10.7109375" style="572" customWidth="1"/>
    <col min="6661" max="6661" width="15.42578125" style="572" customWidth="1"/>
    <col min="6662" max="6662" width="11.85546875" style="572" customWidth="1"/>
    <col min="6663" max="6663" width="11.28515625" style="572" customWidth="1"/>
    <col min="6664" max="6665" width="9.140625" style="572" customWidth="1"/>
    <col min="6666" max="6666" width="14" style="572" bestFit="1" customWidth="1"/>
    <col min="6667" max="6667" width="8.42578125" style="572" bestFit="1" customWidth="1"/>
    <col min="6668" max="6668" width="12.140625" style="572" bestFit="1" customWidth="1"/>
    <col min="6669" max="6669" width="7.85546875" style="572" bestFit="1" customWidth="1"/>
    <col min="6670" max="6674" width="9.140625" style="572" customWidth="1"/>
    <col min="6675" max="6683" width="9.7109375" style="572" customWidth="1"/>
    <col min="6684" max="6912" width="9.140625" style="572"/>
    <col min="6913" max="6913" width="25.7109375" style="572" customWidth="1"/>
    <col min="6914" max="6916" width="10.7109375" style="572" customWidth="1"/>
    <col min="6917" max="6917" width="15.42578125" style="572" customWidth="1"/>
    <col min="6918" max="6918" width="11.85546875" style="572" customWidth="1"/>
    <col min="6919" max="6919" width="11.28515625" style="572" customWidth="1"/>
    <col min="6920" max="6921" width="9.140625" style="572" customWidth="1"/>
    <col min="6922" max="6922" width="14" style="572" bestFit="1" customWidth="1"/>
    <col min="6923" max="6923" width="8.42578125" style="572" bestFit="1" customWidth="1"/>
    <col min="6924" max="6924" width="12.140625" style="572" bestFit="1" customWidth="1"/>
    <col min="6925" max="6925" width="7.85546875" style="572" bestFit="1" customWidth="1"/>
    <col min="6926" max="6930" width="9.140625" style="572" customWidth="1"/>
    <col min="6931" max="6939" width="9.7109375" style="572" customWidth="1"/>
    <col min="6940" max="7168" width="9.140625" style="572"/>
    <col min="7169" max="7169" width="25.7109375" style="572" customWidth="1"/>
    <col min="7170" max="7172" width="10.7109375" style="572" customWidth="1"/>
    <col min="7173" max="7173" width="15.42578125" style="572" customWidth="1"/>
    <col min="7174" max="7174" width="11.85546875" style="572" customWidth="1"/>
    <col min="7175" max="7175" width="11.28515625" style="572" customWidth="1"/>
    <col min="7176" max="7177" width="9.140625" style="572" customWidth="1"/>
    <col min="7178" max="7178" width="14" style="572" bestFit="1" customWidth="1"/>
    <col min="7179" max="7179" width="8.42578125" style="572" bestFit="1" customWidth="1"/>
    <col min="7180" max="7180" width="12.140625" style="572" bestFit="1" customWidth="1"/>
    <col min="7181" max="7181" width="7.85546875" style="572" bestFit="1" customWidth="1"/>
    <col min="7182" max="7186" width="9.140625" style="572" customWidth="1"/>
    <col min="7187" max="7195" width="9.7109375" style="572" customWidth="1"/>
    <col min="7196" max="7424" width="9.140625" style="572"/>
    <col min="7425" max="7425" width="25.7109375" style="572" customWidth="1"/>
    <col min="7426" max="7428" width="10.7109375" style="572" customWidth="1"/>
    <col min="7429" max="7429" width="15.42578125" style="572" customWidth="1"/>
    <col min="7430" max="7430" width="11.85546875" style="572" customWidth="1"/>
    <col min="7431" max="7431" width="11.28515625" style="572" customWidth="1"/>
    <col min="7432" max="7433" width="9.140625" style="572" customWidth="1"/>
    <col min="7434" max="7434" width="14" style="572" bestFit="1" customWidth="1"/>
    <col min="7435" max="7435" width="8.42578125" style="572" bestFit="1" customWidth="1"/>
    <col min="7436" max="7436" width="12.140625" style="572" bestFit="1" customWidth="1"/>
    <col min="7437" max="7437" width="7.85546875" style="572" bestFit="1" customWidth="1"/>
    <col min="7438" max="7442" width="9.140625" style="572" customWidth="1"/>
    <col min="7443" max="7451" width="9.7109375" style="572" customWidth="1"/>
    <col min="7452" max="7680" width="9.140625" style="572"/>
    <col min="7681" max="7681" width="25.7109375" style="572" customWidth="1"/>
    <col min="7682" max="7684" width="10.7109375" style="572" customWidth="1"/>
    <col min="7685" max="7685" width="15.42578125" style="572" customWidth="1"/>
    <col min="7686" max="7686" width="11.85546875" style="572" customWidth="1"/>
    <col min="7687" max="7687" width="11.28515625" style="572" customWidth="1"/>
    <col min="7688" max="7689" width="9.140625" style="572" customWidth="1"/>
    <col min="7690" max="7690" width="14" style="572" bestFit="1" customWidth="1"/>
    <col min="7691" max="7691" width="8.42578125" style="572" bestFit="1" customWidth="1"/>
    <col min="7692" max="7692" width="12.140625" style="572" bestFit="1" customWidth="1"/>
    <col min="7693" max="7693" width="7.85546875" style="572" bestFit="1" customWidth="1"/>
    <col min="7694" max="7698" width="9.140625" style="572" customWidth="1"/>
    <col min="7699" max="7707" width="9.7109375" style="572" customWidth="1"/>
    <col min="7708" max="7936" width="9.140625" style="572"/>
    <col min="7937" max="7937" width="25.7109375" style="572" customWidth="1"/>
    <col min="7938" max="7940" width="10.7109375" style="572" customWidth="1"/>
    <col min="7941" max="7941" width="15.42578125" style="572" customWidth="1"/>
    <col min="7942" max="7942" width="11.85546875" style="572" customWidth="1"/>
    <col min="7943" max="7943" width="11.28515625" style="572" customWidth="1"/>
    <col min="7944" max="7945" width="9.140625" style="572" customWidth="1"/>
    <col min="7946" max="7946" width="14" style="572" bestFit="1" customWidth="1"/>
    <col min="7947" max="7947" width="8.42578125" style="572" bestFit="1" customWidth="1"/>
    <col min="7948" max="7948" width="12.140625" style="572" bestFit="1" customWidth="1"/>
    <col min="7949" max="7949" width="7.85546875" style="572" bestFit="1" customWidth="1"/>
    <col min="7950" max="7954" width="9.140625" style="572" customWidth="1"/>
    <col min="7955" max="7963" width="9.7109375" style="572" customWidth="1"/>
    <col min="7964" max="8192" width="9.140625" style="572"/>
    <col min="8193" max="8193" width="25.7109375" style="572" customWidth="1"/>
    <col min="8194" max="8196" width="10.7109375" style="572" customWidth="1"/>
    <col min="8197" max="8197" width="15.42578125" style="572" customWidth="1"/>
    <col min="8198" max="8198" width="11.85546875" style="572" customWidth="1"/>
    <col min="8199" max="8199" width="11.28515625" style="572" customWidth="1"/>
    <col min="8200" max="8201" width="9.140625" style="572" customWidth="1"/>
    <col min="8202" max="8202" width="14" style="572" bestFit="1" customWidth="1"/>
    <col min="8203" max="8203" width="8.42578125" style="572" bestFit="1" customWidth="1"/>
    <col min="8204" max="8204" width="12.140625" style="572" bestFit="1" customWidth="1"/>
    <col min="8205" max="8205" width="7.85546875" style="572" bestFit="1" customWidth="1"/>
    <col min="8206" max="8210" width="9.140625" style="572" customWidth="1"/>
    <col min="8211" max="8219" width="9.7109375" style="572" customWidth="1"/>
    <col min="8220" max="8448" width="9.140625" style="572"/>
    <col min="8449" max="8449" width="25.7109375" style="572" customWidth="1"/>
    <col min="8450" max="8452" width="10.7109375" style="572" customWidth="1"/>
    <col min="8453" max="8453" width="15.42578125" style="572" customWidth="1"/>
    <col min="8454" max="8454" width="11.85546875" style="572" customWidth="1"/>
    <col min="8455" max="8455" width="11.28515625" style="572" customWidth="1"/>
    <col min="8456" max="8457" width="9.140625" style="572" customWidth="1"/>
    <col min="8458" max="8458" width="14" style="572" bestFit="1" customWidth="1"/>
    <col min="8459" max="8459" width="8.42578125" style="572" bestFit="1" customWidth="1"/>
    <col min="8460" max="8460" width="12.140625" style="572" bestFit="1" customWidth="1"/>
    <col min="8461" max="8461" width="7.85546875" style="572" bestFit="1" customWidth="1"/>
    <col min="8462" max="8466" width="9.140625" style="572" customWidth="1"/>
    <col min="8467" max="8475" width="9.7109375" style="572" customWidth="1"/>
    <col min="8476" max="8704" width="9.140625" style="572"/>
    <col min="8705" max="8705" width="25.7109375" style="572" customWidth="1"/>
    <col min="8706" max="8708" width="10.7109375" style="572" customWidth="1"/>
    <col min="8709" max="8709" width="15.42578125" style="572" customWidth="1"/>
    <col min="8710" max="8710" width="11.85546875" style="572" customWidth="1"/>
    <col min="8711" max="8711" width="11.28515625" style="572" customWidth="1"/>
    <col min="8712" max="8713" width="9.140625" style="572" customWidth="1"/>
    <col min="8714" max="8714" width="14" style="572" bestFit="1" customWidth="1"/>
    <col min="8715" max="8715" width="8.42578125" style="572" bestFit="1" customWidth="1"/>
    <col min="8716" max="8716" width="12.140625" style="572" bestFit="1" customWidth="1"/>
    <col min="8717" max="8717" width="7.85546875" style="572" bestFit="1" customWidth="1"/>
    <col min="8718" max="8722" width="9.140625" style="572" customWidth="1"/>
    <col min="8723" max="8731" width="9.7109375" style="572" customWidth="1"/>
    <col min="8732" max="8960" width="9.140625" style="572"/>
    <col min="8961" max="8961" width="25.7109375" style="572" customWidth="1"/>
    <col min="8962" max="8964" width="10.7109375" style="572" customWidth="1"/>
    <col min="8965" max="8965" width="15.42578125" style="572" customWidth="1"/>
    <col min="8966" max="8966" width="11.85546875" style="572" customWidth="1"/>
    <col min="8967" max="8967" width="11.28515625" style="572" customWidth="1"/>
    <col min="8968" max="8969" width="9.140625" style="572" customWidth="1"/>
    <col min="8970" max="8970" width="14" style="572" bestFit="1" customWidth="1"/>
    <col min="8971" max="8971" width="8.42578125" style="572" bestFit="1" customWidth="1"/>
    <col min="8972" max="8972" width="12.140625" style="572" bestFit="1" customWidth="1"/>
    <col min="8973" max="8973" width="7.85546875" style="572" bestFit="1" customWidth="1"/>
    <col min="8974" max="8978" width="9.140625" style="572" customWidth="1"/>
    <col min="8979" max="8987" width="9.7109375" style="572" customWidth="1"/>
    <col min="8988" max="9216" width="9.140625" style="572"/>
    <col min="9217" max="9217" width="25.7109375" style="572" customWidth="1"/>
    <col min="9218" max="9220" width="10.7109375" style="572" customWidth="1"/>
    <col min="9221" max="9221" width="15.42578125" style="572" customWidth="1"/>
    <col min="9222" max="9222" width="11.85546875" style="572" customWidth="1"/>
    <col min="9223" max="9223" width="11.28515625" style="572" customWidth="1"/>
    <col min="9224" max="9225" width="9.140625" style="572" customWidth="1"/>
    <col min="9226" max="9226" width="14" style="572" bestFit="1" customWidth="1"/>
    <col min="9227" max="9227" width="8.42578125" style="572" bestFit="1" customWidth="1"/>
    <col min="9228" max="9228" width="12.140625" style="572" bestFit="1" customWidth="1"/>
    <col min="9229" max="9229" width="7.85546875" style="572" bestFit="1" customWidth="1"/>
    <col min="9230" max="9234" width="9.140625" style="572" customWidth="1"/>
    <col min="9235" max="9243" width="9.7109375" style="572" customWidth="1"/>
    <col min="9244" max="9472" width="9.140625" style="572"/>
    <col min="9473" max="9473" width="25.7109375" style="572" customWidth="1"/>
    <col min="9474" max="9476" width="10.7109375" style="572" customWidth="1"/>
    <col min="9477" max="9477" width="15.42578125" style="572" customWidth="1"/>
    <col min="9478" max="9478" width="11.85546875" style="572" customWidth="1"/>
    <col min="9479" max="9479" width="11.28515625" style="572" customWidth="1"/>
    <col min="9480" max="9481" width="9.140625" style="572" customWidth="1"/>
    <col min="9482" max="9482" width="14" style="572" bestFit="1" customWidth="1"/>
    <col min="9483" max="9483" width="8.42578125" style="572" bestFit="1" customWidth="1"/>
    <col min="9484" max="9484" width="12.140625" style="572" bestFit="1" customWidth="1"/>
    <col min="9485" max="9485" width="7.85546875" style="572" bestFit="1" customWidth="1"/>
    <col min="9486" max="9490" width="9.140625" style="572" customWidth="1"/>
    <col min="9491" max="9499" width="9.7109375" style="572" customWidth="1"/>
    <col min="9500" max="9728" width="9.140625" style="572"/>
    <col min="9729" max="9729" width="25.7109375" style="572" customWidth="1"/>
    <col min="9730" max="9732" width="10.7109375" style="572" customWidth="1"/>
    <col min="9733" max="9733" width="15.42578125" style="572" customWidth="1"/>
    <col min="9734" max="9734" width="11.85546875" style="572" customWidth="1"/>
    <col min="9735" max="9735" width="11.28515625" style="572" customWidth="1"/>
    <col min="9736" max="9737" width="9.140625" style="572" customWidth="1"/>
    <col min="9738" max="9738" width="14" style="572" bestFit="1" customWidth="1"/>
    <col min="9739" max="9739" width="8.42578125" style="572" bestFit="1" customWidth="1"/>
    <col min="9740" max="9740" width="12.140625" style="572" bestFit="1" customWidth="1"/>
    <col min="9741" max="9741" width="7.85546875" style="572" bestFit="1" customWidth="1"/>
    <col min="9742" max="9746" width="9.140625" style="572" customWidth="1"/>
    <col min="9747" max="9755" width="9.7109375" style="572" customWidth="1"/>
    <col min="9756" max="9984" width="9.140625" style="572"/>
    <col min="9985" max="9985" width="25.7109375" style="572" customWidth="1"/>
    <col min="9986" max="9988" width="10.7109375" style="572" customWidth="1"/>
    <col min="9989" max="9989" width="15.42578125" style="572" customWidth="1"/>
    <col min="9990" max="9990" width="11.85546875" style="572" customWidth="1"/>
    <col min="9991" max="9991" width="11.28515625" style="572" customWidth="1"/>
    <col min="9992" max="9993" width="9.140625" style="572" customWidth="1"/>
    <col min="9994" max="9994" width="14" style="572" bestFit="1" customWidth="1"/>
    <col min="9995" max="9995" width="8.42578125" style="572" bestFit="1" customWidth="1"/>
    <col min="9996" max="9996" width="12.140625" style="572" bestFit="1" customWidth="1"/>
    <col min="9997" max="9997" width="7.85546875" style="572" bestFit="1" customWidth="1"/>
    <col min="9998" max="10002" width="9.140625" style="572" customWidth="1"/>
    <col min="10003" max="10011" width="9.7109375" style="572" customWidth="1"/>
    <col min="10012" max="10240" width="9.140625" style="572"/>
    <col min="10241" max="10241" width="25.7109375" style="572" customWidth="1"/>
    <col min="10242" max="10244" width="10.7109375" style="572" customWidth="1"/>
    <col min="10245" max="10245" width="15.42578125" style="572" customWidth="1"/>
    <col min="10246" max="10246" width="11.85546875" style="572" customWidth="1"/>
    <col min="10247" max="10247" width="11.28515625" style="572" customWidth="1"/>
    <col min="10248" max="10249" width="9.140625" style="572" customWidth="1"/>
    <col min="10250" max="10250" width="14" style="572" bestFit="1" customWidth="1"/>
    <col min="10251" max="10251" width="8.42578125" style="572" bestFit="1" customWidth="1"/>
    <col min="10252" max="10252" width="12.140625" style="572" bestFit="1" customWidth="1"/>
    <col min="10253" max="10253" width="7.85546875" style="572" bestFit="1" customWidth="1"/>
    <col min="10254" max="10258" width="9.140625" style="572" customWidth="1"/>
    <col min="10259" max="10267" width="9.7109375" style="572" customWidth="1"/>
    <col min="10268" max="10496" width="9.140625" style="572"/>
    <col min="10497" max="10497" width="25.7109375" style="572" customWidth="1"/>
    <col min="10498" max="10500" width="10.7109375" style="572" customWidth="1"/>
    <col min="10501" max="10501" width="15.42578125" style="572" customWidth="1"/>
    <col min="10502" max="10502" width="11.85546875" style="572" customWidth="1"/>
    <col min="10503" max="10503" width="11.28515625" style="572" customWidth="1"/>
    <col min="10504" max="10505" width="9.140625" style="572" customWidth="1"/>
    <col min="10506" max="10506" width="14" style="572" bestFit="1" customWidth="1"/>
    <col min="10507" max="10507" width="8.42578125" style="572" bestFit="1" customWidth="1"/>
    <col min="10508" max="10508" width="12.140625" style="572" bestFit="1" customWidth="1"/>
    <col min="10509" max="10509" width="7.85546875" style="572" bestFit="1" customWidth="1"/>
    <col min="10510" max="10514" width="9.140625" style="572" customWidth="1"/>
    <col min="10515" max="10523" width="9.7109375" style="572" customWidth="1"/>
    <col min="10524" max="10752" width="9.140625" style="572"/>
    <col min="10753" max="10753" width="25.7109375" style="572" customWidth="1"/>
    <col min="10754" max="10756" width="10.7109375" style="572" customWidth="1"/>
    <col min="10757" max="10757" width="15.42578125" style="572" customWidth="1"/>
    <col min="10758" max="10758" width="11.85546875" style="572" customWidth="1"/>
    <col min="10759" max="10759" width="11.28515625" style="572" customWidth="1"/>
    <col min="10760" max="10761" width="9.140625" style="572" customWidth="1"/>
    <col min="10762" max="10762" width="14" style="572" bestFit="1" customWidth="1"/>
    <col min="10763" max="10763" width="8.42578125" style="572" bestFit="1" customWidth="1"/>
    <col min="10764" max="10764" width="12.140625" style="572" bestFit="1" customWidth="1"/>
    <col min="10765" max="10765" width="7.85546875" style="572" bestFit="1" customWidth="1"/>
    <col min="10766" max="10770" width="9.140625" style="572" customWidth="1"/>
    <col min="10771" max="10779" width="9.7109375" style="572" customWidth="1"/>
    <col min="10780" max="11008" width="9.140625" style="572"/>
    <col min="11009" max="11009" width="25.7109375" style="572" customWidth="1"/>
    <col min="11010" max="11012" width="10.7109375" style="572" customWidth="1"/>
    <col min="11013" max="11013" width="15.42578125" style="572" customWidth="1"/>
    <col min="11014" max="11014" width="11.85546875" style="572" customWidth="1"/>
    <col min="11015" max="11015" width="11.28515625" style="572" customWidth="1"/>
    <col min="11016" max="11017" width="9.140625" style="572" customWidth="1"/>
    <col min="11018" max="11018" width="14" style="572" bestFit="1" customWidth="1"/>
    <col min="11019" max="11019" width="8.42578125" style="572" bestFit="1" customWidth="1"/>
    <col min="11020" max="11020" width="12.140625" style="572" bestFit="1" customWidth="1"/>
    <col min="11021" max="11021" width="7.85546875" style="572" bestFit="1" customWidth="1"/>
    <col min="11022" max="11026" width="9.140625" style="572" customWidth="1"/>
    <col min="11027" max="11035" width="9.7109375" style="572" customWidth="1"/>
    <col min="11036" max="11264" width="9.140625" style="572"/>
    <col min="11265" max="11265" width="25.7109375" style="572" customWidth="1"/>
    <col min="11266" max="11268" width="10.7109375" style="572" customWidth="1"/>
    <col min="11269" max="11269" width="15.42578125" style="572" customWidth="1"/>
    <col min="11270" max="11270" width="11.85546875" style="572" customWidth="1"/>
    <col min="11271" max="11271" width="11.28515625" style="572" customWidth="1"/>
    <col min="11272" max="11273" width="9.140625" style="572" customWidth="1"/>
    <col min="11274" max="11274" width="14" style="572" bestFit="1" customWidth="1"/>
    <col min="11275" max="11275" width="8.42578125" style="572" bestFit="1" customWidth="1"/>
    <col min="11276" max="11276" width="12.140625" style="572" bestFit="1" customWidth="1"/>
    <col min="11277" max="11277" width="7.85546875" style="572" bestFit="1" customWidth="1"/>
    <col min="11278" max="11282" width="9.140625" style="572" customWidth="1"/>
    <col min="11283" max="11291" width="9.7109375" style="572" customWidth="1"/>
    <col min="11292" max="11520" width="9.140625" style="572"/>
    <col min="11521" max="11521" width="25.7109375" style="572" customWidth="1"/>
    <col min="11522" max="11524" width="10.7109375" style="572" customWidth="1"/>
    <col min="11525" max="11525" width="15.42578125" style="572" customWidth="1"/>
    <col min="11526" max="11526" width="11.85546875" style="572" customWidth="1"/>
    <col min="11527" max="11527" width="11.28515625" style="572" customWidth="1"/>
    <col min="11528" max="11529" width="9.140625" style="572" customWidth="1"/>
    <col min="11530" max="11530" width="14" style="572" bestFit="1" customWidth="1"/>
    <col min="11531" max="11531" width="8.42578125" style="572" bestFit="1" customWidth="1"/>
    <col min="11532" max="11532" width="12.140625" style="572" bestFit="1" customWidth="1"/>
    <col min="11533" max="11533" width="7.85546875" style="572" bestFit="1" customWidth="1"/>
    <col min="11534" max="11538" width="9.140625" style="572" customWidth="1"/>
    <col min="11539" max="11547" width="9.7109375" style="572" customWidth="1"/>
    <col min="11548" max="11776" width="9.140625" style="572"/>
    <col min="11777" max="11777" width="25.7109375" style="572" customWidth="1"/>
    <col min="11778" max="11780" width="10.7109375" style="572" customWidth="1"/>
    <col min="11781" max="11781" width="15.42578125" style="572" customWidth="1"/>
    <col min="11782" max="11782" width="11.85546875" style="572" customWidth="1"/>
    <col min="11783" max="11783" width="11.28515625" style="572" customWidth="1"/>
    <col min="11784" max="11785" width="9.140625" style="572" customWidth="1"/>
    <col min="11786" max="11786" width="14" style="572" bestFit="1" customWidth="1"/>
    <col min="11787" max="11787" width="8.42578125" style="572" bestFit="1" customWidth="1"/>
    <col min="11788" max="11788" width="12.140625" style="572" bestFit="1" customWidth="1"/>
    <col min="11789" max="11789" width="7.85546875" style="572" bestFit="1" customWidth="1"/>
    <col min="11790" max="11794" width="9.140625" style="572" customWidth="1"/>
    <col min="11795" max="11803" width="9.7109375" style="572" customWidth="1"/>
    <col min="11804" max="12032" width="9.140625" style="572"/>
    <col min="12033" max="12033" width="25.7109375" style="572" customWidth="1"/>
    <col min="12034" max="12036" width="10.7109375" style="572" customWidth="1"/>
    <col min="12037" max="12037" width="15.42578125" style="572" customWidth="1"/>
    <col min="12038" max="12038" width="11.85546875" style="572" customWidth="1"/>
    <col min="12039" max="12039" width="11.28515625" style="572" customWidth="1"/>
    <col min="12040" max="12041" width="9.140625" style="572" customWidth="1"/>
    <col min="12042" max="12042" width="14" style="572" bestFit="1" customWidth="1"/>
    <col min="12043" max="12043" width="8.42578125" style="572" bestFit="1" customWidth="1"/>
    <col min="12044" max="12044" width="12.140625" style="572" bestFit="1" customWidth="1"/>
    <col min="12045" max="12045" width="7.85546875" style="572" bestFit="1" customWidth="1"/>
    <col min="12046" max="12050" width="9.140625" style="572" customWidth="1"/>
    <col min="12051" max="12059" width="9.7109375" style="572" customWidth="1"/>
    <col min="12060" max="12288" width="9.140625" style="572"/>
    <col min="12289" max="12289" width="25.7109375" style="572" customWidth="1"/>
    <col min="12290" max="12292" width="10.7109375" style="572" customWidth="1"/>
    <col min="12293" max="12293" width="15.42578125" style="572" customWidth="1"/>
    <col min="12294" max="12294" width="11.85546875" style="572" customWidth="1"/>
    <col min="12295" max="12295" width="11.28515625" style="572" customWidth="1"/>
    <col min="12296" max="12297" width="9.140625" style="572" customWidth="1"/>
    <col min="12298" max="12298" width="14" style="572" bestFit="1" customWidth="1"/>
    <col min="12299" max="12299" width="8.42578125" style="572" bestFit="1" customWidth="1"/>
    <col min="12300" max="12300" width="12.140625" style="572" bestFit="1" customWidth="1"/>
    <col min="12301" max="12301" width="7.85546875" style="572" bestFit="1" customWidth="1"/>
    <col min="12302" max="12306" width="9.140625" style="572" customWidth="1"/>
    <col min="12307" max="12315" width="9.7109375" style="572" customWidth="1"/>
    <col min="12316" max="12544" width="9.140625" style="572"/>
    <col min="12545" max="12545" width="25.7109375" style="572" customWidth="1"/>
    <col min="12546" max="12548" width="10.7109375" style="572" customWidth="1"/>
    <col min="12549" max="12549" width="15.42578125" style="572" customWidth="1"/>
    <col min="12550" max="12550" width="11.85546875" style="572" customWidth="1"/>
    <col min="12551" max="12551" width="11.28515625" style="572" customWidth="1"/>
    <col min="12552" max="12553" width="9.140625" style="572" customWidth="1"/>
    <col min="12554" max="12554" width="14" style="572" bestFit="1" customWidth="1"/>
    <col min="12555" max="12555" width="8.42578125" style="572" bestFit="1" customWidth="1"/>
    <col min="12556" max="12556" width="12.140625" style="572" bestFit="1" customWidth="1"/>
    <col min="12557" max="12557" width="7.85546875" style="572" bestFit="1" customWidth="1"/>
    <col min="12558" max="12562" width="9.140625" style="572" customWidth="1"/>
    <col min="12563" max="12571" width="9.7109375" style="572" customWidth="1"/>
    <col min="12572" max="12800" width="9.140625" style="572"/>
    <col min="12801" max="12801" width="25.7109375" style="572" customWidth="1"/>
    <col min="12802" max="12804" width="10.7109375" style="572" customWidth="1"/>
    <col min="12805" max="12805" width="15.42578125" style="572" customWidth="1"/>
    <col min="12806" max="12806" width="11.85546875" style="572" customWidth="1"/>
    <col min="12807" max="12807" width="11.28515625" style="572" customWidth="1"/>
    <col min="12808" max="12809" width="9.140625" style="572" customWidth="1"/>
    <col min="12810" max="12810" width="14" style="572" bestFit="1" customWidth="1"/>
    <col min="12811" max="12811" width="8.42578125" style="572" bestFit="1" customWidth="1"/>
    <col min="12812" max="12812" width="12.140625" style="572" bestFit="1" customWidth="1"/>
    <col min="12813" max="12813" width="7.85546875" style="572" bestFit="1" customWidth="1"/>
    <col min="12814" max="12818" width="9.140625" style="572" customWidth="1"/>
    <col min="12819" max="12827" width="9.7109375" style="572" customWidth="1"/>
    <col min="12828" max="13056" width="9.140625" style="572"/>
    <col min="13057" max="13057" width="25.7109375" style="572" customWidth="1"/>
    <col min="13058" max="13060" width="10.7109375" style="572" customWidth="1"/>
    <col min="13061" max="13061" width="15.42578125" style="572" customWidth="1"/>
    <col min="13062" max="13062" width="11.85546875" style="572" customWidth="1"/>
    <col min="13063" max="13063" width="11.28515625" style="572" customWidth="1"/>
    <col min="13064" max="13065" width="9.140625" style="572" customWidth="1"/>
    <col min="13066" max="13066" width="14" style="572" bestFit="1" customWidth="1"/>
    <col min="13067" max="13067" width="8.42578125" style="572" bestFit="1" customWidth="1"/>
    <col min="13068" max="13068" width="12.140625" style="572" bestFit="1" customWidth="1"/>
    <col min="13069" max="13069" width="7.85546875" style="572" bestFit="1" customWidth="1"/>
    <col min="13070" max="13074" width="9.140625" style="572" customWidth="1"/>
    <col min="13075" max="13083" width="9.7109375" style="572" customWidth="1"/>
    <col min="13084" max="13312" width="9.140625" style="572"/>
    <col min="13313" max="13313" width="25.7109375" style="572" customWidth="1"/>
    <col min="13314" max="13316" width="10.7109375" style="572" customWidth="1"/>
    <col min="13317" max="13317" width="15.42578125" style="572" customWidth="1"/>
    <col min="13318" max="13318" width="11.85546875" style="572" customWidth="1"/>
    <col min="13319" max="13319" width="11.28515625" style="572" customWidth="1"/>
    <col min="13320" max="13321" width="9.140625" style="572" customWidth="1"/>
    <col min="13322" max="13322" width="14" style="572" bestFit="1" customWidth="1"/>
    <col min="13323" max="13323" width="8.42578125" style="572" bestFit="1" customWidth="1"/>
    <col min="13324" max="13324" width="12.140625" style="572" bestFit="1" customWidth="1"/>
    <col min="13325" max="13325" width="7.85546875" style="572" bestFit="1" customWidth="1"/>
    <col min="13326" max="13330" width="9.140625" style="572" customWidth="1"/>
    <col min="13331" max="13339" width="9.7109375" style="572" customWidth="1"/>
    <col min="13340" max="13568" width="9.140625" style="572"/>
    <col min="13569" max="13569" width="25.7109375" style="572" customWidth="1"/>
    <col min="13570" max="13572" width="10.7109375" style="572" customWidth="1"/>
    <col min="13573" max="13573" width="15.42578125" style="572" customWidth="1"/>
    <col min="13574" max="13574" width="11.85546875" style="572" customWidth="1"/>
    <col min="13575" max="13575" width="11.28515625" style="572" customWidth="1"/>
    <col min="13576" max="13577" width="9.140625" style="572" customWidth="1"/>
    <col min="13578" max="13578" width="14" style="572" bestFit="1" customWidth="1"/>
    <col min="13579" max="13579" width="8.42578125" style="572" bestFit="1" customWidth="1"/>
    <col min="13580" max="13580" width="12.140625" style="572" bestFit="1" customWidth="1"/>
    <col min="13581" max="13581" width="7.85546875" style="572" bestFit="1" customWidth="1"/>
    <col min="13582" max="13586" width="9.140625" style="572" customWidth="1"/>
    <col min="13587" max="13595" width="9.7109375" style="572" customWidth="1"/>
    <col min="13596" max="13824" width="9.140625" style="572"/>
    <col min="13825" max="13825" width="25.7109375" style="572" customWidth="1"/>
    <col min="13826" max="13828" width="10.7109375" style="572" customWidth="1"/>
    <col min="13829" max="13829" width="15.42578125" style="572" customWidth="1"/>
    <col min="13830" max="13830" width="11.85546875" style="572" customWidth="1"/>
    <col min="13831" max="13831" width="11.28515625" style="572" customWidth="1"/>
    <col min="13832" max="13833" width="9.140625" style="572" customWidth="1"/>
    <col min="13834" max="13834" width="14" style="572" bestFit="1" customWidth="1"/>
    <col min="13835" max="13835" width="8.42578125" style="572" bestFit="1" customWidth="1"/>
    <col min="13836" max="13836" width="12.140625" style="572" bestFit="1" customWidth="1"/>
    <col min="13837" max="13837" width="7.85546875" style="572" bestFit="1" customWidth="1"/>
    <col min="13838" max="13842" width="9.140625" style="572" customWidth="1"/>
    <col min="13843" max="13851" width="9.7109375" style="572" customWidth="1"/>
    <col min="13852" max="14080" width="9.140625" style="572"/>
    <col min="14081" max="14081" width="25.7109375" style="572" customWidth="1"/>
    <col min="14082" max="14084" width="10.7109375" style="572" customWidth="1"/>
    <col min="14085" max="14085" width="15.42578125" style="572" customWidth="1"/>
    <col min="14086" max="14086" width="11.85546875" style="572" customWidth="1"/>
    <col min="14087" max="14087" width="11.28515625" style="572" customWidth="1"/>
    <col min="14088" max="14089" width="9.140625" style="572" customWidth="1"/>
    <col min="14090" max="14090" width="14" style="572" bestFit="1" customWidth="1"/>
    <col min="14091" max="14091" width="8.42578125" style="572" bestFit="1" customWidth="1"/>
    <col min="14092" max="14092" width="12.140625" style="572" bestFit="1" customWidth="1"/>
    <col min="14093" max="14093" width="7.85546875" style="572" bestFit="1" customWidth="1"/>
    <col min="14094" max="14098" width="9.140625" style="572" customWidth="1"/>
    <col min="14099" max="14107" width="9.7109375" style="572" customWidth="1"/>
    <col min="14108" max="14336" width="9.140625" style="572"/>
    <col min="14337" max="14337" width="25.7109375" style="572" customWidth="1"/>
    <col min="14338" max="14340" width="10.7109375" style="572" customWidth="1"/>
    <col min="14341" max="14341" width="15.42578125" style="572" customWidth="1"/>
    <col min="14342" max="14342" width="11.85546875" style="572" customWidth="1"/>
    <col min="14343" max="14343" width="11.28515625" style="572" customWidth="1"/>
    <col min="14344" max="14345" width="9.140625" style="572" customWidth="1"/>
    <col min="14346" max="14346" width="14" style="572" bestFit="1" customWidth="1"/>
    <col min="14347" max="14347" width="8.42578125" style="572" bestFit="1" customWidth="1"/>
    <col min="14348" max="14348" width="12.140625" style="572" bestFit="1" customWidth="1"/>
    <col min="14349" max="14349" width="7.85546875" style="572" bestFit="1" customWidth="1"/>
    <col min="14350" max="14354" width="9.140625" style="572" customWidth="1"/>
    <col min="14355" max="14363" width="9.7109375" style="572" customWidth="1"/>
    <col min="14364" max="14592" width="9.140625" style="572"/>
    <col min="14593" max="14593" width="25.7109375" style="572" customWidth="1"/>
    <col min="14594" max="14596" width="10.7109375" style="572" customWidth="1"/>
    <col min="14597" max="14597" width="15.42578125" style="572" customWidth="1"/>
    <col min="14598" max="14598" width="11.85546875" style="572" customWidth="1"/>
    <col min="14599" max="14599" width="11.28515625" style="572" customWidth="1"/>
    <col min="14600" max="14601" width="9.140625" style="572" customWidth="1"/>
    <col min="14602" max="14602" width="14" style="572" bestFit="1" customWidth="1"/>
    <col min="14603" max="14603" width="8.42578125" style="572" bestFit="1" customWidth="1"/>
    <col min="14604" max="14604" width="12.140625" style="572" bestFit="1" customWidth="1"/>
    <col min="14605" max="14605" width="7.85546875" style="572" bestFit="1" customWidth="1"/>
    <col min="14606" max="14610" width="9.140625" style="572" customWidth="1"/>
    <col min="14611" max="14619" width="9.7109375" style="572" customWidth="1"/>
    <col min="14620" max="14848" width="9.140625" style="572"/>
    <col min="14849" max="14849" width="25.7109375" style="572" customWidth="1"/>
    <col min="14850" max="14852" width="10.7109375" style="572" customWidth="1"/>
    <col min="14853" max="14853" width="15.42578125" style="572" customWidth="1"/>
    <col min="14854" max="14854" width="11.85546875" style="572" customWidth="1"/>
    <col min="14855" max="14855" width="11.28515625" style="572" customWidth="1"/>
    <col min="14856" max="14857" width="9.140625" style="572" customWidth="1"/>
    <col min="14858" max="14858" width="14" style="572" bestFit="1" customWidth="1"/>
    <col min="14859" max="14859" width="8.42578125" style="572" bestFit="1" customWidth="1"/>
    <col min="14860" max="14860" width="12.140625" style="572" bestFit="1" customWidth="1"/>
    <col min="14861" max="14861" width="7.85546875" style="572" bestFit="1" customWidth="1"/>
    <col min="14862" max="14866" width="9.140625" style="572" customWidth="1"/>
    <col min="14867" max="14875" width="9.7109375" style="572" customWidth="1"/>
    <col min="14876" max="15104" width="9.140625" style="572"/>
    <col min="15105" max="15105" width="25.7109375" style="572" customWidth="1"/>
    <col min="15106" max="15108" width="10.7109375" style="572" customWidth="1"/>
    <col min="15109" max="15109" width="15.42578125" style="572" customWidth="1"/>
    <col min="15110" max="15110" width="11.85546875" style="572" customWidth="1"/>
    <col min="15111" max="15111" width="11.28515625" style="572" customWidth="1"/>
    <col min="15112" max="15113" width="9.140625" style="572" customWidth="1"/>
    <col min="15114" max="15114" width="14" style="572" bestFit="1" customWidth="1"/>
    <col min="15115" max="15115" width="8.42578125" style="572" bestFit="1" customWidth="1"/>
    <col min="15116" max="15116" width="12.140625" style="572" bestFit="1" customWidth="1"/>
    <col min="15117" max="15117" width="7.85546875" style="572" bestFit="1" customWidth="1"/>
    <col min="15118" max="15122" width="9.140625" style="572" customWidth="1"/>
    <col min="15123" max="15131" width="9.7109375" style="572" customWidth="1"/>
    <col min="15132" max="15360" width="9.140625" style="572"/>
    <col min="15361" max="15361" width="25.7109375" style="572" customWidth="1"/>
    <col min="15362" max="15364" width="10.7109375" style="572" customWidth="1"/>
    <col min="15365" max="15365" width="15.42578125" style="572" customWidth="1"/>
    <col min="15366" max="15366" width="11.85546875" style="572" customWidth="1"/>
    <col min="15367" max="15367" width="11.28515625" style="572" customWidth="1"/>
    <col min="15368" max="15369" width="9.140625" style="572" customWidth="1"/>
    <col min="15370" max="15370" width="14" style="572" bestFit="1" customWidth="1"/>
    <col min="15371" max="15371" width="8.42578125" style="572" bestFit="1" customWidth="1"/>
    <col min="15372" max="15372" width="12.140625" style="572" bestFit="1" customWidth="1"/>
    <col min="15373" max="15373" width="7.85546875" style="572" bestFit="1" customWidth="1"/>
    <col min="15374" max="15378" width="9.140625" style="572" customWidth="1"/>
    <col min="15379" max="15387" width="9.7109375" style="572" customWidth="1"/>
    <col min="15388" max="15616" width="9.140625" style="572"/>
    <col min="15617" max="15617" width="25.7109375" style="572" customWidth="1"/>
    <col min="15618" max="15620" width="10.7109375" style="572" customWidth="1"/>
    <col min="15621" max="15621" width="15.42578125" style="572" customWidth="1"/>
    <col min="15622" max="15622" width="11.85546875" style="572" customWidth="1"/>
    <col min="15623" max="15623" width="11.28515625" style="572" customWidth="1"/>
    <col min="15624" max="15625" width="9.140625" style="572" customWidth="1"/>
    <col min="15626" max="15626" width="14" style="572" bestFit="1" customWidth="1"/>
    <col min="15627" max="15627" width="8.42578125" style="572" bestFit="1" customWidth="1"/>
    <col min="15628" max="15628" width="12.140625" style="572" bestFit="1" customWidth="1"/>
    <col min="15629" max="15629" width="7.85546875" style="572" bestFit="1" customWidth="1"/>
    <col min="15630" max="15634" width="9.140625" style="572" customWidth="1"/>
    <col min="15635" max="15643" width="9.7109375" style="572" customWidth="1"/>
    <col min="15644" max="15872" width="9.140625" style="572"/>
    <col min="15873" max="15873" width="25.7109375" style="572" customWidth="1"/>
    <col min="15874" max="15876" width="10.7109375" style="572" customWidth="1"/>
    <col min="15877" max="15877" width="15.42578125" style="572" customWidth="1"/>
    <col min="15878" max="15878" width="11.85546875" style="572" customWidth="1"/>
    <col min="15879" max="15879" width="11.28515625" style="572" customWidth="1"/>
    <col min="15880" max="15881" width="9.140625" style="572" customWidth="1"/>
    <col min="15882" max="15882" width="14" style="572" bestFit="1" customWidth="1"/>
    <col min="15883" max="15883" width="8.42578125" style="572" bestFit="1" customWidth="1"/>
    <col min="15884" max="15884" width="12.140625" style="572" bestFit="1" customWidth="1"/>
    <col min="15885" max="15885" width="7.85546875" style="572" bestFit="1" customWidth="1"/>
    <col min="15886" max="15890" width="9.140625" style="572" customWidth="1"/>
    <col min="15891" max="15899" width="9.7109375" style="572" customWidth="1"/>
    <col min="15900" max="16128" width="9.140625" style="572"/>
    <col min="16129" max="16129" width="25.7109375" style="572" customWidth="1"/>
    <col min="16130" max="16132" width="10.7109375" style="572" customWidth="1"/>
    <col min="16133" max="16133" width="15.42578125" style="572" customWidth="1"/>
    <col min="16134" max="16134" width="11.85546875" style="572" customWidth="1"/>
    <col min="16135" max="16135" width="11.28515625" style="572" customWidth="1"/>
    <col min="16136" max="16137" width="9.140625" style="572" customWidth="1"/>
    <col min="16138" max="16138" width="14" style="572" bestFit="1" customWidth="1"/>
    <col min="16139" max="16139" width="8.42578125" style="572" bestFit="1" customWidth="1"/>
    <col min="16140" max="16140" width="12.140625" style="572" bestFit="1" customWidth="1"/>
    <col min="16141" max="16141" width="7.85546875" style="572" bestFit="1" customWidth="1"/>
    <col min="16142" max="16146" width="9.140625" style="572" customWidth="1"/>
    <col min="16147" max="16155" width="9.7109375" style="572" customWidth="1"/>
    <col min="16156" max="16384" width="9.140625" style="572"/>
  </cols>
  <sheetData>
    <row r="1" spans="1:13" ht="3.75" customHeight="1">
      <c r="A1" s="750"/>
      <c r="B1" s="750"/>
      <c r="C1" s="750"/>
      <c r="D1" s="750"/>
      <c r="E1" s="750"/>
      <c r="F1" s="520"/>
      <c r="G1" s="79"/>
      <c r="H1" s="7"/>
      <c r="I1" s="521"/>
      <c r="J1" s="521"/>
      <c r="K1" s="521"/>
      <c r="L1" s="521"/>
      <c r="M1" s="521"/>
    </row>
    <row r="2" spans="1:13">
      <c r="A2" s="751" t="s">
        <v>733</v>
      </c>
      <c r="B2" s="751"/>
      <c r="C2" s="751"/>
      <c r="D2" s="751"/>
      <c r="E2" s="751"/>
      <c r="F2" s="522"/>
      <c r="G2" s="79"/>
      <c r="H2" s="7"/>
      <c r="I2" s="521"/>
      <c r="J2" s="523"/>
      <c r="K2" s="523"/>
      <c r="L2" s="523"/>
      <c r="M2" s="523"/>
    </row>
    <row r="3" spans="1:13" ht="18" customHeight="1">
      <c r="A3" s="751" t="s">
        <v>381</v>
      </c>
      <c r="B3" s="751"/>
      <c r="C3" s="751"/>
      <c r="D3" s="751"/>
      <c r="E3" s="751"/>
      <c r="F3" s="522"/>
      <c r="G3" s="79"/>
      <c r="H3" s="7"/>
      <c r="I3" s="521"/>
      <c r="J3" s="521"/>
      <c r="K3" s="521"/>
      <c r="L3" s="521"/>
      <c r="M3" s="521"/>
    </row>
    <row r="4" spans="1:13" ht="18" customHeight="1">
      <c r="A4" s="752" t="s">
        <v>877</v>
      </c>
      <c r="B4" s="752"/>
      <c r="C4" s="752"/>
      <c r="D4" s="752"/>
      <c r="E4" s="752"/>
      <c r="F4" s="522"/>
      <c r="G4" s="79"/>
      <c r="H4" s="7"/>
      <c r="I4" s="521"/>
      <c r="J4" s="521"/>
      <c r="K4" s="521"/>
      <c r="L4" s="524"/>
      <c r="M4" s="521"/>
    </row>
    <row r="5" spans="1:13">
      <c r="A5" s="751"/>
      <c r="B5" s="751"/>
      <c r="C5" s="751"/>
      <c r="D5" s="751"/>
      <c r="E5" s="751"/>
      <c r="F5" s="522"/>
      <c r="G5" s="79"/>
      <c r="H5" s="7"/>
      <c r="I5" s="521"/>
      <c r="J5" s="521"/>
      <c r="K5" s="521"/>
      <c r="L5" s="521"/>
      <c r="M5" s="521"/>
    </row>
    <row r="6" spans="1:13">
      <c r="B6" s="515"/>
      <c r="C6" s="515"/>
      <c r="D6" s="515"/>
      <c r="G6" s="79"/>
      <c r="H6" s="7"/>
      <c r="I6" s="521"/>
      <c r="J6" s="521"/>
      <c r="K6" s="521"/>
      <c r="L6" s="521"/>
      <c r="M6" s="521"/>
    </row>
    <row r="7" spans="1:13" ht="10.5" customHeight="1">
      <c r="A7" s="509"/>
      <c r="B7" s="667" t="s">
        <v>734</v>
      </c>
      <c r="C7" s="667" t="s">
        <v>735</v>
      </c>
      <c r="D7" s="667" t="s">
        <v>736</v>
      </c>
      <c r="E7" s="667" t="s">
        <v>179</v>
      </c>
      <c r="G7" s="79"/>
      <c r="H7" s="7"/>
      <c r="I7" s="521"/>
      <c r="J7" s="521"/>
      <c r="K7" s="521"/>
      <c r="L7" s="521"/>
      <c r="M7" s="521"/>
    </row>
    <row r="8" spans="1:13" ht="2.25" customHeight="1">
      <c r="A8" s="155"/>
      <c r="B8" s="23"/>
      <c r="C8" s="23"/>
      <c r="D8" s="23"/>
      <c r="E8" s="23"/>
      <c r="F8" s="155"/>
      <c r="G8" s="79"/>
      <c r="H8" s="7"/>
      <c r="I8" s="521"/>
      <c r="J8" s="521"/>
      <c r="K8" s="521"/>
      <c r="L8" s="521"/>
      <c r="M8" s="521"/>
    </row>
    <row r="9" spans="1:13" ht="11.25" customHeight="1">
      <c r="A9" s="511" t="s">
        <v>382</v>
      </c>
      <c r="B9" s="517">
        <f>SUM(B10:B19)</f>
        <v>42</v>
      </c>
      <c r="C9" s="517">
        <f>SUM(C10:C19)</f>
        <v>8</v>
      </c>
      <c r="D9" s="517">
        <f>SUM(D10:D19)</f>
        <v>47</v>
      </c>
      <c r="E9" s="517">
        <f t="shared" ref="E9:E19" si="0">SUM(B9:D9)</f>
        <v>97</v>
      </c>
      <c r="F9" s="155"/>
      <c r="G9" s="79"/>
      <c r="H9" s="7"/>
      <c r="I9" s="521"/>
      <c r="J9" s="521"/>
      <c r="K9" s="521"/>
      <c r="L9" s="521"/>
      <c r="M9" s="521"/>
    </row>
    <row r="10" spans="1:13" ht="9" customHeight="1">
      <c r="A10" s="510" t="s">
        <v>383</v>
      </c>
      <c r="B10" s="516">
        <v>2</v>
      </c>
      <c r="C10" s="516"/>
      <c r="D10" s="516">
        <v>3</v>
      </c>
      <c r="E10" s="516">
        <f t="shared" si="0"/>
        <v>5</v>
      </c>
      <c r="F10" s="155"/>
      <c r="G10" s="79"/>
      <c r="H10" s="7"/>
      <c r="I10" s="521"/>
      <c r="J10" s="521"/>
      <c r="K10" s="521"/>
      <c r="L10" s="521"/>
      <c r="M10" s="521"/>
    </row>
    <row r="11" spans="1:13" ht="9" customHeight="1">
      <c r="A11" s="510" t="s">
        <v>384</v>
      </c>
      <c r="B11" s="516">
        <v>9</v>
      </c>
      <c r="C11" s="516">
        <v>2</v>
      </c>
      <c r="D11" s="516">
        <v>9</v>
      </c>
      <c r="E11" s="516">
        <f t="shared" si="0"/>
        <v>20</v>
      </c>
      <c r="F11" s="155"/>
      <c r="G11" s="7"/>
      <c r="H11" s="7"/>
    </row>
    <row r="12" spans="1:13" ht="9" customHeight="1">
      <c r="A12" s="510" t="s">
        <v>385</v>
      </c>
      <c r="B12" s="516">
        <v>5</v>
      </c>
      <c r="C12" s="516">
        <v>4</v>
      </c>
      <c r="D12" s="516">
        <v>5</v>
      </c>
      <c r="E12" s="516">
        <f t="shared" si="0"/>
        <v>14</v>
      </c>
      <c r="F12" s="155"/>
      <c r="G12" s="7"/>
      <c r="H12" s="7"/>
    </row>
    <row r="13" spans="1:13" ht="9" customHeight="1">
      <c r="A13" s="510" t="s">
        <v>386</v>
      </c>
      <c r="B13" s="516">
        <v>1</v>
      </c>
      <c r="C13" s="516"/>
      <c r="D13" s="516">
        <v>6</v>
      </c>
      <c r="E13" s="516">
        <f t="shared" si="0"/>
        <v>7</v>
      </c>
      <c r="F13" s="155"/>
    </row>
    <row r="14" spans="1:13" ht="9" customHeight="1">
      <c r="A14" s="510" t="s">
        <v>387</v>
      </c>
      <c r="B14" s="516">
        <v>1</v>
      </c>
      <c r="C14" s="516"/>
      <c r="D14" s="516">
        <v>4</v>
      </c>
      <c r="E14" s="516">
        <f t="shared" si="0"/>
        <v>5</v>
      </c>
      <c r="F14" s="155"/>
    </row>
    <row r="15" spans="1:13" ht="9" customHeight="1">
      <c r="A15" s="510" t="s">
        <v>388</v>
      </c>
      <c r="B15" s="516">
        <v>2</v>
      </c>
      <c r="C15" s="516"/>
      <c r="D15" s="516">
        <v>3</v>
      </c>
      <c r="E15" s="516">
        <f t="shared" si="0"/>
        <v>5</v>
      </c>
      <c r="F15" s="155"/>
    </row>
    <row r="16" spans="1:13" ht="9" customHeight="1">
      <c r="A16" s="510" t="s">
        <v>389</v>
      </c>
      <c r="B16" s="516">
        <v>12</v>
      </c>
      <c r="C16" s="516">
        <v>2</v>
      </c>
      <c r="D16" s="516">
        <v>7</v>
      </c>
      <c r="E16" s="516">
        <f t="shared" si="0"/>
        <v>21</v>
      </c>
      <c r="F16" s="155"/>
    </row>
    <row r="17" spans="1:6" ht="9" customHeight="1">
      <c r="A17" s="510" t="s">
        <v>390</v>
      </c>
      <c r="B17" s="516">
        <v>1</v>
      </c>
      <c r="C17" s="516"/>
      <c r="D17" s="516">
        <v>3</v>
      </c>
      <c r="E17" s="516">
        <f t="shared" si="0"/>
        <v>4</v>
      </c>
      <c r="F17" s="155"/>
    </row>
    <row r="18" spans="1:6" ht="9" customHeight="1">
      <c r="A18" s="510" t="s">
        <v>391</v>
      </c>
      <c r="B18" s="516">
        <v>1</v>
      </c>
      <c r="C18" s="516"/>
      <c r="D18" s="516">
        <v>1</v>
      </c>
      <c r="E18" s="516">
        <f t="shared" si="0"/>
        <v>2</v>
      </c>
      <c r="F18" s="155"/>
    </row>
    <row r="19" spans="1:6" ht="9" customHeight="1">
      <c r="A19" s="510" t="s">
        <v>392</v>
      </c>
      <c r="B19" s="516">
        <v>8</v>
      </c>
      <c r="C19" s="516"/>
      <c r="D19" s="516">
        <v>6</v>
      </c>
      <c r="E19" s="516">
        <f t="shared" si="0"/>
        <v>14</v>
      </c>
      <c r="F19" s="155"/>
    </row>
    <row r="20" spans="1:6" ht="11.25" customHeight="1">
      <c r="A20" s="511" t="s">
        <v>393</v>
      </c>
      <c r="B20" s="517">
        <f>SUM(B21:B84)</f>
        <v>15</v>
      </c>
      <c r="C20" s="517">
        <f>SUM(C21:C84)</f>
        <v>2</v>
      </c>
      <c r="D20" s="517">
        <f>SUM(D21:D84)</f>
        <v>47</v>
      </c>
      <c r="E20" s="517">
        <f>SUM(E21:E84)</f>
        <v>64</v>
      </c>
      <c r="F20" s="525"/>
    </row>
    <row r="21" spans="1:6" ht="9" customHeight="1">
      <c r="A21" s="512" t="s">
        <v>394</v>
      </c>
      <c r="B21" s="518"/>
      <c r="C21" s="518"/>
      <c r="D21" s="518"/>
      <c r="E21" s="518"/>
      <c r="F21" s="155">
        <v>1</v>
      </c>
    </row>
    <row r="22" spans="1:6" ht="9" customHeight="1">
      <c r="A22" s="510" t="s">
        <v>395</v>
      </c>
      <c r="B22" s="516"/>
      <c r="C22" s="516"/>
      <c r="D22" s="516">
        <v>1</v>
      </c>
      <c r="E22" s="516">
        <f>SUM(B22:D22)</f>
        <v>1</v>
      </c>
      <c r="F22" s="155"/>
    </row>
    <row r="23" spans="1:6" ht="9" customHeight="1">
      <c r="A23" s="510" t="s">
        <v>396</v>
      </c>
      <c r="B23" s="516"/>
      <c r="C23" s="516"/>
      <c r="D23" s="516">
        <v>1</v>
      </c>
      <c r="E23" s="516">
        <f>SUM(B23:D23)</f>
        <v>1</v>
      </c>
      <c r="F23" s="155"/>
    </row>
    <row r="24" spans="1:6" ht="9" customHeight="1">
      <c r="A24" s="510" t="s">
        <v>494</v>
      </c>
      <c r="B24" s="516"/>
      <c r="C24" s="516"/>
      <c r="D24" s="516">
        <v>1</v>
      </c>
      <c r="E24" s="516">
        <f>SUM(B24:D24)</f>
        <v>1</v>
      </c>
      <c r="F24" s="155"/>
    </row>
    <row r="25" spans="1:6" ht="9" customHeight="1">
      <c r="A25" s="510" t="s">
        <v>495</v>
      </c>
      <c r="B25" s="516"/>
      <c r="C25" s="516"/>
      <c r="D25" s="516">
        <v>1</v>
      </c>
      <c r="E25" s="516">
        <f>SUM(B25:D25)</f>
        <v>1</v>
      </c>
      <c r="F25" s="155"/>
    </row>
    <row r="26" spans="1:6" ht="9" customHeight="1">
      <c r="A26" s="512" t="s">
        <v>384</v>
      </c>
      <c r="B26" s="518"/>
      <c r="C26" s="518"/>
      <c r="D26" s="518"/>
      <c r="E26" s="518"/>
      <c r="F26" s="155">
        <v>1</v>
      </c>
    </row>
    <row r="27" spans="1:6" ht="9" customHeight="1">
      <c r="A27" s="510" t="s">
        <v>400</v>
      </c>
      <c r="B27" s="516"/>
      <c r="C27" s="516"/>
      <c r="D27" s="516">
        <v>1</v>
      </c>
      <c r="E27" s="516">
        <f t="shared" ref="E27:E36" si="1">SUM(B27:D27)</f>
        <v>1</v>
      </c>
      <c r="F27" s="155"/>
    </row>
    <row r="28" spans="1:6" ht="9" customHeight="1">
      <c r="A28" s="510" t="s">
        <v>401</v>
      </c>
      <c r="B28" s="516">
        <v>1</v>
      </c>
      <c r="C28" s="516"/>
      <c r="D28" s="516"/>
      <c r="E28" s="516">
        <f t="shared" si="1"/>
        <v>1</v>
      </c>
      <c r="F28" s="155"/>
    </row>
    <row r="29" spans="1:6" ht="9" customHeight="1">
      <c r="A29" s="510" t="s">
        <v>496</v>
      </c>
      <c r="B29" s="516"/>
      <c r="C29" s="516"/>
      <c r="D29" s="516">
        <v>1</v>
      </c>
      <c r="E29" s="516">
        <f t="shared" si="1"/>
        <v>1</v>
      </c>
      <c r="F29" s="155"/>
    </row>
    <row r="30" spans="1:6" ht="9" customHeight="1">
      <c r="A30" s="510" t="s">
        <v>403</v>
      </c>
      <c r="B30" s="516"/>
      <c r="C30" s="516"/>
      <c r="D30" s="516">
        <v>1</v>
      </c>
      <c r="E30" s="516">
        <f t="shared" si="1"/>
        <v>1</v>
      </c>
      <c r="F30" s="155"/>
    </row>
    <row r="31" spans="1:6" ht="9" customHeight="1">
      <c r="A31" s="510" t="s">
        <v>405</v>
      </c>
      <c r="B31" s="516"/>
      <c r="C31" s="516"/>
      <c r="D31" s="516">
        <v>1</v>
      </c>
      <c r="E31" s="516">
        <f t="shared" si="1"/>
        <v>1</v>
      </c>
      <c r="F31" s="155"/>
    </row>
    <row r="32" spans="1:6" ht="9" customHeight="1">
      <c r="A32" s="510" t="s">
        <v>497</v>
      </c>
      <c r="B32" s="516"/>
      <c r="C32" s="516"/>
      <c r="D32" s="516">
        <v>1</v>
      </c>
      <c r="E32" s="516">
        <f t="shared" si="1"/>
        <v>1</v>
      </c>
      <c r="F32" s="155"/>
    </row>
    <row r="33" spans="1:6" ht="9" customHeight="1">
      <c r="A33" s="510" t="s">
        <v>409</v>
      </c>
      <c r="B33" s="516"/>
      <c r="C33" s="516"/>
      <c r="D33" s="516">
        <v>1</v>
      </c>
      <c r="E33" s="516">
        <f t="shared" si="1"/>
        <v>1</v>
      </c>
      <c r="F33" s="155"/>
    </row>
    <row r="34" spans="1:6" ht="9" customHeight="1">
      <c r="A34" s="510" t="s">
        <v>410</v>
      </c>
      <c r="B34" s="516">
        <v>1</v>
      </c>
      <c r="C34" s="516"/>
      <c r="D34" s="516"/>
      <c r="E34" s="516">
        <f t="shared" si="1"/>
        <v>1</v>
      </c>
      <c r="F34" s="155"/>
    </row>
    <row r="35" spans="1:6" ht="9" customHeight="1">
      <c r="A35" s="510" t="s">
        <v>412</v>
      </c>
      <c r="B35" s="516"/>
      <c r="C35" s="516"/>
      <c r="D35" s="516">
        <v>1</v>
      </c>
      <c r="E35" s="516">
        <f t="shared" si="1"/>
        <v>1</v>
      </c>
      <c r="F35" s="155"/>
    </row>
    <row r="36" spans="1:6" ht="9" customHeight="1">
      <c r="A36" s="510" t="s">
        <v>413</v>
      </c>
      <c r="B36" s="516"/>
      <c r="C36" s="516"/>
      <c r="D36" s="516">
        <v>1</v>
      </c>
      <c r="E36" s="516">
        <f t="shared" si="1"/>
        <v>1</v>
      </c>
      <c r="F36" s="155"/>
    </row>
    <row r="37" spans="1:6" ht="9" customHeight="1">
      <c r="A37" s="512" t="s">
        <v>385</v>
      </c>
      <c r="B37" s="518"/>
      <c r="C37" s="518"/>
      <c r="D37" s="518"/>
      <c r="E37" s="518"/>
      <c r="F37" s="155">
        <v>1</v>
      </c>
    </row>
    <row r="38" spans="1:6" ht="9" customHeight="1">
      <c r="A38" s="510" t="s">
        <v>416</v>
      </c>
      <c r="B38" s="516"/>
      <c r="C38" s="516"/>
      <c r="D38" s="516">
        <v>1</v>
      </c>
      <c r="E38" s="516">
        <f t="shared" ref="E38:E46" si="2">SUM(B38:D38)</f>
        <v>1</v>
      </c>
      <c r="F38" s="155"/>
    </row>
    <row r="39" spans="1:6" ht="9" customHeight="1">
      <c r="A39" s="510" t="s">
        <v>501</v>
      </c>
      <c r="B39" s="516"/>
      <c r="C39" s="516"/>
      <c r="D39" s="516">
        <v>1</v>
      </c>
      <c r="E39" s="516">
        <f t="shared" si="2"/>
        <v>1</v>
      </c>
      <c r="F39" s="155"/>
    </row>
    <row r="40" spans="1:6" ht="9" customHeight="1">
      <c r="A40" s="510" t="s">
        <v>418</v>
      </c>
      <c r="B40" s="516"/>
      <c r="C40" s="516"/>
      <c r="D40" s="516">
        <v>1</v>
      </c>
      <c r="E40" s="516">
        <f t="shared" si="2"/>
        <v>1</v>
      </c>
      <c r="F40" s="155"/>
    </row>
    <row r="41" spans="1:6" ht="9" customHeight="1">
      <c r="A41" s="510" t="s">
        <v>419</v>
      </c>
      <c r="B41" s="516">
        <v>1</v>
      </c>
      <c r="C41" s="516">
        <v>1</v>
      </c>
      <c r="D41" s="516">
        <v>1</v>
      </c>
      <c r="E41" s="516">
        <f t="shared" si="2"/>
        <v>3</v>
      </c>
      <c r="F41" s="155"/>
    </row>
    <row r="42" spans="1:6" ht="9" customHeight="1">
      <c r="A42" s="510" t="s">
        <v>421</v>
      </c>
      <c r="B42" s="516"/>
      <c r="C42" s="516"/>
      <c r="D42" s="516">
        <v>1</v>
      </c>
      <c r="E42" s="516">
        <f t="shared" si="2"/>
        <v>1</v>
      </c>
      <c r="F42" s="155"/>
    </row>
    <row r="43" spans="1:6" ht="9" customHeight="1">
      <c r="A43" s="510" t="s">
        <v>422</v>
      </c>
      <c r="B43" s="516">
        <v>1</v>
      </c>
      <c r="C43" s="516"/>
      <c r="D43" s="516"/>
      <c r="E43" s="516">
        <f t="shared" si="2"/>
        <v>1</v>
      </c>
      <c r="F43" s="155"/>
    </row>
    <row r="44" spans="1:6" ht="9" customHeight="1">
      <c r="A44" s="510" t="s">
        <v>423</v>
      </c>
      <c r="B44" s="516">
        <v>1</v>
      </c>
      <c r="C44" s="516"/>
      <c r="D44" s="516">
        <v>1</v>
      </c>
      <c r="E44" s="516">
        <f t="shared" si="2"/>
        <v>2</v>
      </c>
      <c r="F44" s="155"/>
    </row>
    <row r="45" spans="1:6" ht="9" customHeight="1">
      <c r="A45" s="510" t="s">
        <v>424</v>
      </c>
      <c r="B45" s="516">
        <v>2</v>
      </c>
      <c r="C45" s="516">
        <v>1</v>
      </c>
      <c r="D45" s="516">
        <v>1</v>
      </c>
      <c r="E45" s="516">
        <f t="shared" si="2"/>
        <v>4</v>
      </c>
      <c r="F45" s="155"/>
    </row>
    <row r="46" spans="1:6" ht="9" customHeight="1">
      <c r="A46" s="510" t="s">
        <v>426</v>
      </c>
      <c r="B46" s="516">
        <v>1</v>
      </c>
      <c r="C46" s="516"/>
      <c r="D46" s="516"/>
      <c r="E46" s="516">
        <f t="shared" si="2"/>
        <v>1</v>
      </c>
      <c r="F46" s="155"/>
    </row>
    <row r="47" spans="1:6" ht="9" customHeight="1">
      <c r="A47" s="512" t="s">
        <v>386</v>
      </c>
      <c r="B47" s="518"/>
      <c r="C47" s="518"/>
      <c r="D47" s="518"/>
      <c r="E47" s="518"/>
      <c r="F47" s="155">
        <v>1</v>
      </c>
    </row>
    <row r="48" spans="1:6" ht="9" customHeight="1">
      <c r="A48" s="510" t="s">
        <v>429</v>
      </c>
      <c r="B48" s="516">
        <v>1</v>
      </c>
      <c r="C48" s="516"/>
      <c r="D48" s="516"/>
      <c r="E48" s="516">
        <f>SUM(B48:D48)</f>
        <v>1</v>
      </c>
      <c r="F48" s="155"/>
    </row>
    <row r="49" spans="1:6" ht="9" customHeight="1">
      <c r="A49" s="510" t="s">
        <v>430</v>
      </c>
      <c r="B49" s="516"/>
      <c r="C49" s="516"/>
      <c r="D49" s="516">
        <v>1</v>
      </c>
      <c r="E49" s="516">
        <f>SUM(B49:D49)</f>
        <v>1</v>
      </c>
      <c r="F49" s="155"/>
    </row>
    <row r="50" spans="1:6" ht="9" customHeight="1">
      <c r="A50" s="512" t="s">
        <v>387</v>
      </c>
      <c r="B50" s="518"/>
      <c r="C50" s="518"/>
      <c r="D50" s="518"/>
      <c r="E50" s="518"/>
      <c r="F50" s="155">
        <v>1</v>
      </c>
    </row>
    <row r="51" spans="1:6" ht="9" customHeight="1">
      <c r="A51" s="510" t="s">
        <v>435</v>
      </c>
      <c r="B51" s="516"/>
      <c r="C51" s="516"/>
      <c r="D51" s="516">
        <v>1</v>
      </c>
      <c r="E51" s="516">
        <f>SUM(B51:D51)</f>
        <v>1</v>
      </c>
      <c r="F51" s="155"/>
    </row>
    <row r="52" spans="1:6" ht="9" customHeight="1">
      <c r="A52" s="510" t="s">
        <v>437</v>
      </c>
      <c r="B52" s="516"/>
      <c r="C52" s="516"/>
      <c r="D52" s="516">
        <v>1</v>
      </c>
      <c r="E52" s="516">
        <f>SUM(B52:D52)</f>
        <v>1</v>
      </c>
      <c r="F52" s="155"/>
    </row>
    <row r="53" spans="1:6" ht="9" customHeight="1">
      <c r="A53" s="510" t="s">
        <v>439</v>
      </c>
      <c r="B53" s="516"/>
      <c r="C53" s="516"/>
      <c r="D53" s="516">
        <v>1</v>
      </c>
      <c r="E53" s="516">
        <f>SUM(B53:D53)</f>
        <v>1</v>
      </c>
      <c r="F53" s="155"/>
    </row>
    <row r="54" spans="1:6" ht="9" customHeight="1">
      <c r="A54" s="512" t="s">
        <v>388</v>
      </c>
      <c r="B54" s="518"/>
      <c r="C54" s="518"/>
      <c r="D54" s="518"/>
      <c r="E54" s="518"/>
      <c r="F54" s="155">
        <v>1</v>
      </c>
    </row>
    <row r="55" spans="1:6" ht="9" customHeight="1">
      <c r="A55" s="510" t="s">
        <v>441</v>
      </c>
      <c r="B55" s="516"/>
      <c r="C55" s="516"/>
      <c r="D55" s="516">
        <v>1</v>
      </c>
      <c r="E55" s="516">
        <f t="shared" ref="E55:E61" si="3">SUM(B55:D55)</f>
        <v>1</v>
      </c>
      <c r="F55" s="155"/>
    </row>
    <row r="56" spans="1:6" ht="9" customHeight="1">
      <c r="A56" s="510" t="s">
        <v>442</v>
      </c>
      <c r="B56" s="516"/>
      <c r="C56" s="516"/>
      <c r="D56" s="516">
        <v>1</v>
      </c>
      <c r="E56" s="516">
        <f t="shared" si="3"/>
        <v>1</v>
      </c>
      <c r="F56" s="155"/>
    </row>
    <row r="57" spans="1:6" ht="9" customHeight="1">
      <c r="A57" s="510" t="s">
        <v>420</v>
      </c>
      <c r="B57" s="516"/>
      <c r="C57" s="516"/>
      <c r="D57" s="516">
        <v>1</v>
      </c>
      <c r="E57" s="516">
        <f t="shared" si="3"/>
        <v>1</v>
      </c>
      <c r="F57" s="155"/>
    </row>
    <row r="58" spans="1:6" ht="9" customHeight="1">
      <c r="A58" s="510" t="s">
        <v>443</v>
      </c>
      <c r="B58" s="516"/>
      <c r="C58" s="516"/>
      <c r="D58" s="516">
        <v>1</v>
      </c>
      <c r="E58" s="516">
        <f t="shared" si="3"/>
        <v>1</v>
      </c>
      <c r="F58" s="155"/>
    </row>
    <row r="59" spans="1:6" ht="9" customHeight="1">
      <c r="A59" s="510" t="s">
        <v>444</v>
      </c>
      <c r="B59" s="516"/>
      <c r="C59" s="516"/>
      <c r="D59" s="516">
        <v>1</v>
      </c>
      <c r="E59" s="516">
        <f t="shared" si="3"/>
        <v>1</v>
      </c>
      <c r="F59" s="155"/>
    </row>
    <row r="60" spans="1:6" ht="9" customHeight="1">
      <c r="A60" s="510" t="s">
        <v>445</v>
      </c>
      <c r="B60" s="516"/>
      <c r="C60" s="516"/>
      <c r="D60" s="516">
        <v>1</v>
      </c>
      <c r="E60" s="516">
        <f t="shared" si="3"/>
        <v>1</v>
      </c>
      <c r="F60" s="155"/>
    </row>
    <row r="61" spans="1:6" ht="9" customHeight="1">
      <c r="A61" s="510" t="s">
        <v>446</v>
      </c>
      <c r="B61" s="516"/>
      <c r="C61" s="516"/>
      <c r="D61" s="516">
        <v>1</v>
      </c>
      <c r="E61" s="516">
        <f t="shared" si="3"/>
        <v>1</v>
      </c>
      <c r="F61" s="155"/>
    </row>
    <row r="62" spans="1:6" ht="9" customHeight="1">
      <c r="A62" s="512" t="s">
        <v>389</v>
      </c>
      <c r="B62" s="518"/>
      <c r="C62" s="518"/>
      <c r="D62" s="518"/>
      <c r="E62" s="518"/>
      <c r="F62" s="155">
        <v>1</v>
      </c>
    </row>
    <row r="63" spans="1:6" ht="9" customHeight="1">
      <c r="A63" s="510" t="s">
        <v>448</v>
      </c>
      <c r="B63" s="516"/>
      <c r="C63" s="516"/>
      <c r="D63" s="516">
        <v>1</v>
      </c>
      <c r="E63" s="516">
        <f t="shared" ref="E63:E79" si="4">SUM(B63:D63)</f>
        <v>1</v>
      </c>
      <c r="F63" s="155"/>
    </row>
    <row r="64" spans="1:6" ht="9" customHeight="1">
      <c r="A64" s="510" t="s">
        <v>449</v>
      </c>
      <c r="B64" s="516"/>
      <c r="C64" s="516"/>
      <c r="D64" s="516">
        <v>1</v>
      </c>
      <c r="E64" s="516">
        <f t="shared" si="4"/>
        <v>1</v>
      </c>
      <c r="F64" s="155"/>
    </row>
    <row r="65" spans="1:6" ht="9" customHeight="1">
      <c r="A65" s="510" t="s">
        <v>508</v>
      </c>
      <c r="B65" s="516"/>
      <c r="C65" s="516"/>
      <c r="D65" s="516">
        <v>1</v>
      </c>
      <c r="E65" s="516">
        <f t="shared" si="4"/>
        <v>1</v>
      </c>
      <c r="F65" s="155"/>
    </row>
    <row r="66" spans="1:6" ht="9" customHeight="1">
      <c r="A66" s="510" t="s">
        <v>452</v>
      </c>
      <c r="B66" s="516"/>
      <c r="C66" s="516"/>
      <c r="D66" s="516">
        <v>1</v>
      </c>
      <c r="E66" s="516">
        <f t="shared" si="4"/>
        <v>1</v>
      </c>
      <c r="F66" s="155"/>
    </row>
    <row r="67" spans="1:6" ht="9" customHeight="1">
      <c r="A67" s="510" t="s">
        <v>453</v>
      </c>
      <c r="B67" s="516">
        <v>1</v>
      </c>
      <c r="C67" s="516"/>
      <c r="D67" s="516"/>
      <c r="E67" s="516">
        <f t="shared" si="4"/>
        <v>1</v>
      </c>
      <c r="F67" s="155"/>
    </row>
    <row r="68" spans="1:6" ht="9" customHeight="1">
      <c r="A68" s="510" t="s">
        <v>454</v>
      </c>
      <c r="B68" s="516"/>
      <c r="C68" s="516"/>
      <c r="D68" s="516">
        <v>1</v>
      </c>
      <c r="E68" s="516">
        <f t="shared" si="4"/>
        <v>1</v>
      </c>
      <c r="F68" s="155"/>
    </row>
    <row r="69" spans="1:6" ht="9" customHeight="1">
      <c r="A69" s="510" t="s">
        <v>455</v>
      </c>
      <c r="B69" s="516">
        <v>1</v>
      </c>
      <c r="C69" s="516"/>
      <c r="D69" s="516"/>
      <c r="E69" s="516">
        <f t="shared" si="4"/>
        <v>1</v>
      </c>
      <c r="F69" s="155"/>
    </row>
    <row r="70" spans="1:6" ht="9" customHeight="1">
      <c r="A70" s="510" t="s">
        <v>457</v>
      </c>
      <c r="B70" s="516">
        <v>1</v>
      </c>
      <c r="C70" s="516"/>
      <c r="D70" s="516"/>
      <c r="E70" s="516">
        <f t="shared" si="4"/>
        <v>1</v>
      </c>
      <c r="F70" s="155"/>
    </row>
    <row r="71" spans="1:6" ht="9" customHeight="1">
      <c r="A71" s="510" t="s">
        <v>461</v>
      </c>
      <c r="B71" s="516">
        <v>1</v>
      </c>
      <c r="C71" s="516"/>
      <c r="D71" s="516">
        <v>1</v>
      </c>
      <c r="E71" s="516">
        <f t="shared" si="4"/>
        <v>2</v>
      </c>
      <c r="F71" s="155"/>
    </row>
    <row r="72" spans="1:6" ht="9" customHeight="1">
      <c r="A72" s="510" t="s">
        <v>465</v>
      </c>
      <c r="B72" s="516"/>
      <c r="C72" s="516"/>
      <c r="D72" s="516">
        <v>1</v>
      </c>
      <c r="E72" s="516">
        <f t="shared" si="4"/>
        <v>1</v>
      </c>
      <c r="F72" s="155"/>
    </row>
    <row r="73" spans="1:6" ht="9" customHeight="1">
      <c r="A73" s="510" t="s">
        <v>471</v>
      </c>
      <c r="B73" s="516"/>
      <c r="C73" s="516"/>
      <c r="D73" s="516">
        <v>1</v>
      </c>
      <c r="E73" s="516">
        <f t="shared" si="4"/>
        <v>1</v>
      </c>
      <c r="F73" s="155"/>
    </row>
    <row r="74" spans="1:6" ht="9" customHeight="1">
      <c r="A74" s="510" t="s">
        <v>512</v>
      </c>
      <c r="B74" s="516"/>
      <c r="C74" s="516"/>
      <c r="D74" s="516">
        <v>1</v>
      </c>
      <c r="E74" s="516">
        <f t="shared" si="4"/>
        <v>1</v>
      </c>
      <c r="F74" s="155"/>
    </row>
    <row r="75" spans="1:6" ht="9" customHeight="1">
      <c r="A75" s="510" t="s">
        <v>473</v>
      </c>
      <c r="B75" s="516"/>
      <c r="C75" s="516"/>
      <c r="D75" s="516">
        <v>1</v>
      </c>
      <c r="E75" s="516">
        <f t="shared" si="4"/>
        <v>1</v>
      </c>
      <c r="F75" s="155"/>
    </row>
    <row r="76" spans="1:6" ht="9" customHeight="1">
      <c r="A76" s="510" t="s">
        <v>475</v>
      </c>
      <c r="B76" s="516"/>
      <c r="C76" s="516"/>
      <c r="D76" s="516">
        <v>1</v>
      </c>
      <c r="E76" s="516">
        <f t="shared" si="4"/>
        <v>1</v>
      </c>
      <c r="F76" s="155"/>
    </row>
    <row r="77" spans="1:6" ht="9" customHeight="1">
      <c r="A77" s="510" t="s">
        <v>513</v>
      </c>
      <c r="B77" s="516"/>
      <c r="C77" s="516"/>
      <c r="D77" s="516">
        <v>1</v>
      </c>
      <c r="E77" s="516">
        <f t="shared" si="4"/>
        <v>1</v>
      </c>
      <c r="F77" s="155"/>
    </row>
    <row r="78" spans="1:6" ht="9" customHeight="1">
      <c r="A78" s="510" t="s">
        <v>477</v>
      </c>
      <c r="B78" s="516">
        <v>1</v>
      </c>
      <c r="C78" s="516"/>
      <c r="D78" s="516"/>
      <c r="E78" s="516">
        <f t="shared" si="4"/>
        <v>1</v>
      </c>
      <c r="F78" s="155"/>
    </row>
    <row r="79" spans="1:6" ht="9" customHeight="1">
      <c r="A79" s="510" t="s">
        <v>482</v>
      </c>
      <c r="B79" s="516"/>
      <c r="C79" s="516"/>
      <c r="D79" s="516">
        <v>1</v>
      </c>
      <c r="E79" s="516">
        <f t="shared" si="4"/>
        <v>1</v>
      </c>
      <c r="F79" s="155"/>
    </row>
    <row r="80" spans="1:6" ht="9" customHeight="1">
      <c r="A80" s="512" t="s">
        <v>518</v>
      </c>
      <c r="B80" s="518"/>
      <c r="C80" s="518"/>
      <c r="D80" s="518"/>
      <c r="E80" s="518"/>
      <c r="F80" s="155">
        <v>1</v>
      </c>
    </row>
    <row r="81" spans="1:6" ht="9" customHeight="1">
      <c r="A81" s="510" t="s">
        <v>483</v>
      </c>
      <c r="B81" s="516"/>
      <c r="C81" s="516"/>
      <c r="D81" s="516">
        <v>1</v>
      </c>
      <c r="E81" s="516">
        <f t="shared" ref="E81:E86" si="5">SUM(B81:D81)</f>
        <v>1</v>
      </c>
      <c r="F81" s="155"/>
    </row>
    <row r="82" spans="1:6" ht="9" customHeight="1">
      <c r="A82" s="510" t="s">
        <v>486</v>
      </c>
      <c r="B82" s="516">
        <v>1</v>
      </c>
      <c r="C82" s="516"/>
      <c r="D82" s="516">
        <v>1</v>
      </c>
      <c r="E82" s="516">
        <f t="shared" si="5"/>
        <v>2</v>
      </c>
      <c r="F82" s="155"/>
    </row>
    <row r="83" spans="1:6" ht="9" customHeight="1">
      <c r="A83" s="510" t="s">
        <v>488</v>
      </c>
      <c r="B83" s="516"/>
      <c r="C83" s="516"/>
      <c r="D83" s="516">
        <v>1</v>
      </c>
      <c r="E83" s="516">
        <f t="shared" si="5"/>
        <v>1</v>
      </c>
      <c r="F83" s="155"/>
    </row>
    <row r="84" spans="1:6" ht="9" customHeight="1">
      <c r="A84" s="510" t="s">
        <v>515</v>
      </c>
      <c r="B84" s="516"/>
      <c r="C84" s="516"/>
      <c r="D84" s="516">
        <v>1</v>
      </c>
      <c r="E84" s="516">
        <f t="shared" si="5"/>
        <v>1</v>
      </c>
      <c r="F84" s="155"/>
    </row>
    <row r="85" spans="1:6" ht="22.5" customHeight="1">
      <c r="A85" s="513" t="s">
        <v>490</v>
      </c>
      <c r="B85" s="519">
        <f>B20+B9</f>
        <v>57</v>
      </c>
      <c r="C85" s="519">
        <f>C20+C9</f>
        <v>10</v>
      </c>
      <c r="D85" s="519">
        <f>D20+D9</f>
        <v>94</v>
      </c>
      <c r="E85" s="519">
        <f t="shared" si="5"/>
        <v>161</v>
      </c>
    </row>
    <row r="86" spans="1:6" ht="19.5" customHeight="1">
      <c r="A86" s="514" t="s">
        <v>491</v>
      </c>
      <c r="B86" s="519">
        <v>768</v>
      </c>
      <c r="C86" s="519">
        <v>200</v>
      </c>
      <c r="D86" s="519">
        <v>1267</v>
      </c>
      <c r="E86" s="665">
        <f t="shared" si="5"/>
        <v>2235</v>
      </c>
    </row>
    <row r="87" spans="1:6" ht="1.5" customHeight="1">
      <c r="A87" s="666"/>
      <c r="B87" s="666"/>
      <c r="C87" s="666"/>
      <c r="D87" s="666"/>
      <c r="E87" s="666"/>
    </row>
  </sheetData>
  <mergeCells count="5"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42"/>
  <sheetViews>
    <sheetView workbookViewId="0">
      <selection activeCell="M15" sqref="M15"/>
    </sheetView>
  </sheetViews>
  <sheetFormatPr defaultColWidth="9.140625" defaultRowHeight="15"/>
  <cols>
    <col min="1" max="1" width="29" style="572" customWidth="1"/>
    <col min="2" max="9" width="6.28515625" style="572" customWidth="1"/>
    <col min="10" max="10" width="7.85546875" style="572" customWidth="1"/>
    <col min="11" max="11" width="11.85546875" style="572" customWidth="1"/>
    <col min="12" max="12" width="11.28515625" style="572" customWidth="1"/>
    <col min="13" max="14" width="9.140625" style="572" customWidth="1"/>
    <col min="15" max="15" width="14" style="572" bestFit="1" customWidth="1"/>
    <col min="16" max="16" width="8.42578125" style="572" bestFit="1" customWidth="1"/>
    <col min="17" max="17" width="12.140625" style="572" bestFit="1" customWidth="1"/>
    <col min="18" max="18" width="7.85546875" style="572" bestFit="1" customWidth="1"/>
    <col min="19" max="23" width="9.140625" style="572" customWidth="1"/>
    <col min="24" max="32" width="9.7109375" style="572" customWidth="1"/>
    <col min="33" max="256" width="9.140625" style="572"/>
    <col min="257" max="257" width="29" style="572" customWidth="1"/>
    <col min="258" max="265" width="6.28515625" style="572" customWidth="1"/>
    <col min="266" max="266" width="7.85546875" style="572" customWidth="1"/>
    <col min="267" max="267" width="11.85546875" style="572" customWidth="1"/>
    <col min="268" max="268" width="11.28515625" style="572" customWidth="1"/>
    <col min="269" max="270" width="9.140625" style="572" customWidth="1"/>
    <col min="271" max="271" width="14" style="572" bestFit="1" customWidth="1"/>
    <col min="272" max="272" width="8.42578125" style="572" bestFit="1" customWidth="1"/>
    <col min="273" max="273" width="12.140625" style="572" bestFit="1" customWidth="1"/>
    <col min="274" max="274" width="7.85546875" style="572" bestFit="1" customWidth="1"/>
    <col min="275" max="279" width="9.140625" style="572" customWidth="1"/>
    <col min="280" max="288" width="9.7109375" style="572" customWidth="1"/>
    <col min="289" max="512" width="9.140625" style="572"/>
    <col min="513" max="513" width="29" style="572" customWidth="1"/>
    <col min="514" max="521" width="6.28515625" style="572" customWidth="1"/>
    <col min="522" max="522" width="7.85546875" style="572" customWidth="1"/>
    <col min="523" max="523" width="11.85546875" style="572" customWidth="1"/>
    <col min="524" max="524" width="11.28515625" style="572" customWidth="1"/>
    <col min="525" max="526" width="9.140625" style="572" customWidth="1"/>
    <col min="527" max="527" width="14" style="572" bestFit="1" customWidth="1"/>
    <col min="528" max="528" width="8.42578125" style="572" bestFit="1" customWidth="1"/>
    <col min="529" max="529" width="12.140625" style="572" bestFit="1" customWidth="1"/>
    <col min="530" max="530" width="7.85546875" style="572" bestFit="1" customWidth="1"/>
    <col min="531" max="535" width="9.140625" style="572" customWidth="1"/>
    <col min="536" max="544" width="9.7109375" style="572" customWidth="1"/>
    <col min="545" max="768" width="9.140625" style="572"/>
    <col min="769" max="769" width="29" style="572" customWidth="1"/>
    <col min="770" max="777" width="6.28515625" style="572" customWidth="1"/>
    <col min="778" max="778" width="7.85546875" style="572" customWidth="1"/>
    <col min="779" max="779" width="11.85546875" style="572" customWidth="1"/>
    <col min="780" max="780" width="11.28515625" style="572" customWidth="1"/>
    <col min="781" max="782" width="9.140625" style="572" customWidth="1"/>
    <col min="783" max="783" width="14" style="572" bestFit="1" customWidth="1"/>
    <col min="784" max="784" width="8.42578125" style="572" bestFit="1" customWidth="1"/>
    <col min="785" max="785" width="12.140625" style="572" bestFit="1" customWidth="1"/>
    <col min="786" max="786" width="7.85546875" style="572" bestFit="1" customWidth="1"/>
    <col min="787" max="791" width="9.140625" style="572" customWidth="1"/>
    <col min="792" max="800" width="9.7109375" style="572" customWidth="1"/>
    <col min="801" max="1024" width="9.140625" style="572"/>
    <col min="1025" max="1025" width="29" style="572" customWidth="1"/>
    <col min="1026" max="1033" width="6.28515625" style="572" customWidth="1"/>
    <col min="1034" max="1034" width="7.85546875" style="572" customWidth="1"/>
    <col min="1035" max="1035" width="11.85546875" style="572" customWidth="1"/>
    <col min="1036" max="1036" width="11.28515625" style="572" customWidth="1"/>
    <col min="1037" max="1038" width="9.140625" style="572" customWidth="1"/>
    <col min="1039" max="1039" width="14" style="572" bestFit="1" customWidth="1"/>
    <col min="1040" max="1040" width="8.42578125" style="572" bestFit="1" customWidth="1"/>
    <col min="1041" max="1041" width="12.140625" style="572" bestFit="1" customWidth="1"/>
    <col min="1042" max="1042" width="7.85546875" style="572" bestFit="1" customWidth="1"/>
    <col min="1043" max="1047" width="9.140625" style="572" customWidth="1"/>
    <col min="1048" max="1056" width="9.7109375" style="572" customWidth="1"/>
    <col min="1057" max="1280" width="9.140625" style="572"/>
    <col min="1281" max="1281" width="29" style="572" customWidth="1"/>
    <col min="1282" max="1289" width="6.28515625" style="572" customWidth="1"/>
    <col min="1290" max="1290" width="7.85546875" style="572" customWidth="1"/>
    <col min="1291" max="1291" width="11.85546875" style="572" customWidth="1"/>
    <col min="1292" max="1292" width="11.28515625" style="572" customWidth="1"/>
    <col min="1293" max="1294" width="9.140625" style="572" customWidth="1"/>
    <col min="1295" max="1295" width="14" style="572" bestFit="1" customWidth="1"/>
    <col min="1296" max="1296" width="8.42578125" style="572" bestFit="1" customWidth="1"/>
    <col min="1297" max="1297" width="12.140625" style="572" bestFit="1" customWidth="1"/>
    <col min="1298" max="1298" width="7.85546875" style="572" bestFit="1" customWidth="1"/>
    <col min="1299" max="1303" width="9.140625" style="572" customWidth="1"/>
    <col min="1304" max="1312" width="9.7109375" style="572" customWidth="1"/>
    <col min="1313" max="1536" width="9.140625" style="572"/>
    <col min="1537" max="1537" width="29" style="572" customWidth="1"/>
    <col min="1538" max="1545" width="6.28515625" style="572" customWidth="1"/>
    <col min="1546" max="1546" width="7.85546875" style="572" customWidth="1"/>
    <col min="1547" max="1547" width="11.85546875" style="572" customWidth="1"/>
    <col min="1548" max="1548" width="11.28515625" style="572" customWidth="1"/>
    <col min="1549" max="1550" width="9.140625" style="572" customWidth="1"/>
    <col min="1551" max="1551" width="14" style="572" bestFit="1" customWidth="1"/>
    <col min="1552" max="1552" width="8.42578125" style="572" bestFit="1" customWidth="1"/>
    <col min="1553" max="1553" width="12.140625" style="572" bestFit="1" customWidth="1"/>
    <col min="1554" max="1554" width="7.85546875" style="572" bestFit="1" customWidth="1"/>
    <col min="1555" max="1559" width="9.140625" style="572" customWidth="1"/>
    <col min="1560" max="1568" width="9.7109375" style="572" customWidth="1"/>
    <col min="1569" max="1792" width="9.140625" style="572"/>
    <col min="1793" max="1793" width="29" style="572" customWidth="1"/>
    <col min="1794" max="1801" width="6.28515625" style="572" customWidth="1"/>
    <col min="1802" max="1802" width="7.85546875" style="572" customWidth="1"/>
    <col min="1803" max="1803" width="11.85546875" style="572" customWidth="1"/>
    <col min="1804" max="1804" width="11.28515625" style="572" customWidth="1"/>
    <col min="1805" max="1806" width="9.140625" style="572" customWidth="1"/>
    <col min="1807" max="1807" width="14" style="572" bestFit="1" customWidth="1"/>
    <col min="1808" max="1808" width="8.42578125" style="572" bestFit="1" customWidth="1"/>
    <col min="1809" max="1809" width="12.140625" style="572" bestFit="1" customWidth="1"/>
    <col min="1810" max="1810" width="7.85546875" style="572" bestFit="1" customWidth="1"/>
    <col min="1811" max="1815" width="9.140625" style="572" customWidth="1"/>
    <col min="1816" max="1824" width="9.7109375" style="572" customWidth="1"/>
    <col min="1825" max="2048" width="9.140625" style="572"/>
    <col min="2049" max="2049" width="29" style="572" customWidth="1"/>
    <col min="2050" max="2057" width="6.28515625" style="572" customWidth="1"/>
    <col min="2058" max="2058" width="7.85546875" style="572" customWidth="1"/>
    <col min="2059" max="2059" width="11.85546875" style="572" customWidth="1"/>
    <col min="2060" max="2060" width="11.28515625" style="572" customWidth="1"/>
    <col min="2061" max="2062" width="9.140625" style="572" customWidth="1"/>
    <col min="2063" max="2063" width="14" style="572" bestFit="1" customWidth="1"/>
    <col min="2064" max="2064" width="8.42578125" style="572" bestFit="1" customWidth="1"/>
    <col min="2065" max="2065" width="12.140625" style="572" bestFit="1" customWidth="1"/>
    <col min="2066" max="2066" width="7.85546875" style="572" bestFit="1" customWidth="1"/>
    <col min="2067" max="2071" width="9.140625" style="572" customWidth="1"/>
    <col min="2072" max="2080" width="9.7109375" style="572" customWidth="1"/>
    <col min="2081" max="2304" width="9.140625" style="572"/>
    <col min="2305" max="2305" width="29" style="572" customWidth="1"/>
    <col min="2306" max="2313" width="6.28515625" style="572" customWidth="1"/>
    <col min="2314" max="2314" width="7.85546875" style="572" customWidth="1"/>
    <col min="2315" max="2315" width="11.85546875" style="572" customWidth="1"/>
    <col min="2316" max="2316" width="11.28515625" style="572" customWidth="1"/>
    <col min="2317" max="2318" width="9.140625" style="572" customWidth="1"/>
    <col min="2319" max="2319" width="14" style="572" bestFit="1" customWidth="1"/>
    <col min="2320" max="2320" width="8.42578125" style="572" bestFit="1" customWidth="1"/>
    <col min="2321" max="2321" width="12.140625" style="572" bestFit="1" customWidth="1"/>
    <col min="2322" max="2322" width="7.85546875" style="572" bestFit="1" customWidth="1"/>
    <col min="2323" max="2327" width="9.140625" style="572" customWidth="1"/>
    <col min="2328" max="2336" width="9.7109375" style="572" customWidth="1"/>
    <col min="2337" max="2560" width="9.140625" style="572"/>
    <col min="2561" max="2561" width="29" style="572" customWidth="1"/>
    <col min="2562" max="2569" width="6.28515625" style="572" customWidth="1"/>
    <col min="2570" max="2570" width="7.85546875" style="572" customWidth="1"/>
    <col min="2571" max="2571" width="11.85546875" style="572" customWidth="1"/>
    <col min="2572" max="2572" width="11.28515625" style="572" customWidth="1"/>
    <col min="2573" max="2574" width="9.140625" style="572" customWidth="1"/>
    <col min="2575" max="2575" width="14" style="572" bestFit="1" customWidth="1"/>
    <col min="2576" max="2576" width="8.42578125" style="572" bestFit="1" customWidth="1"/>
    <col min="2577" max="2577" width="12.140625" style="572" bestFit="1" customWidth="1"/>
    <col min="2578" max="2578" width="7.85546875" style="572" bestFit="1" customWidth="1"/>
    <col min="2579" max="2583" width="9.140625" style="572" customWidth="1"/>
    <col min="2584" max="2592" width="9.7109375" style="572" customWidth="1"/>
    <col min="2593" max="2816" width="9.140625" style="572"/>
    <col min="2817" max="2817" width="29" style="572" customWidth="1"/>
    <col min="2818" max="2825" width="6.28515625" style="572" customWidth="1"/>
    <col min="2826" max="2826" width="7.85546875" style="572" customWidth="1"/>
    <col min="2827" max="2827" width="11.85546875" style="572" customWidth="1"/>
    <col min="2828" max="2828" width="11.28515625" style="572" customWidth="1"/>
    <col min="2829" max="2830" width="9.140625" style="572" customWidth="1"/>
    <col min="2831" max="2831" width="14" style="572" bestFit="1" customWidth="1"/>
    <col min="2832" max="2832" width="8.42578125" style="572" bestFit="1" customWidth="1"/>
    <col min="2833" max="2833" width="12.140625" style="572" bestFit="1" customWidth="1"/>
    <col min="2834" max="2834" width="7.85546875" style="572" bestFit="1" customWidth="1"/>
    <col min="2835" max="2839" width="9.140625" style="572" customWidth="1"/>
    <col min="2840" max="2848" width="9.7109375" style="572" customWidth="1"/>
    <col min="2849" max="3072" width="9.140625" style="572"/>
    <col min="3073" max="3073" width="29" style="572" customWidth="1"/>
    <col min="3074" max="3081" width="6.28515625" style="572" customWidth="1"/>
    <col min="3082" max="3082" width="7.85546875" style="572" customWidth="1"/>
    <col min="3083" max="3083" width="11.85546875" style="572" customWidth="1"/>
    <col min="3084" max="3084" width="11.28515625" style="572" customWidth="1"/>
    <col min="3085" max="3086" width="9.140625" style="572" customWidth="1"/>
    <col min="3087" max="3087" width="14" style="572" bestFit="1" customWidth="1"/>
    <col min="3088" max="3088" width="8.42578125" style="572" bestFit="1" customWidth="1"/>
    <col min="3089" max="3089" width="12.140625" style="572" bestFit="1" customWidth="1"/>
    <col min="3090" max="3090" width="7.85546875" style="572" bestFit="1" customWidth="1"/>
    <col min="3091" max="3095" width="9.140625" style="572" customWidth="1"/>
    <col min="3096" max="3104" width="9.7109375" style="572" customWidth="1"/>
    <col min="3105" max="3328" width="9.140625" style="572"/>
    <col min="3329" max="3329" width="29" style="572" customWidth="1"/>
    <col min="3330" max="3337" width="6.28515625" style="572" customWidth="1"/>
    <col min="3338" max="3338" width="7.85546875" style="572" customWidth="1"/>
    <col min="3339" max="3339" width="11.85546875" style="572" customWidth="1"/>
    <col min="3340" max="3340" width="11.28515625" style="572" customWidth="1"/>
    <col min="3341" max="3342" width="9.140625" style="572" customWidth="1"/>
    <col min="3343" max="3343" width="14" style="572" bestFit="1" customWidth="1"/>
    <col min="3344" max="3344" width="8.42578125" style="572" bestFit="1" customWidth="1"/>
    <col min="3345" max="3345" width="12.140625" style="572" bestFit="1" customWidth="1"/>
    <col min="3346" max="3346" width="7.85546875" style="572" bestFit="1" customWidth="1"/>
    <col min="3347" max="3351" width="9.140625" style="572" customWidth="1"/>
    <col min="3352" max="3360" width="9.7109375" style="572" customWidth="1"/>
    <col min="3361" max="3584" width="9.140625" style="572"/>
    <col min="3585" max="3585" width="29" style="572" customWidth="1"/>
    <col min="3586" max="3593" width="6.28515625" style="572" customWidth="1"/>
    <col min="3594" max="3594" width="7.85546875" style="572" customWidth="1"/>
    <col min="3595" max="3595" width="11.85546875" style="572" customWidth="1"/>
    <col min="3596" max="3596" width="11.28515625" style="572" customWidth="1"/>
    <col min="3597" max="3598" width="9.140625" style="572" customWidth="1"/>
    <col min="3599" max="3599" width="14" style="572" bestFit="1" customWidth="1"/>
    <col min="3600" max="3600" width="8.42578125" style="572" bestFit="1" customWidth="1"/>
    <col min="3601" max="3601" width="12.140625" style="572" bestFit="1" customWidth="1"/>
    <col min="3602" max="3602" width="7.85546875" style="572" bestFit="1" customWidth="1"/>
    <col min="3603" max="3607" width="9.140625" style="572" customWidth="1"/>
    <col min="3608" max="3616" width="9.7109375" style="572" customWidth="1"/>
    <col min="3617" max="3840" width="9.140625" style="572"/>
    <col min="3841" max="3841" width="29" style="572" customWidth="1"/>
    <col min="3842" max="3849" width="6.28515625" style="572" customWidth="1"/>
    <col min="3850" max="3850" width="7.85546875" style="572" customWidth="1"/>
    <col min="3851" max="3851" width="11.85546875" style="572" customWidth="1"/>
    <col min="3852" max="3852" width="11.28515625" style="572" customWidth="1"/>
    <col min="3853" max="3854" width="9.140625" style="572" customWidth="1"/>
    <col min="3855" max="3855" width="14" style="572" bestFit="1" customWidth="1"/>
    <col min="3856" max="3856" width="8.42578125" style="572" bestFit="1" customWidth="1"/>
    <col min="3857" max="3857" width="12.140625" style="572" bestFit="1" customWidth="1"/>
    <col min="3858" max="3858" width="7.85546875" style="572" bestFit="1" customWidth="1"/>
    <col min="3859" max="3863" width="9.140625" style="572" customWidth="1"/>
    <col min="3864" max="3872" width="9.7109375" style="572" customWidth="1"/>
    <col min="3873" max="4096" width="9.140625" style="572"/>
    <col min="4097" max="4097" width="29" style="572" customWidth="1"/>
    <col min="4098" max="4105" width="6.28515625" style="572" customWidth="1"/>
    <col min="4106" max="4106" width="7.85546875" style="572" customWidth="1"/>
    <col min="4107" max="4107" width="11.85546875" style="572" customWidth="1"/>
    <col min="4108" max="4108" width="11.28515625" style="572" customWidth="1"/>
    <col min="4109" max="4110" width="9.140625" style="572" customWidth="1"/>
    <col min="4111" max="4111" width="14" style="572" bestFit="1" customWidth="1"/>
    <col min="4112" max="4112" width="8.42578125" style="572" bestFit="1" customWidth="1"/>
    <col min="4113" max="4113" width="12.140625" style="572" bestFit="1" customWidth="1"/>
    <col min="4114" max="4114" width="7.85546875" style="572" bestFit="1" customWidth="1"/>
    <col min="4115" max="4119" width="9.140625" style="572" customWidth="1"/>
    <col min="4120" max="4128" width="9.7109375" style="572" customWidth="1"/>
    <col min="4129" max="4352" width="9.140625" style="572"/>
    <col min="4353" max="4353" width="29" style="572" customWidth="1"/>
    <col min="4354" max="4361" width="6.28515625" style="572" customWidth="1"/>
    <col min="4362" max="4362" width="7.85546875" style="572" customWidth="1"/>
    <col min="4363" max="4363" width="11.85546875" style="572" customWidth="1"/>
    <col min="4364" max="4364" width="11.28515625" style="572" customWidth="1"/>
    <col min="4365" max="4366" width="9.140625" style="572" customWidth="1"/>
    <col min="4367" max="4367" width="14" style="572" bestFit="1" customWidth="1"/>
    <col min="4368" max="4368" width="8.42578125" style="572" bestFit="1" customWidth="1"/>
    <col min="4369" max="4369" width="12.140625" style="572" bestFit="1" customWidth="1"/>
    <col min="4370" max="4370" width="7.85546875" style="572" bestFit="1" customWidth="1"/>
    <col min="4371" max="4375" width="9.140625" style="572" customWidth="1"/>
    <col min="4376" max="4384" width="9.7109375" style="572" customWidth="1"/>
    <col min="4385" max="4608" width="9.140625" style="572"/>
    <col min="4609" max="4609" width="29" style="572" customWidth="1"/>
    <col min="4610" max="4617" width="6.28515625" style="572" customWidth="1"/>
    <col min="4618" max="4618" width="7.85546875" style="572" customWidth="1"/>
    <col min="4619" max="4619" width="11.85546875" style="572" customWidth="1"/>
    <col min="4620" max="4620" width="11.28515625" style="572" customWidth="1"/>
    <col min="4621" max="4622" width="9.140625" style="572" customWidth="1"/>
    <col min="4623" max="4623" width="14" style="572" bestFit="1" customWidth="1"/>
    <col min="4624" max="4624" width="8.42578125" style="572" bestFit="1" customWidth="1"/>
    <col min="4625" max="4625" width="12.140625" style="572" bestFit="1" customWidth="1"/>
    <col min="4626" max="4626" width="7.85546875" style="572" bestFit="1" customWidth="1"/>
    <col min="4627" max="4631" width="9.140625" style="572" customWidth="1"/>
    <col min="4632" max="4640" width="9.7109375" style="572" customWidth="1"/>
    <col min="4641" max="4864" width="9.140625" style="572"/>
    <col min="4865" max="4865" width="29" style="572" customWidth="1"/>
    <col min="4866" max="4873" width="6.28515625" style="572" customWidth="1"/>
    <col min="4874" max="4874" width="7.85546875" style="572" customWidth="1"/>
    <col min="4875" max="4875" width="11.85546875" style="572" customWidth="1"/>
    <col min="4876" max="4876" width="11.28515625" style="572" customWidth="1"/>
    <col min="4877" max="4878" width="9.140625" style="572" customWidth="1"/>
    <col min="4879" max="4879" width="14" style="572" bestFit="1" customWidth="1"/>
    <col min="4880" max="4880" width="8.42578125" style="572" bestFit="1" customWidth="1"/>
    <col min="4881" max="4881" width="12.140625" style="572" bestFit="1" customWidth="1"/>
    <col min="4882" max="4882" width="7.85546875" style="572" bestFit="1" customWidth="1"/>
    <col min="4883" max="4887" width="9.140625" style="572" customWidth="1"/>
    <col min="4888" max="4896" width="9.7109375" style="572" customWidth="1"/>
    <col min="4897" max="5120" width="9.140625" style="572"/>
    <col min="5121" max="5121" width="29" style="572" customWidth="1"/>
    <col min="5122" max="5129" width="6.28515625" style="572" customWidth="1"/>
    <col min="5130" max="5130" width="7.85546875" style="572" customWidth="1"/>
    <col min="5131" max="5131" width="11.85546875" style="572" customWidth="1"/>
    <col min="5132" max="5132" width="11.28515625" style="572" customWidth="1"/>
    <col min="5133" max="5134" width="9.140625" style="572" customWidth="1"/>
    <col min="5135" max="5135" width="14" style="572" bestFit="1" customWidth="1"/>
    <col min="5136" max="5136" width="8.42578125" style="572" bestFit="1" customWidth="1"/>
    <col min="5137" max="5137" width="12.140625" style="572" bestFit="1" customWidth="1"/>
    <col min="5138" max="5138" width="7.85546875" style="572" bestFit="1" customWidth="1"/>
    <col min="5139" max="5143" width="9.140625" style="572" customWidth="1"/>
    <col min="5144" max="5152" width="9.7109375" style="572" customWidth="1"/>
    <col min="5153" max="5376" width="9.140625" style="572"/>
    <col min="5377" max="5377" width="29" style="572" customWidth="1"/>
    <col min="5378" max="5385" width="6.28515625" style="572" customWidth="1"/>
    <col min="5386" max="5386" width="7.85546875" style="572" customWidth="1"/>
    <col min="5387" max="5387" width="11.85546875" style="572" customWidth="1"/>
    <col min="5388" max="5388" width="11.28515625" style="572" customWidth="1"/>
    <col min="5389" max="5390" width="9.140625" style="572" customWidth="1"/>
    <col min="5391" max="5391" width="14" style="572" bestFit="1" customWidth="1"/>
    <col min="5392" max="5392" width="8.42578125" style="572" bestFit="1" customWidth="1"/>
    <col min="5393" max="5393" width="12.140625" style="572" bestFit="1" customWidth="1"/>
    <col min="5394" max="5394" width="7.85546875" style="572" bestFit="1" customWidth="1"/>
    <col min="5395" max="5399" width="9.140625" style="572" customWidth="1"/>
    <col min="5400" max="5408" width="9.7109375" style="572" customWidth="1"/>
    <col min="5409" max="5632" width="9.140625" style="572"/>
    <col min="5633" max="5633" width="29" style="572" customWidth="1"/>
    <col min="5634" max="5641" width="6.28515625" style="572" customWidth="1"/>
    <col min="5642" max="5642" width="7.85546875" style="572" customWidth="1"/>
    <col min="5643" max="5643" width="11.85546875" style="572" customWidth="1"/>
    <col min="5644" max="5644" width="11.28515625" style="572" customWidth="1"/>
    <col min="5645" max="5646" width="9.140625" style="572" customWidth="1"/>
    <col min="5647" max="5647" width="14" style="572" bestFit="1" customWidth="1"/>
    <col min="5648" max="5648" width="8.42578125" style="572" bestFit="1" customWidth="1"/>
    <col min="5649" max="5649" width="12.140625" style="572" bestFit="1" customWidth="1"/>
    <col min="5650" max="5650" width="7.85546875" style="572" bestFit="1" customWidth="1"/>
    <col min="5651" max="5655" width="9.140625" style="572" customWidth="1"/>
    <col min="5656" max="5664" width="9.7109375" style="572" customWidth="1"/>
    <col min="5665" max="5888" width="9.140625" style="572"/>
    <col min="5889" max="5889" width="29" style="572" customWidth="1"/>
    <col min="5890" max="5897" width="6.28515625" style="572" customWidth="1"/>
    <col min="5898" max="5898" width="7.85546875" style="572" customWidth="1"/>
    <col min="5899" max="5899" width="11.85546875" style="572" customWidth="1"/>
    <col min="5900" max="5900" width="11.28515625" style="572" customWidth="1"/>
    <col min="5901" max="5902" width="9.140625" style="572" customWidth="1"/>
    <col min="5903" max="5903" width="14" style="572" bestFit="1" customWidth="1"/>
    <col min="5904" max="5904" width="8.42578125" style="572" bestFit="1" customWidth="1"/>
    <col min="5905" max="5905" width="12.140625" style="572" bestFit="1" customWidth="1"/>
    <col min="5906" max="5906" width="7.85546875" style="572" bestFit="1" customWidth="1"/>
    <col min="5907" max="5911" width="9.140625" style="572" customWidth="1"/>
    <col min="5912" max="5920" width="9.7109375" style="572" customWidth="1"/>
    <col min="5921" max="6144" width="9.140625" style="572"/>
    <col min="6145" max="6145" width="29" style="572" customWidth="1"/>
    <col min="6146" max="6153" width="6.28515625" style="572" customWidth="1"/>
    <col min="6154" max="6154" width="7.85546875" style="572" customWidth="1"/>
    <col min="6155" max="6155" width="11.85546875" style="572" customWidth="1"/>
    <col min="6156" max="6156" width="11.28515625" style="572" customWidth="1"/>
    <col min="6157" max="6158" width="9.140625" style="572" customWidth="1"/>
    <col min="6159" max="6159" width="14" style="572" bestFit="1" customWidth="1"/>
    <col min="6160" max="6160" width="8.42578125" style="572" bestFit="1" customWidth="1"/>
    <col min="6161" max="6161" width="12.140625" style="572" bestFit="1" customWidth="1"/>
    <col min="6162" max="6162" width="7.85546875" style="572" bestFit="1" customWidth="1"/>
    <col min="6163" max="6167" width="9.140625" style="572" customWidth="1"/>
    <col min="6168" max="6176" width="9.7109375" style="572" customWidth="1"/>
    <col min="6177" max="6400" width="9.140625" style="572"/>
    <col min="6401" max="6401" width="29" style="572" customWidth="1"/>
    <col min="6402" max="6409" width="6.28515625" style="572" customWidth="1"/>
    <col min="6410" max="6410" width="7.85546875" style="572" customWidth="1"/>
    <col min="6411" max="6411" width="11.85546875" style="572" customWidth="1"/>
    <col min="6412" max="6412" width="11.28515625" style="572" customWidth="1"/>
    <col min="6413" max="6414" width="9.140625" style="572" customWidth="1"/>
    <col min="6415" max="6415" width="14" style="572" bestFit="1" customWidth="1"/>
    <col min="6416" max="6416" width="8.42578125" style="572" bestFit="1" customWidth="1"/>
    <col min="6417" max="6417" width="12.140625" style="572" bestFit="1" customWidth="1"/>
    <col min="6418" max="6418" width="7.85546875" style="572" bestFit="1" customWidth="1"/>
    <col min="6419" max="6423" width="9.140625" style="572" customWidth="1"/>
    <col min="6424" max="6432" width="9.7109375" style="572" customWidth="1"/>
    <col min="6433" max="6656" width="9.140625" style="572"/>
    <col min="6657" max="6657" width="29" style="572" customWidth="1"/>
    <col min="6658" max="6665" width="6.28515625" style="572" customWidth="1"/>
    <col min="6666" max="6666" width="7.85546875" style="572" customWidth="1"/>
    <col min="6667" max="6667" width="11.85546875" style="572" customWidth="1"/>
    <col min="6668" max="6668" width="11.28515625" style="572" customWidth="1"/>
    <col min="6669" max="6670" width="9.140625" style="572" customWidth="1"/>
    <col min="6671" max="6671" width="14" style="572" bestFit="1" customWidth="1"/>
    <col min="6672" max="6672" width="8.42578125" style="572" bestFit="1" customWidth="1"/>
    <col min="6673" max="6673" width="12.140625" style="572" bestFit="1" customWidth="1"/>
    <col min="6674" max="6674" width="7.85546875" style="572" bestFit="1" customWidth="1"/>
    <col min="6675" max="6679" width="9.140625" style="572" customWidth="1"/>
    <col min="6680" max="6688" width="9.7109375" style="572" customWidth="1"/>
    <col min="6689" max="6912" width="9.140625" style="572"/>
    <col min="6913" max="6913" width="29" style="572" customWidth="1"/>
    <col min="6914" max="6921" width="6.28515625" style="572" customWidth="1"/>
    <col min="6922" max="6922" width="7.85546875" style="572" customWidth="1"/>
    <col min="6923" max="6923" width="11.85546875" style="572" customWidth="1"/>
    <col min="6924" max="6924" width="11.28515625" style="572" customWidth="1"/>
    <col min="6925" max="6926" width="9.140625" style="572" customWidth="1"/>
    <col min="6927" max="6927" width="14" style="572" bestFit="1" customWidth="1"/>
    <col min="6928" max="6928" width="8.42578125" style="572" bestFit="1" customWidth="1"/>
    <col min="6929" max="6929" width="12.140625" style="572" bestFit="1" customWidth="1"/>
    <col min="6930" max="6930" width="7.85546875" style="572" bestFit="1" customWidth="1"/>
    <col min="6931" max="6935" width="9.140625" style="572" customWidth="1"/>
    <col min="6936" max="6944" width="9.7109375" style="572" customWidth="1"/>
    <col min="6945" max="7168" width="9.140625" style="572"/>
    <col min="7169" max="7169" width="29" style="572" customWidth="1"/>
    <col min="7170" max="7177" width="6.28515625" style="572" customWidth="1"/>
    <col min="7178" max="7178" width="7.85546875" style="572" customWidth="1"/>
    <col min="7179" max="7179" width="11.85546875" style="572" customWidth="1"/>
    <col min="7180" max="7180" width="11.28515625" style="572" customWidth="1"/>
    <col min="7181" max="7182" width="9.140625" style="572" customWidth="1"/>
    <col min="7183" max="7183" width="14" style="572" bestFit="1" customWidth="1"/>
    <col min="7184" max="7184" width="8.42578125" style="572" bestFit="1" customWidth="1"/>
    <col min="7185" max="7185" width="12.140625" style="572" bestFit="1" customWidth="1"/>
    <col min="7186" max="7186" width="7.85546875" style="572" bestFit="1" customWidth="1"/>
    <col min="7187" max="7191" width="9.140625" style="572" customWidth="1"/>
    <col min="7192" max="7200" width="9.7109375" style="572" customWidth="1"/>
    <col min="7201" max="7424" width="9.140625" style="572"/>
    <col min="7425" max="7425" width="29" style="572" customWidth="1"/>
    <col min="7426" max="7433" width="6.28515625" style="572" customWidth="1"/>
    <col min="7434" max="7434" width="7.85546875" style="572" customWidth="1"/>
    <col min="7435" max="7435" width="11.85546875" style="572" customWidth="1"/>
    <col min="7436" max="7436" width="11.28515625" style="572" customWidth="1"/>
    <col min="7437" max="7438" width="9.140625" style="572" customWidth="1"/>
    <col min="7439" max="7439" width="14" style="572" bestFit="1" customWidth="1"/>
    <col min="7440" max="7440" width="8.42578125" style="572" bestFit="1" customWidth="1"/>
    <col min="7441" max="7441" width="12.140625" style="572" bestFit="1" customWidth="1"/>
    <col min="7442" max="7442" width="7.85546875" style="572" bestFit="1" customWidth="1"/>
    <col min="7443" max="7447" width="9.140625" style="572" customWidth="1"/>
    <col min="7448" max="7456" width="9.7109375" style="572" customWidth="1"/>
    <col min="7457" max="7680" width="9.140625" style="572"/>
    <col min="7681" max="7681" width="29" style="572" customWidth="1"/>
    <col min="7682" max="7689" width="6.28515625" style="572" customWidth="1"/>
    <col min="7690" max="7690" width="7.85546875" style="572" customWidth="1"/>
    <col min="7691" max="7691" width="11.85546875" style="572" customWidth="1"/>
    <col min="7692" max="7692" width="11.28515625" style="572" customWidth="1"/>
    <col min="7693" max="7694" width="9.140625" style="572" customWidth="1"/>
    <col min="7695" max="7695" width="14" style="572" bestFit="1" customWidth="1"/>
    <col min="7696" max="7696" width="8.42578125" style="572" bestFit="1" customWidth="1"/>
    <col min="7697" max="7697" width="12.140625" style="572" bestFit="1" customWidth="1"/>
    <col min="7698" max="7698" width="7.85546875" style="572" bestFit="1" customWidth="1"/>
    <col min="7699" max="7703" width="9.140625" style="572" customWidth="1"/>
    <col min="7704" max="7712" width="9.7109375" style="572" customWidth="1"/>
    <col min="7713" max="7936" width="9.140625" style="572"/>
    <col min="7937" max="7937" width="29" style="572" customWidth="1"/>
    <col min="7938" max="7945" width="6.28515625" style="572" customWidth="1"/>
    <col min="7946" max="7946" width="7.85546875" style="572" customWidth="1"/>
    <col min="7947" max="7947" width="11.85546875" style="572" customWidth="1"/>
    <col min="7948" max="7948" width="11.28515625" style="572" customWidth="1"/>
    <col min="7949" max="7950" width="9.140625" style="572" customWidth="1"/>
    <col min="7951" max="7951" width="14" style="572" bestFit="1" customWidth="1"/>
    <col min="7952" max="7952" width="8.42578125" style="572" bestFit="1" customWidth="1"/>
    <col min="7953" max="7953" width="12.140625" style="572" bestFit="1" customWidth="1"/>
    <col min="7954" max="7954" width="7.85546875" style="572" bestFit="1" customWidth="1"/>
    <col min="7955" max="7959" width="9.140625" style="572" customWidth="1"/>
    <col min="7960" max="7968" width="9.7109375" style="572" customWidth="1"/>
    <col min="7969" max="8192" width="9.140625" style="572"/>
    <col min="8193" max="8193" width="29" style="572" customWidth="1"/>
    <col min="8194" max="8201" width="6.28515625" style="572" customWidth="1"/>
    <col min="8202" max="8202" width="7.85546875" style="572" customWidth="1"/>
    <col min="8203" max="8203" width="11.85546875" style="572" customWidth="1"/>
    <col min="8204" max="8204" width="11.28515625" style="572" customWidth="1"/>
    <col min="8205" max="8206" width="9.140625" style="572" customWidth="1"/>
    <col min="8207" max="8207" width="14" style="572" bestFit="1" customWidth="1"/>
    <col min="8208" max="8208" width="8.42578125" style="572" bestFit="1" customWidth="1"/>
    <col min="8209" max="8209" width="12.140625" style="572" bestFit="1" customWidth="1"/>
    <col min="8210" max="8210" width="7.85546875" style="572" bestFit="1" customWidth="1"/>
    <col min="8211" max="8215" width="9.140625" style="572" customWidth="1"/>
    <col min="8216" max="8224" width="9.7109375" style="572" customWidth="1"/>
    <col min="8225" max="8448" width="9.140625" style="572"/>
    <col min="8449" max="8449" width="29" style="572" customWidth="1"/>
    <col min="8450" max="8457" width="6.28515625" style="572" customWidth="1"/>
    <col min="8458" max="8458" width="7.85546875" style="572" customWidth="1"/>
    <col min="8459" max="8459" width="11.85546875" style="572" customWidth="1"/>
    <col min="8460" max="8460" width="11.28515625" style="572" customWidth="1"/>
    <col min="8461" max="8462" width="9.140625" style="572" customWidth="1"/>
    <col min="8463" max="8463" width="14" style="572" bestFit="1" customWidth="1"/>
    <col min="8464" max="8464" width="8.42578125" style="572" bestFit="1" customWidth="1"/>
    <col min="8465" max="8465" width="12.140625" style="572" bestFit="1" customWidth="1"/>
    <col min="8466" max="8466" width="7.85546875" style="572" bestFit="1" customWidth="1"/>
    <col min="8467" max="8471" width="9.140625" style="572" customWidth="1"/>
    <col min="8472" max="8480" width="9.7109375" style="572" customWidth="1"/>
    <col min="8481" max="8704" width="9.140625" style="572"/>
    <col min="8705" max="8705" width="29" style="572" customWidth="1"/>
    <col min="8706" max="8713" width="6.28515625" style="572" customWidth="1"/>
    <col min="8714" max="8714" width="7.85546875" style="572" customWidth="1"/>
    <col min="8715" max="8715" width="11.85546875" style="572" customWidth="1"/>
    <col min="8716" max="8716" width="11.28515625" style="572" customWidth="1"/>
    <col min="8717" max="8718" width="9.140625" style="572" customWidth="1"/>
    <col min="8719" max="8719" width="14" style="572" bestFit="1" customWidth="1"/>
    <col min="8720" max="8720" width="8.42578125" style="572" bestFit="1" customWidth="1"/>
    <col min="8721" max="8721" width="12.140625" style="572" bestFit="1" customWidth="1"/>
    <col min="8722" max="8722" width="7.85546875" style="572" bestFit="1" customWidth="1"/>
    <col min="8723" max="8727" width="9.140625" style="572" customWidth="1"/>
    <col min="8728" max="8736" width="9.7109375" style="572" customWidth="1"/>
    <col min="8737" max="8960" width="9.140625" style="572"/>
    <col min="8961" max="8961" width="29" style="572" customWidth="1"/>
    <col min="8962" max="8969" width="6.28515625" style="572" customWidth="1"/>
    <col min="8970" max="8970" width="7.85546875" style="572" customWidth="1"/>
    <col min="8971" max="8971" width="11.85546875" style="572" customWidth="1"/>
    <col min="8972" max="8972" width="11.28515625" style="572" customWidth="1"/>
    <col min="8973" max="8974" width="9.140625" style="572" customWidth="1"/>
    <col min="8975" max="8975" width="14" style="572" bestFit="1" customWidth="1"/>
    <col min="8976" max="8976" width="8.42578125" style="572" bestFit="1" customWidth="1"/>
    <col min="8977" max="8977" width="12.140625" style="572" bestFit="1" customWidth="1"/>
    <col min="8978" max="8978" width="7.85546875" style="572" bestFit="1" customWidth="1"/>
    <col min="8979" max="8983" width="9.140625" style="572" customWidth="1"/>
    <col min="8984" max="8992" width="9.7109375" style="572" customWidth="1"/>
    <col min="8993" max="9216" width="9.140625" style="572"/>
    <col min="9217" max="9217" width="29" style="572" customWidth="1"/>
    <col min="9218" max="9225" width="6.28515625" style="572" customWidth="1"/>
    <col min="9226" max="9226" width="7.85546875" style="572" customWidth="1"/>
    <col min="9227" max="9227" width="11.85546875" style="572" customWidth="1"/>
    <col min="9228" max="9228" width="11.28515625" style="572" customWidth="1"/>
    <col min="9229" max="9230" width="9.140625" style="572" customWidth="1"/>
    <col min="9231" max="9231" width="14" style="572" bestFit="1" customWidth="1"/>
    <col min="9232" max="9232" width="8.42578125" style="572" bestFit="1" customWidth="1"/>
    <col min="9233" max="9233" width="12.140625" style="572" bestFit="1" customWidth="1"/>
    <col min="9234" max="9234" width="7.85546875" style="572" bestFit="1" customWidth="1"/>
    <col min="9235" max="9239" width="9.140625" style="572" customWidth="1"/>
    <col min="9240" max="9248" width="9.7109375" style="572" customWidth="1"/>
    <col min="9249" max="9472" width="9.140625" style="572"/>
    <col min="9473" max="9473" width="29" style="572" customWidth="1"/>
    <col min="9474" max="9481" width="6.28515625" style="572" customWidth="1"/>
    <col min="9482" max="9482" width="7.85546875" style="572" customWidth="1"/>
    <col min="9483" max="9483" width="11.85546875" style="572" customWidth="1"/>
    <col min="9484" max="9484" width="11.28515625" style="572" customWidth="1"/>
    <col min="9485" max="9486" width="9.140625" style="572" customWidth="1"/>
    <col min="9487" max="9487" width="14" style="572" bestFit="1" customWidth="1"/>
    <col min="9488" max="9488" width="8.42578125" style="572" bestFit="1" customWidth="1"/>
    <col min="9489" max="9489" width="12.140625" style="572" bestFit="1" customWidth="1"/>
    <col min="9490" max="9490" width="7.85546875" style="572" bestFit="1" customWidth="1"/>
    <col min="9491" max="9495" width="9.140625" style="572" customWidth="1"/>
    <col min="9496" max="9504" width="9.7109375" style="572" customWidth="1"/>
    <col min="9505" max="9728" width="9.140625" style="572"/>
    <col min="9729" max="9729" width="29" style="572" customWidth="1"/>
    <col min="9730" max="9737" width="6.28515625" style="572" customWidth="1"/>
    <col min="9738" max="9738" width="7.85546875" style="572" customWidth="1"/>
    <col min="9739" max="9739" width="11.85546875" style="572" customWidth="1"/>
    <col min="9740" max="9740" width="11.28515625" style="572" customWidth="1"/>
    <col min="9741" max="9742" width="9.140625" style="572" customWidth="1"/>
    <col min="9743" max="9743" width="14" style="572" bestFit="1" customWidth="1"/>
    <col min="9744" max="9744" width="8.42578125" style="572" bestFit="1" customWidth="1"/>
    <col min="9745" max="9745" width="12.140625" style="572" bestFit="1" customWidth="1"/>
    <col min="9746" max="9746" width="7.85546875" style="572" bestFit="1" customWidth="1"/>
    <col min="9747" max="9751" width="9.140625" style="572" customWidth="1"/>
    <col min="9752" max="9760" width="9.7109375" style="572" customWidth="1"/>
    <col min="9761" max="9984" width="9.140625" style="572"/>
    <col min="9985" max="9985" width="29" style="572" customWidth="1"/>
    <col min="9986" max="9993" width="6.28515625" style="572" customWidth="1"/>
    <col min="9994" max="9994" width="7.85546875" style="572" customWidth="1"/>
    <col min="9995" max="9995" width="11.85546875" style="572" customWidth="1"/>
    <col min="9996" max="9996" width="11.28515625" style="572" customWidth="1"/>
    <col min="9997" max="9998" width="9.140625" style="572" customWidth="1"/>
    <col min="9999" max="9999" width="14" style="572" bestFit="1" customWidth="1"/>
    <col min="10000" max="10000" width="8.42578125" style="572" bestFit="1" customWidth="1"/>
    <col min="10001" max="10001" width="12.140625" style="572" bestFit="1" customWidth="1"/>
    <col min="10002" max="10002" width="7.85546875" style="572" bestFit="1" customWidth="1"/>
    <col min="10003" max="10007" width="9.140625" style="572" customWidth="1"/>
    <col min="10008" max="10016" width="9.7109375" style="572" customWidth="1"/>
    <col min="10017" max="10240" width="9.140625" style="572"/>
    <col min="10241" max="10241" width="29" style="572" customWidth="1"/>
    <col min="10242" max="10249" width="6.28515625" style="572" customWidth="1"/>
    <col min="10250" max="10250" width="7.85546875" style="572" customWidth="1"/>
    <col min="10251" max="10251" width="11.85546875" style="572" customWidth="1"/>
    <col min="10252" max="10252" width="11.28515625" style="572" customWidth="1"/>
    <col min="10253" max="10254" width="9.140625" style="572" customWidth="1"/>
    <col min="10255" max="10255" width="14" style="572" bestFit="1" customWidth="1"/>
    <col min="10256" max="10256" width="8.42578125" style="572" bestFit="1" customWidth="1"/>
    <col min="10257" max="10257" width="12.140625" style="572" bestFit="1" customWidth="1"/>
    <col min="10258" max="10258" width="7.85546875" style="572" bestFit="1" customWidth="1"/>
    <col min="10259" max="10263" width="9.140625" style="572" customWidth="1"/>
    <col min="10264" max="10272" width="9.7109375" style="572" customWidth="1"/>
    <col min="10273" max="10496" width="9.140625" style="572"/>
    <col min="10497" max="10497" width="29" style="572" customWidth="1"/>
    <col min="10498" max="10505" width="6.28515625" style="572" customWidth="1"/>
    <col min="10506" max="10506" width="7.85546875" style="572" customWidth="1"/>
    <col min="10507" max="10507" width="11.85546875" style="572" customWidth="1"/>
    <col min="10508" max="10508" width="11.28515625" style="572" customWidth="1"/>
    <col min="10509" max="10510" width="9.140625" style="572" customWidth="1"/>
    <col min="10511" max="10511" width="14" style="572" bestFit="1" customWidth="1"/>
    <col min="10512" max="10512" width="8.42578125" style="572" bestFit="1" customWidth="1"/>
    <col min="10513" max="10513" width="12.140625" style="572" bestFit="1" customWidth="1"/>
    <col min="10514" max="10514" width="7.85546875" style="572" bestFit="1" customWidth="1"/>
    <col min="10515" max="10519" width="9.140625" style="572" customWidth="1"/>
    <col min="10520" max="10528" width="9.7109375" style="572" customWidth="1"/>
    <col min="10529" max="10752" width="9.140625" style="572"/>
    <col min="10753" max="10753" width="29" style="572" customWidth="1"/>
    <col min="10754" max="10761" width="6.28515625" style="572" customWidth="1"/>
    <col min="10762" max="10762" width="7.85546875" style="572" customWidth="1"/>
    <col min="10763" max="10763" width="11.85546875" style="572" customWidth="1"/>
    <col min="10764" max="10764" width="11.28515625" style="572" customWidth="1"/>
    <col min="10765" max="10766" width="9.140625" style="572" customWidth="1"/>
    <col min="10767" max="10767" width="14" style="572" bestFit="1" customWidth="1"/>
    <col min="10768" max="10768" width="8.42578125" style="572" bestFit="1" customWidth="1"/>
    <col min="10769" max="10769" width="12.140625" style="572" bestFit="1" customWidth="1"/>
    <col min="10770" max="10770" width="7.85546875" style="572" bestFit="1" customWidth="1"/>
    <col min="10771" max="10775" width="9.140625" style="572" customWidth="1"/>
    <col min="10776" max="10784" width="9.7109375" style="572" customWidth="1"/>
    <col min="10785" max="11008" width="9.140625" style="572"/>
    <col min="11009" max="11009" width="29" style="572" customWidth="1"/>
    <col min="11010" max="11017" width="6.28515625" style="572" customWidth="1"/>
    <col min="11018" max="11018" width="7.85546875" style="572" customWidth="1"/>
    <col min="11019" max="11019" width="11.85546875" style="572" customWidth="1"/>
    <col min="11020" max="11020" width="11.28515625" style="572" customWidth="1"/>
    <col min="11021" max="11022" width="9.140625" style="572" customWidth="1"/>
    <col min="11023" max="11023" width="14" style="572" bestFit="1" customWidth="1"/>
    <col min="11024" max="11024" width="8.42578125" style="572" bestFit="1" customWidth="1"/>
    <col min="11025" max="11025" width="12.140625" style="572" bestFit="1" customWidth="1"/>
    <col min="11026" max="11026" width="7.85546875" style="572" bestFit="1" customWidth="1"/>
    <col min="11027" max="11031" width="9.140625" style="572" customWidth="1"/>
    <col min="11032" max="11040" width="9.7109375" style="572" customWidth="1"/>
    <col min="11041" max="11264" width="9.140625" style="572"/>
    <col min="11265" max="11265" width="29" style="572" customWidth="1"/>
    <col min="11266" max="11273" width="6.28515625" style="572" customWidth="1"/>
    <col min="11274" max="11274" width="7.85546875" style="572" customWidth="1"/>
    <col min="11275" max="11275" width="11.85546875" style="572" customWidth="1"/>
    <col min="11276" max="11276" width="11.28515625" style="572" customWidth="1"/>
    <col min="11277" max="11278" width="9.140625" style="572" customWidth="1"/>
    <col min="11279" max="11279" width="14" style="572" bestFit="1" customWidth="1"/>
    <col min="11280" max="11280" width="8.42578125" style="572" bestFit="1" customWidth="1"/>
    <col min="11281" max="11281" width="12.140625" style="572" bestFit="1" customWidth="1"/>
    <col min="11282" max="11282" width="7.85546875" style="572" bestFit="1" customWidth="1"/>
    <col min="11283" max="11287" width="9.140625" style="572" customWidth="1"/>
    <col min="11288" max="11296" width="9.7109375" style="572" customWidth="1"/>
    <col min="11297" max="11520" width="9.140625" style="572"/>
    <col min="11521" max="11521" width="29" style="572" customWidth="1"/>
    <col min="11522" max="11529" width="6.28515625" style="572" customWidth="1"/>
    <col min="11530" max="11530" width="7.85546875" style="572" customWidth="1"/>
    <col min="11531" max="11531" width="11.85546875" style="572" customWidth="1"/>
    <col min="11532" max="11532" width="11.28515625" style="572" customWidth="1"/>
    <col min="11533" max="11534" width="9.140625" style="572" customWidth="1"/>
    <col min="11535" max="11535" width="14" style="572" bestFit="1" customWidth="1"/>
    <col min="11536" max="11536" width="8.42578125" style="572" bestFit="1" customWidth="1"/>
    <col min="11537" max="11537" width="12.140625" style="572" bestFit="1" customWidth="1"/>
    <col min="11538" max="11538" width="7.85546875" style="572" bestFit="1" customWidth="1"/>
    <col min="11539" max="11543" width="9.140625" style="572" customWidth="1"/>
    <col min="11544" max="11552" width="9.7109375" style="572" customWidth="1"/>
    <col min="11553" max="11776" width="9.140625" style="572"/>
    <col min="11777" max="11777" width="29" style="572" customWidth="1"/>
    <col min="11778" max="11785" width="6.28515625" style="572" customWidth="1"/>
    <col min="11786" max="11786" width="7.85546875" style="572" customWidth="1"/>
    <col min="11787" max="11787" width="11.85546875" style="572" customWidth="1"/>
    <col min="11788" max="11788" width="11.28515625" style="572" customWidth="1"/>
    <col min="11789" max="11790" width="9.140625" style="572" customWidth="1"/>
    <col min="11791" max="11791" width="14" style="572" bestFit="1" customWidth="1"/>
    <col min="11792" max="11792" width="8.42578125" style="572" bestFit="1" customWidth="1"/>
    <col min="11793" max="11793" width="12.140625" style="572" bestFit="1" customWidth="1"/>
    <col min="11794" max="11794" width="7.85546875" style="572" bestFit="1" customWidth="1"/>
    <col min="11795" max="11799" width="9.140625" style="572" customWidth="1"/>
    <col min="11800" max="11808" width="9.7109375" style="572" customWidth="1"/>
    <col min="11809" max="12032" width="9.140625" style="572"/>
    <col min="12033" max="12033" width="29" style="572" customWidth="1"/>
    <col min="12034" max="12041" width="6.28515625" style="572" customWidth="1"/>
    <col min="12042" max="12042" width="7.85546875" style="572" customWidth="1"/>
    <col min="12043" max="12043" width="11.85546875" style="572" customWidth="1"/>
    <col min="12044" max="12044" width="11.28515625" style="572" customWidth="1"/>
    <col min="12045" max="12046" width="9.140625" style="572" customWidth="1"/>
    <col min="12047" max="12047" width="14" style="572" bestFit="1" customWidth="1"/>
    <col min="12048" max="12048" width="8.42578125" style="572" bestFit="1" customWidth="1"/>
    <col min="12049" max="12049" width="12.140625" style="572" bestFit="1" customWidth="1"/>
    <col min="12050" max="12050" width="7.85546875" style="572" bestFit="1" customWidth="1"/>
    <col min="12051" max="12055" width="9.140625" style="572" customWidth="1"/>
    <col min="12056" max="12064" width="9.7109375" style="572" customWidth="1"/>
    <col min="12065" max="12288" width="9.140625" style="572"/>
    <col min="12289" max="12289" width="29" style="572" customWidth="1"/>
    <col min="12290" max="12297" width="6.28515625" style="572" customWidth="1"/>
    <col min="12298" max="12298" width="7.85546875" style="572" customWidth="1"/>
    <col min="12299" max="12299" width="11.85546875" style="572" customWidth="1"/>
    <col min="12300" max="12300" width="11.28515625" style="572" customWidth="1"/>
    <col min="12301" max="12302" width="9.140625" style="572" customWidth="1"/>
    <col min="12303" max="12303" width="14" style="572" bestFit="1" customWidth="1"/>
    <col min="12304" max="12304" width="8.42578125" style="572" bestFit="1" customWidth="1"/>
    <col min="12305" max="12305" width="12.140625" style="572" bestFit="1" customWidth="1"/>
    <col min="12306" max="12306" width="7.85546875" style="572" bestFit="1" customWidth="1"/>
    <col min="12307" max="12311" width="9.140625" style="572" customWidth="1"/>
    <col min="12312" max="12320" width="9.7109375" style="572" customWidth="1"/>
    <col min="12321" max="12544" width="9.140625" style="572"/>
    <col min="12545" max="12545" width="29" style="572" customWidth="1"/>
    <col min="12546" max="12553" width="6.28515625" style="572" customWidth="1"/>
    <col min="12554" max="12554" width="7.85546875" style="572" customWidth="1"/>
    <col min="12555" max="12555" width="11.85546875" style="572" customWidth="1"/>
    <col min="12556" max="12556" width="11.28515625" style="572" customWidth="1"/>
    <col min="12557" max="12558" width="9.140625" style="572" customWidth="1"/>
    <col min="12559" max="12559" width="14" style="572" bestFit="1" customWidth="1"/>
    <col min="12560" max="12560" width="8.42578125" style="572" bestFit="1" customWidth="1"/>
    <col min="12561" max="12561" width="12.140625" style="572" bestFit="1" customWidth="1"/>
    <col min="12562" max="12562" width="7.85546875" style="572" bestFit="1" customWidth="1"/>
    <col min="12563" max="12567" width="9.140625" style="572" customWidth="1"/>
    <col min="12568" max="12576" width="9.7109375" style="572" customWidth="1"/>
    <col min="12577" max="12800" width="9.140625" style="572"/>
    <col min="12801" max="12801" width="29" style="572" customWidth="1"/>
    <col min="12802" max="12809" width="6.28515625" style="572" customWidth="1"/>
    <col min="12810" max="12810" width="7.85546875" style="572" customWidth="1"/>
    <col min="12811" max="12811" width="11.85546875" style="572" customWidth="1"/>
    <col min="12812" max="12812" width="11.28515625" style="572" customWidth="1"/>
    <col min="12813" max="12814" width="9.140625" style="572" customWidth="1"/>
    <col min="12815" max="12815" width="14" style="572" bestFit="1" customWidth="1"/>
    <col min="12816" max="12816" width="8.42578125" style="572" bestFit="1" customWidth="1"/>
    <col min="12817" max="12817" width="12.140625" style="572" bestFit="1" customWidth="1"/>
    <col min="12818" max="12818" width="7.85546875" style="572" bestFit="1" customWidth="1"/>
    <col min="12819" max="12823" width="9.140625" style="572" customWidth="1"/>
    <col min="12824" max="12832" width="9.7109375" style="572" customWidth="1"/>
    <col min="12833" max="13056" width="9.140625" style="572"/>
    <col min="13057" max="13057" width="29" style="572" customWidth="1"/>
    <col min="13058" max="13065" width="6.28515625" style="572" customWidth="1"/>
    <col min="13066" max="13066" width="7.85546875" style="572" customWidth="1"/>
    <col min="13067" max="13067" width="11.85546875" style="572" customWidth="1"/>
    <col min="13068" max="13068" width="11.28515625" style="572" customWidth="1"/>
    <col min="13069" max="13070" width="9.140625" style="572" customWidth="1"/>
    <col min="13071" max="13071" width="14" style="572" bestFit="1" customWidth="1"/>
    <col min="13072" max="13072" width="8.42578125" style="572" bestFit="1" customWidth="1"/>
    <col min="13073" max="13073" width="12.140625" style="572" bestFit="1" customWidth="1"/>
    <col min="13074" max="13074" width="7.85546875" style="572" bestFit="1" customWidth="1"/>
    <col min="13075" max="13079" width="9.140625" style="572" customWidth="1"/>
    <col min="13080" max="13088" width="9.7109375" style="572" customWidth="1"/>
    <col min="13089" max="13312" width="9.140625" style="572"/>
    <col min="13313" max="13313" width="29" style="572" customWidth="1"/>
    <col min="13314" max="13321" width="6.28515625" style="572" customWidth="1"/>
    <col min="13322" max="13322" width="7.85546875" style="572" customWidth="1"/>
    <col min="13323" max="13323" width="11.85546875" style="572" customWidth="1"/>
    <col min="13324" max="13324" width="11.28515625" style="572" customWidth="1"/>
    <col min="13325" max="13326" width="9.140625" style="572" customWidth="1"/>
    <col min="13327" max="13327" width="14" style="572" bestFit="1" customWidth="1"/>
    <col min="13328" max="13328" width="8.42578125" style="572" bestFit="1" customWidth="1"/>
    <col min="13329" max="13329" width="12.140625" style="572" bestFit="1" customWidth="1"/>
    <col min="13330" max="13330" width="7.85546875" style="572" bestFit="1" customWidth="1"/>
    <col min="13331" max="13335" width="9.140625" style="572" customWidth="1"/>
    <col min="13336" max="13344" width="9.7109375" style="572" customWidth="1"/>
    <col min="13345" max="13568" width="9.140625" style="572"/>
    <col min="13569" max="13569" width="29" style="572" customWidth="1"/>
    <col min="13570" max="13577" width="6.28515625" style="572" customWidth="1"/>
    <col min="13578" max="13578" width="7.85546875" style="572" customWidth="1"/>
    <col min="13579" max="13579" width="11.85546875" style="572" customWidth="1"/>
    <col min="13580" max="13580" width="11.28515625" style="572" customWidth="1"/>
    <col min="13581" max="13582" width="9.140625" style="572" customWidth="1"/>
    <col min="13583" max="13583" width="14" style="572" bestFit="1" customWidth="1"/>
    <col min="13584" max="13584" width="8.42578125" style="572" bestFit="1" customWidth="1"/>
    <col min="13585" max="13585" width="12.140625" style="572" bestFit="1" customWidth="1"/>
    <col min="13586" max="13586" width="7.85546875" style="572" bestFit="1" customWidth="1"/>
    <col min="13587" max="13591" width="9.140625" style="572" customWidth="1"/>
    <col min="13592" max="13600" width="9.7109375" style="572" customWidth="1"/>
    <col min="13601" max="13824" width="9.140625" style="572"/>
    <col min="13825" max="13825" width="29" style="572" customWidth="1"/>
    <col min="13826" max="13833" width="6.28515625" style="572" customWidth="1"/>
    <col min="13834" max="13834" width="7.85546875" style="572" customWidth="1"/>
    <col min="13835" max="13835" width="11.85546875" style="572" customWidth="1"/>
    <col min="13836" max="13836" width="11.28515625" style="572" customWidth="1"/>
    <col min="13837" max="13838" width="9.140625" style="572" customWidth="1"/>
    <col min="13839" max="13839" width="14" style="572" bestFit="1" customWidth="1"/>
    <col min="13840" max="13840" width="8.42578125" style="572" bestFit="1" customWidth="1"/>
    <col min="13841" max="13841" width="12.140625" style="572" bestFit="1" customWidth="1"/>
    <col min="13842" max="13842" width="7.85546875" style="572" bestFit="1" customWidth="1"/>
    <col min="13843" max="13847" width="9.140625" style="572" customWidth="1"/>
    <col min="13848" max="13856" width="9.7109375" style="572" customWidth="1"/>
    <col min="13857" max="14080" width="9.140625" style="572"/>
    <col min="14081" max="14081" width="29" style="572" customWidth="1"/>
    <col min="14082" max="14089" width="6.28515625" style="572" customWidth="1"/>
    <col min="14090" max="14090" width="7.85546875" style="572" customWidth="1"/>
    <col min="14091" max="14091" width="11.85546875" style="572" customWidth="1"/>
    <col min="14092" max="14092" width="11.28515625" style="572" customWidth="1"/>
    <col min="14093" max="14094" width="9.140625" style="572" customWidth="1"/>
    <col min="14095" max="14095" width="14" style="572" bestFit="1" customWidth="1"/>
    <col min="14096" max="14096" width="8.42578125" style="572" bestFit="1" customWidth="1"/>
    <col min="14097" max="14097" width="12.140625" style="572" bestFit="1" customWidth="1"/>
    <col min="14098" max="14098" width="7.85546875" style="572" bestFit="1" customWidth="1"/>
    <col min="14099" max="14103" width="9.140625" style="572" customWidth="1"/>
    <col min="14104" max="14112" width="9.7109375" style="572" customWidth="1"/>
    <col min="14113" max="14336" width="9.140625" style="572"/>
    <col min="14337" max="14337" width="29" style="572" customWidth="1"/>
    <col min="14338" max="14345" width="6.28515625" style="572" customWidth="1"/>
    <col min="14346" max="14346" width="7.85546875" style="572" customWidth="1"/>
    <col min="14347" max="14347" width="11.85546875" style="572" customWidth="1"/>
    <col min="14348" max="14348" width="11.28515625" style="572" customWidth="1"/>
    <col min="14349" max="14350" width="9.140625" style="572" customWidth="1"/>
    <col min="14351" max="14351" width="14" style="572" bestFit="1" customWidth="1"/>
    <col min="14352" max="14352" width="8.42578125" style="572" bestFit="1" customWidth="1"/>
    <col min="14353" max="14353" width="12.140625" style="572" bestFit="1" customWidth="1"/>
    <col min="14354" max="14354" width="7.85546875" style="572" bestFit="1" customWidth="1"/>
    <col min="14355" max="14359" width="9.140625" style="572" customWidth="1"/>
    <col min="14360" max="14368" width="9.7109375" style="572" customWidth="1"/>
    <col min="14369" max="14592" width="9.140625" style="572"/>
    <col min="14593" max="14593" width="29" style="572" customWidth="1"/>
    <col min="14594" max="14601" width="6.28515625" style="572" customWidth="1"/>
    <col min="14602" max="14602" width="7.85546875" style="572" customWidth="1"/>
    <col min="14603" max="14603" width="11.85546875" style="572" customWidth="1"/>
    <col min="14604" max="14604" width="11.28515625" style="572" customWidth="1"/>
    <col min="14605" max="14606" width="9.140625" style="572" customWidth="1"/>
    <col min="14607" max="14607" width="14" style="572" bestFit="1" customWidth="1"/>
    <col min="14608" max="14608" width="8.42578125" style="572" bestFit="1" customWidth="1"/>
    <col min="14609" max="14609" width="12.140625" style="572" bestFit="1" customWidth="1"/>
    <col min="14610" max="14610" width="7.85546875" style="572" bestFit="1" customWidth="1"/>
    <col min="14611" max="14615" width="9.140625" style="572" customWidth="1"/>
    <col min="14616" max="14624" width="9.7109375" style="572" customWidth="1"/>
    <col min="14625" max="14848" width="9.140625" style="572"/>
    <col min="14849" max="14849" width="29" style="572" customWidth="1"/>
    <col min="14850" max="14857" width="6.28515625" style="572" customWidth="1"/>
    <col min="14858" max="14858" width="7.85546875" style="572" customWidth="1"/>
    <col min="14859" max="14859" width="11.85546875" style="572" customWidth="1"/>
    <col min="14860" max="14860" width="11.28515625" style="572" customWidth="1"/>
    <col min="14861" max="14862" width="9.140625" style="572" customWidth="1"/>
    <col min="14863" max="14863" width="14" style="572" bestFit="1" customWidth="1"/>
    <col min="14864" max="14864" width="8.42578125" style="572" bestFit="1" customWidth="1"/>
    <col min="14865" max="14865" width="12.140625" style="572" bestFit="1" customWidth="1"/>
    <col min="14866" max="14866" width="7.85546875" style="572" bestFit="1" customWidth="1"/>
    <col min="14867" max="14871" width="9.140625" style="572" customWidth="1"/>
    <col min="14872" max="14880" width="9.7109375" style="572" customWidth="1"/>
    <col min="14881" max="15104" width="9.140625" style="572"/>
    <col min="15105" max="15105" width="29" style="572" customWidth="1"/>
    <col min="15106" max="15113" width="6.28515625" style="572" customWidth="1"/>
    <col min="15114" max="15114" width="7.85546875" style="572" customWidth="1"/>
    <col min="15115" max="15115" width="11.85546875" style="572" customWidth="1"/>
    <col min="15116" max="15116" width="11.28515625" style="572" customWidth="1"/>
    <col min="15117" max="15118" width="9.140625" style="572" customWidth="1"/>
    <col min="15119" max="15119" width="14" style="572" bestFit="1" customWidth="1"/>
    <col min="15120" max="15120" width="8.42578125" style="572" bestFit="1" customWidth="1"/>
    <col min="15121" max="15121" width="12.140625" style="572" bestFit="1" customWidth="1"/>
    <col min="15122" max="15122" width="7.85546875" style="572" bestFit="1" customWidth="1"/>
    <col min="15123" max="15127" width="9.140625" style="572" customWidth="1"/>
    <col min="15128" max="15136" width="9.7109375" style="572" customWidth="1"/>
    <col min="15137" max="15360" width="9.140625" style="572"/>
    <col min="15361" max="15361" width="29" style="572" customWidth="1"/>
    <col min="15362" max="15369" width="6.28515625" style="572" customWidth="1"/>
    <col min="15370" max="15370" width="7.85546875" style="572" customWidth="1"/>
    <col min="15371" max="15371" width="11.85546875" style="572" customWidth="1"/>
    <col min="15372" max="15372" width="11.28515625" style="572" customWidth="1"/>
    <col min="15373" max="15374" width="9.140625" style="572" customWidth="1"/>
    <col min="15375" max="15375" width="14" style="572" bestFit="1" customWidth="1"/>
    <col min="15376" max="15376" width="8.42578125" style="572" bestFit="1" customWidth="1"/>
    <col min="15377" max="15377" width="12.140625" style="572" bestFit="1" customWidth="1"/>
    <col min="15378" max="15378" width="7.85546875" style="572" bestFit="1" customWidth="1"/>
    <col min="15379" max="15383" width="9.140625" style="572" customWidth="1"/>
    <col min="15384" max="15392" width="9.7109375" style="572" customWidth="1"/>
    <col min="15393" max="15616" width="9.140625" style="572"/>
    <col min="15617" max="15617" width="29" style="572" customWidth="1"/>
    <col min="15618" max="15625" width="6.28515625" style="572" customWidth="1"/>
    <col min="15626" max="15626" width="7.85546875" style="572" customWidth="1"/>
    <col min="15627" max="15627" width="11.85546875" style="572" customWidth="1"/>
    <col min="15628" max="15628" width="11.28515625" style="572" customWidth="1"/>
    <col min="15629" max="15630" width="9.140625" style="572" customWidth="1"/>
    <col min="15631" max="15631" width="14" style="572" bestFit="1" customWidth="1"/>
    <col min="15632" max="15632" width="8.42578125" style="572" bestFit="1" customWidth="1"/>
    <col min="15633" max="15633" width="12.140625" style="572" bestFit="1" customWidth="1"/>
    <col min="15634" max="15634" width="7.85546875" style="572" bestFit="1" customWidth="1"/>
    <col min="15635" max="15639" width="9.140625" style="572" customWidth="1"/>
    <col min="15640" max="15648" width="9.7109375" style="572" customWidth="1"/>
    <col min="15649" max="15872" width="9.140625" style="572"/>
    <col min="15873" max="15873" width="29" style="572" customWidth="1"/>
    <col min="15874" max="15881" width="6.28515625" style="572" customWidth="1"/>
    <col min="15882" max="15882" width="7.85546875" style="572" customWidth="1"/>
    <col min="15883" max="15883" width="11.85546875" style="572" customWidth="1"/>
    <col min="15884" max="15884" width="11.28515625" style="572" customWidth="1"/>
    <col min="15885" max="15886" width="9.140625" style="572" customWidth="1"/>
    <col min="15887" max="15887" width="14" style="572" bestFit="1" customWidth="1"/>
    <col min="15888" max="15888" width="8.42578125" style="572" bestFit="1" customWidth="1"/>
    <col min="15889" max="15889" width="12.140625" style="572" bestFit="1" customWidth="1"/>
    <col min="15890" max="15890" width="7.85546875" style="572" bestFit="1" customWidth="1"/>
    <col min="15891" max="15895" width="9.140625" style="572" customWidth="1"/>
    <col min="15896" max="15904" width="9.7109375" style="572" customWidth="1"/>
    <col min="15905" max="16128" width="9.140625" style="572"/>
    <col min="16129" max="16129" width="29" style="572" customWidth="1"/>
    <col min="16130" max="16137" width="6.28515625" style="572" customWidth="1"/>
    <col min="16138" max="16138" width="7.85546875" style="572" customWidth="1"/>
    <col min="16139" max="16139" width="11.85546875" style="572" customWidth="1"/>
    <col min="16140" max="16140" width="11.28515625" style="572" customWidth="1"/>
    <col min="16141" max="16142" width="9.140625" style="572" customWidth="1"/>
    <col min="16143" max="16143" width="14" style="572" bestFit="1" customWidth="1"/>
    <col min="16144" max="16144" width="8.42578125" style="572" bestFit="1" customWidth="1"/>
    <col min="16145" max="16145" width="12.140625" style="572" bestFit="1" customWidth="1"/>
    <col min="16146" max="16146" width="7.85546875" style="572" bestFit="1" customWidth="1"/>
    <col min="16147" max="16151" width="9.140625" style="572" customWidth="1"/>
    <col min="16152" max="16160" width="9.7109375" style="572" customWidth="1"/>
    <col min="16161" max="16384" width="9.140625" style="572"/>
  </cols>
  <sheetData>
    <row r="1" spans="1:18" ht="19.5" customHeight="1">
      <c r="A1" s="750"/>
      <c r="B1" s="750"/>
      <c r="C1" s="750"/>
      <c r="D1" s="750"/>
      <c r="E1" s="750"/>
      <c r="F1" s="750"/>
      <c r="G1" s="750"/>
      <c r="H1" s="750"/>
      <c r="I1" s="750"/>
      <c r="J1" s="750"/>
      <c r="K1" s="520"/>
      <c r="L1" s="79"/>
      <c r="M1" s="7"/>
      <c r="N1" s="521"/>
      <c r="O1" s="521"/>
      <c r="P1" s="521"/>
      <c r="Q1" s="521"/>
      <c r="R1" s="521"/>
    </row>
    <row r="2" spans="1:18">
      <c r="A2" s="751" t="s">
        <v>884</v>
      </c>
      <c r="B2" s="751"/>
      <c r="C2" s="751"/>
      <c r="D2" s="751"/>
      <c r="E2" s="751"/>
      <c r="F2" s="751"/>
      <c r="G2" s="751"/>
      <c r="H2" s="751"/>
      <c r="I2" s="751"/>
      <c r="J2" s="751"/>
      <c r="K2" s="522"/>
      <c r="L2" s="79"/>
      <c r="M2" s="7"/>
      <c r="N2" s="521"/>
      <c r="O2" s="523"/>
      <c r="P2" s="523"/>
      <c r="Q2" s="523"/>
      <c r="R2" s="523"/>
    </row>
    <row r="3" spans="1:18" ht="21" customHeight="1">
      <c r="A3" s="751" t="s">
        <v>381</v>
      </c>
      <c r="B3" s="751"/>
      <c r="C3" s="751"/>
      <c r="D3" s="751"/>
      <c r="E3" s="751"/>
      <c r="F3" s="751"/>
      <c r="G3" s="751"/>
      <c r="H3" s="751"/>
      <c r="I3" s="751"/>
      <c r="J3" s="751"/>
      <c r="K3" s="522"/>
      <c r="L3" s="79"/>
      <c r="M3" s="7"/>
      <c r="N3" s="521"/>
      <c r="O3" s="521"/>
      <c r="P3" s="521"/>
      <c r="Q3" s="521"/>
      <c r="R3" s="521"/>
    </row>
    <row r="4" spans="1:18" ht="18" customHeight="1">
      <c r="A4" s="752" t="s">
        <v>877</v>
      </c>
      <c r="B4" s="752"/>
      <c r="C4" s="752"/>
      <c r="D4" s="752"/>
      <c r="E4" s="752"/>
      <c r="F4" s="752"/>
      <c r="G4" s="752"/>
      <c r="H4" s="752"/>
      <c r="I4" s="752"/>
      <c r="J4" s="752"/>
      <c r="K4" s="522"/>
      <c r="L4" s="79"/>
      <c r="M4" s="7"/>
      <c r="N4" s="521"/>
      <c r="O4" s="521"/>
      <c r="P4" s="521"/>
      <c r="Q4" s="524"/>
      <c r="R4" s="521"/>
    </row>
    <row r="5" spans="1:18">
      <c r="A5" s="751"/>
      <c r="B5" s="751"/>
      <c r="C5" s="751"/>
      <c r="D5" s="751"/>
      <c r="E5" s="751"/>
      <c r="F5" s="751"/>
      <c r="G5" s="751"/>
      <c r="H5" s="751"/>
      <c r="I5" s="751"/>
      <c r="J5" s="751"/>
      <c r="K5" s="522"/>
      <c r="L5" s="79"/>
      <c r="M5" s="7"/>
      <c r="N5" s="521"/>
      <c r="O5" s="521"/>
      <c r="P5" s="521"/>
      <c r="Q5" s="521"/>
      <c r="R5" s="521"/>
    </row>
    <row r="6" spans="1:18" ht="16.5" customHeight="1">
      <c r="B6" s="515"/>
      <c r="C6" s="515"/>
      <c r="D6" s="515"/>
      <c r="E6" s="515"/>
      <c r="F6" s="515"/>
      <c r="G6" s="515"/>
      <c r="H6" s="515"/>
      <c r="I6" s="515"/>
      <c r="L6" s="79"/>
      <c r="M6" s="7"/>
      <c r="N6" s="521"/>
      <c r="O6" s="521"/>
      <c r="P6" s="521"/>
      <c r="Q6" s="521"/>
      <c r="R6" s="521"/>
    </row>
    <row r="7" spans="1:18" ht="18.75" customHeight="1">
      <c r="A7" s="509"/>
      <c r="B7" s="667" t="s">
        <v>70</v>
      </c>
      <c r="C7" s="667" t="s">
        <v>71</v>
      </c>
      <c r="D7" s="667" t="s">
        <v>72</v>
      </c>
      <c r="E7" s="667" t="s">
        <v>73</v>
      </c>
      <c r="F7" s="667" t="s">
        <v>74</v>
      </c>
      <c r="G7" s="667" t="s">
        <v>75</v>
      </c>
      <c r="H7" s="667" t="s">
        <v>76</v>
      </c>
      <c r="I7" s="667" t="s">
        <v>77</v>
      </c>
      <c r="J7" s="677" t="s">
        <v>179</v>
      </c>
      <c r="L7" s="79"/>
      <c r="M7" s="7"/>
      <c r="N7" s="521"/>
      <c r="O7" s="521"/>
      <c r="P7" s="521"/>
      <c r="Q7" s="521"/>
      <c r="R7" s="521"/>
    </row>
    <row r="8" spans="1:18" ht="2.25" customHeight="1">
      <c r="A8" s="155"/>
      <c r="B8" s="23"/>
      <c r="C8" s="23"/>
      <c r="D8" s="23"/>
      <c r="E8" s="23"/>
      <c r="F8" s="23"/>
      <c r="G8" s="23"/>
      <c r="H8" s="23"/>
      <c r="I8" s="23"/>
      <c r="J8" s="23"/>
      <c r="K8" s="155"/>
      <c r="L8" s="79"/>
      <c r="M8" s="7"/>
      <c r="N8" s="521"/>
      <c r="O8" s="521"/>
      <c r="P8" s="521"/>
      <c r="Q8" s="521"/>
      <c r="R8" s="521"/>
    </row>
    <row r="9" spans="1:18" ht="18" customHeight="1">
      <c r="A9" s="511" t="s">
        <v>382</v>
      </c>
      <c r="B9" s="517">
        <f>SUM(B10:B19)</f>
        <v>17</v>
      </c>
      <c r="C9" s="517">
        <f t="shared" ref="C9:I9" si="0">SUM(C10:C19)</f>
        <v>14</v>
      </c>
      <c r="D9" s="517">
        <f t="shared" si="0"/>
        <v>3</v>
      </c>
      <c r="E9" s="517">
        <f t="shared" si="0"/>
        <v>2</v>
      </c>
      <c r="F9" s="517">
        <f t="shared" si="0"/>
        <v>2</v>
      </c>
      <c r="G9" s="517">
        <f t="shared" si="0"/>
        <v>1</v>
      </c>
      <c r="H9" s="517">
        <f t="shared" si="0"/>
        <v>1</v>
      </c>
      <c r="I9" s="517">
        <f t="shared" si="0"/>
        <v>2</v>
      </c>
      <c r="J9" s="517">
        <f t="shared" ref="J9:J19" si="1">SUM(B9:I9)</f>
        <v>42</v>
      </c>
      <c r="K9" s="155"/>
      <c r="L9" s="79"/>
      <c r="M9" s="7"/>
      <c r="N9" s="521"/>
      <c r="O9" s="521"/>
      <c r="P9" s="521"/>
      <c r="Q9" s="521"/>
      <c r="R9" s="521"/>
    </row>
    <row r="10" spans="1:18" ht="15" customHeight="1">
      <c r="A10" s="510" t="s">
        <v>383</v>
      </c>
      <c r="B10" s="516"/>
      <c r="C10" s="516"/>
      <c r="D10" s="516"/>
      <c r="E10" s="516"/>
      <c r="F10" s="516">
        <v>2</v>
      </c>
      <c r="G10" s="516"/>
      <c r="H10" s="516"/>
      <c r="I10" s="516"/>
      <c r="J10" s="516">
        <f t="shared" si="1"/>
        <v>2</v>
      </c>
      <c r="K10" s="155"/>
      <c r="L10" s="79"/>
      <c r="M10" s="7"/>
      <c r="N10" s="521"/>
      <c r="O10" s="521"/>
      <c r="P10" s="521"/>
      <c r="Q10" s="521"/>
      <c r="R10" s="521"/>
    </row>
    <row r="11" spans="1:18" ht="15" customHeight="1">
      <c r="A11" s="510" t="s">
        <v>384</v>
      </c>
      <c r="B11" s="516">
        <v>8</v>
      </c>
      <c r="C11" s="516">
        <v>12</v>
      </c>
      <c r="D11" s="516"/>
      <c r="E11" s="516"/>
      <c r="F11" s="516"/>
      <c r="G11" s="516"/>
      <c r="H11" s="516"/>
      <c r="I11" s="516"/>
      <c r="J11" s="516">
        <f t="shared" si="1"/>
        <v>20</v>
      </c>
      <c r="K11" s="155"/>
      <c r="L11" s="7"/>
      <c r="M11" s="7"/>
    </row>
    <row r="12" spans="1:18" ht="15" customHeight="1">
      <c r="A12" s="510" t="s">
        <v>385</v>
      </c>
      <c r="B12" s="516"/>
      <c r="C12" s="516"/>
      <c r="D12" s="516">
        <v>3</v>
      </c>
      <c r="E12" s="516"/>
      <c r="F12" s="516"/>
      <c r="G12" s="516"/>
      <c r="H12" s="516"/>
      <c r="I12" s="516"/>
      <c r="J12" s="516">
        <f t="shared" si="1"/>
        <v>3</v>
      </c>
      <c r="K12" s="155"/>
      <c r="L12" s="7"/>
      <c r="M12" s="7"/>
    </row>
    <row r="13" spans="1:18" ht="15" customHeight="1">
      <c r="A13" s="510" t="s">
        <v>386</v>
      </c>
      <c r="B13" s="516"/>
      <c r="C13" s="516"/>
      <c r="D13" s="516"/>
      <c r="E13" s="516">
        <v>2</v>
      </c>
      <c r="F13" s="516"/>
      <c r="G13" s="516"/>
      <c r="H13" s="516"/>
      <c r="I13" s="516"/>
      <c r="J13" s="516">
        <f t="shared" si="1"/>
        <v>2</v>
      </c>
      <c r="K13" s="155"/>
    </row>
    <row r="14" spans="1:18" ht="15" customHeight="1">
      <c r="A14" s="510" t="s">
        <v>387</v>
      </c>
      <c r="B14" s="516"/>
      <c r="C14" s="516"/>
      <c r="D14" s="516"/>
      <c r="E14" s="516"/>
      <c r="F14" s="516"/>
      <c r="G14" s="516">
        <v>1</v>
      </c>
      <c r="H14" s="516"/>
      <c r="I14" s="516"/>
      <c r="J14" s="516">
        <f t="shared" si="1"/>
        <v>1</v>
      </c>
      <c r="K14" s="155"/>
    </row>
    <row r="15" spans="1:18" ht="15" customHeight="1">
      <c r="A15" s="510" t="s">
        <v>388</v>
      </c>
      <c r="B15" s="516">
        <v>2</v>
      </c>
      <c r="C15" s="516"/>
      <c r="D15" s="516"/>
      <c r="E15" s="516"/>
      <c r="F15" s="516"/>
      <c r="G15" s="516"/>
      <c r="H15" s="516"/>
      <c r="I15" s="516"/>
      <c r="J15" s="516">
        <f t="shared" si="1"/>
        <v>2</v>
      </c>
      <c r="K15" s="155"/>
    </row>
    <row r="16" spans="1:18" ht="15" customHeight="1">
      <c r="A16" s="510" t="s">
        <v>389</v>
      </c>
      <c r="B16" s="516">
        <v>3</v>
      </c>
      <c r="C16" s="516">
        <v>1</v>
      </c>
      <c r="D16" s="516"/>
      <c r="E16" s="516"/>
      <c r="F16" s="516"/>
      <c r="G16" s="516"/>
      <c r="H16" s="516"/>
      <c r="I16" s="516"/>
      <c r="J16" s="516">
        <f t="shared" si="1"/>
        <v>4</v>
      </c>
      <c r="K16" s="155"/>
    </row>
    <row r="17" spans="1:11" ht="15" customHeight="1">
      <c r="A17" s="510" t="s">
        <v>390</v>
      </c>
      <c r="B17" s="516"/>
      <c r="C17" s="516"/>
      <c r="D17" s="516"/>
      <c r="E17" s="516"/>
      <c r="F17" s="516"/>
      <c r="G17" s="516"/>
      <c r="H17" s="516">
        <v>1</v>
      </c>
      <c r="I17" s="516"/>
      <c r="J17" s="516">
        <f t="shared" si="1"/>
        <v>1</v>
      </c>
      <c r="K17" s="155"/>
    </row>
    <row r="18" spans="1:11" ht="15" customHeight="1">
      <c r="A18" s="510" t="s">
        <v>391</v>
      </c>
      <c r="B18" s="516"/>
      <c r="C18" s="516"/>
      <c r="D18" s="516"/>
      <c r="E18" s="516"/>
      <c r="F18" s="516"/>
      <c r="G18" s="516"/>
      <c r="H18" s="516"/>
      <c r="I18" s="516">
        <v>2</v>
      </c>
      <c r="J18" s="516">
        <f t="shared" si="1"/>
        <v>2</v>
      </c>
      <c r="K18" s="155"/>
    </row>
    <row r="19" spans="1:11" ht="15" customHeight="1">
      <c r="A19" s="510" t="s">
        <v>392</v>
      </c>
      <c r="B19" s="516">
        <v>4</v>
      </c>
      <c r="C19" s="516">
        <v>1</v>
      </c>
      <c r="D19" s="516"/>
      <c r="E19" s="516"/>
      <c r="F19" s="516"/>
      <c r="G19" s="516"/>
      <c r="H19" s="516"/>
      <c r="I19" s="516"/>
      <c r="J19" s="516">
        <f t="shared" si="1"/>
        <v>5</v>
      </c>
      <c r="K19" s="155"/>
    </row>
    <row r="20" spans="1:11" ht="18" customHeight="1">
      <c r="A20" s="511" t="s">
        <v>393</v>
      </c>
      <c r="B20" s="517">
        <f t="shared" ref="B20:J20" si="2">SUM(B21:B29)</f>
        <v>0</v>
      </c>
      <c r="C20" s="517">
        <f t="shared" si="2"/>
        <v>0</v>
      </c>
      <c r="D20" s="517">
        <f t="shared" si="2"/>
        <v>2</v>
      </c>
      <c r="E20" s="517">
        <f t="shared" si="2"/>
        <v>0</v>
      </c>
      <c r="F20" s="517">
        <f t="shared" si="2"/>
        <v>0</v>
      </c>
      <c r="G20" s="517">
        <f t="shared" si="2"/>
        <v>2</v>
      </c>
      <c r="H20" s="517">
        <f t="shared" si="2"/>
        <v>2</v>
      </c>
      <c r="I20" s="517">
        <f t="shared" si="2"/>
        <v>0</v>
      </c>
      <c r="J20" s="517">
        <f t="shared" si="2"/>
        <v>6</v>
      </c>
      <c r="K20" s="525"/>
    </row>
    <row r="21" spans="1:11" ht="15" customHeight="1">
      <c r="A21" s="512" t="s">
        <v>385</v>
      </c>
      <c r="B21" s="518"/>
      <c r="C21" s="518"/>
      <c r="D21" s="518"/>
      <c r="E21" s="518"/>
      <c r="F21" s="518"/>
      <c r="G21" s="518"/>
      <c r="H21" s="518"/>
      <c r="I21" s="518"/>
      <c r="J21" s="518"/>
      <c r="K21" s="155">
        <v>1</v>
      </c>
    </row>
    <row r="22" spans="1:11" ht="15" customHeight="1">
      <c r="A22" s="510" t="s">
        <v>423</v>
      </c>
      <c r="B22" s="516"/>
      <c r="C22" s="516"/>
      <c r="D22" s="516">
        <v>1</v>
      </c>
      <c r="E22" s="516"/>
      <c r="F22" s="516"/>
      <c r="G22" s="516"/>
      <c r="H22" s="516"/>
      <c r="I22" s="516"/>
      <c r="J22" s="516">
        <f>SUM(B22:I22)</f>
        <v>1</v>
      </c>
      <c r="K22" s="155"/>
    </row>
    <row r="23" spans="1:11" ht="15" customHeight="1">
      <c r="A23" s="510" t="s">
        <v>424</v>
      </c>
      <c r="B23" s="516"/>
      <c r="C23" s="516"/>
      <c r="D23" s="516">
        <v>1</v>
      </c>
      <c r="E23" s="516"/>
      <c r="F23" s="516"/>
      <c r="G23" s="516"/>
      <c r="H23" s="516"/>
      <c r="I23" s="516"/>
      <c r="J23" s="516">
        <f>SUM(B23:I23)</f>
        <v>1</v>
      </c>
      <c r="K23" s="155"/>
    </row>
    <row r="24" spans="1:11" ht="15" customHeight="1">
      <c r="A24" s="512" t="s">
        <v>387</v>
      </c>
      <c r="B24" s="518"/>
      <c r="C24" s="518"/>
      <c r="D24" s="518"/>
      <c r="E24" s="518"/>
      <c r="F24" s="518"/>
      <c r="G24" s="518"/>
      <c r="H24" s="518"/>
      <c r="I24" s="518"/>
      <c r="J24" s="518"/>
      <c r="K24" s="155">
        <v>1</v>
      </c>
    </row>
    <row r="25" spans="1:11" ht="15" customHeight="1">
      <c r="A25" s="510" t="s">
        <v>437</v>
      </c>
      <c r="B25" s="516"/>
      <c r="C25" s="516"/>
      <c r="D25" s="516"/>
      <c r="E25" s="516"/>
      <c r="F25" s="516"/>
      <c r="G25" s="516">
        <v>1</v>
      </c>
      <c r="H25" s="516"/>
      <c r="I25" s="516"/>
      <c r="J25" s="516">
        <f>SUM(B25:I25)</f>
        <v>1</v>
      </c>
      <c r="K25" s="155"/>
    </row>
    <row r="26" spans="1:11" ht="15" customHeight="1">
      <c r="A26" s="510" t="s">
        <v>440</v>
      </c>
      <c r="B26" s="516"/>
      <c r="C26" s="516"/>
      <c r="D26" s="516"/>
      <c r="E26" s="516"/>
      <c r="F26" s="516"/>
      <c r="G26" s="516">
        <v>1</v>
      </c>
      <c r="H26" s="516"/>
      <c r="I26" s="516"/>
      <c r="J26" s="516">
        <f>SUM(B26:I26)</f>
        <v>1</v>
      </c>
      <c r="K26" s="155"/>
    </row>
    <row r="27" spans="1:11" ht="15" customHeight="1">
      <c r="A27" s="512" t="s">
        <v>518</v>
      </c>
      <c r="B27" s="518"/>
      <c r="C27" s="518"/>
      <c r="D27" s="518"/>
      <c r="E27" s="518"/>
      <c r="F27" s="518"/>
      <c r="G27" s="518"/>
      <c r="H27" s="518"/>
      <c r="I27" s="518"/>
      <c r="J27" s="518"/>
      <c r="K27" s="155">
        <v>1</v>
      </c>
    </row>
    <row r="28" spans="1:11" ht="15" customHeight="1">
      <c r="A28" s="510" t="s">
        <v>483</v>
      </c>
      <c r="B28" s="516"/>
      <c r="C28" s="516"/>
      <c r="D28" s="516"/>
      <c r="E28" s="516"/>
      <c r="F28" s="516"/>
      <c r="G28" s="516"/>
      <c r="H28" s="516">
        <v>1</v>
      </c>
      <c r="I28" s="516"/>
      <c r="J28" s="516">
        <f>SUM(B28:I28)</f>
        <v>1</v>
      </c>
      <c r="K28" s="155"/>
    </row>
    <row r="29" spans="1:11" ht="15" customHeight="1">
      <c r="A29" s="510" t="s">
        <v>486</v>
      </c>
      <c r="B29" s="516"/>
      <c r="C29" s="516"/>
      <c r="D29" s="516"/>
      <c r="E29" s="516"/>
      <c r="F29" s="516"/>
      <c r="G29" s="516"/>
      <c r="H29" s="516">
        <v>1</v>
      </c>
      <c r="I29" s="516"/>
      <c r="J29" s="516">
        <f>SUM(B29:I29)</f>
        <v>1</v>
      </c>
      <c r="K29" s="155"/>
    </row>
    <row r="30" spans="1:11" ht="24.75" customHeight="1">
      <c r="A30" s="513" t="s">
        <v>490</v>
      </c>
      <c r="B30" s="519">
        <f t="shared" ref="B30:I30" si="3">B20+B9</f>
        <v>17</v>
      </c>
      <c r="C30" s="519">
        <f t="shared" si="3"/>
        <v>14</v>
      </c>
      <c r="D30" s="519">
        <f t="shared" si="3"/>
        <v>5</v>
      </c>
      <c r="E30" s="519">
        <f t="shared" si="3"/>
        <v>2</v>
      </c>
      <c r="F30" s="519">
        <f t="shared" si="3"/>
        <v>2</v>
      </c>
      <c r="G30" s="519">
        <f t="shared" si="3"/>
        <v>3</v>
      </c>
      <c r="H30" s="519">
        <f t="shared" si="3"/>
        <v>3</v>
      </c>
      <c r="I30" s="519">
        <f t="shared" si="3"/>
        <v>2</v>
      </c>
      <c r="J30" s="519">
        <f>SUM(B30:I30)</f>
        <v>48</v>
      </c>
    </row>
    <row r="31" spans="1:11" ht="25.5" customHeight="1">
      <c r="A31" s="514" t="s">
        <v>491</v>
      </c>
      <c r="B31" s="519">
        <v>175</v>
      </c>
      <c r="C31" s="519">
        <v>198</v>
      </c>
      <c r="D31" s="519">
        <v>64</v>
      </c>
      <c r="E31" s="519">
        <v>16</v>
      </c>
      <c r="F31" s="519">
        <v>31</v>
      </c>
      <c r="G31" s="519">
        <v>40</v>
      </c>
      <c r="H31" s="519">
        <v>34</v>
      </c>
      <c r="I31" s="519">
        <v>19</v>
      </c>
      <c r="J31" s="519">
        <f>SUM(B31:I31)</f>
        <v>577</v>
      </c>
    </row>
    <row r="32" spans="1:11" ht="16.5" customHeight="1">
      <c r="A32" s="527"/>
      <c r="B32" s="528"/>
      <c r="C32" s="528"/>
      <c r="D32" s="528"/>
      <c r="E32" s="528"/>
      <c r="F32" s="528"/>
      <c r="G32" s="528"/>
      <c r="H32" s="528"/>
      <c r="I32" s="528"/>
      <c r="J32" s="528"/>
    </row>
    <row r="33" spans="1:10" ht="56.25" customHeight="1">
      <c r="A33" s="673" t="s">
        <v>519</v>
      </c>
      <c r="B33" s="674"/>
      <c r="C33" s="674"/>
      <c r="D33" s="675"/>
      <c r="E33" s="675"/>
      <c r="F33" s="675"/>
      <c r="G33" s="674"/>
      <c r="H33" s="676"/>
      <c r="I33" s="674"/>
      <c r="J33" s="675"/>
    </row>
    <row r="34" spans="1:10" ht="19.5" customHeight="1">
      <c r="A34" s="527"/>
      <c r="B34" s="529" t="s">
        <v>520</v>
      </c>
      <c r="C34" s="529" t="s">
        <v>521</v>
      </c>
      <c r="D34" s="528"/>
      <c r="E34" s="530" t="s">
        <v>522</v>
      </c>
      <c r="F34" s="531"/>
      <c r="G34" s="530" t="s">
        <v>523</v>
      </c>
      <c r="H34" s="531"/>
      <c r="I34" s="530" t="s">
        <v>524</v>
      </c>
    </row>
    <row r="35" spans="1:10" ht="20.25" customHeight="1">
      <c r="A35" s="511" t="s">
        <v>525</v>
      </c>
      <c r="B35" s="517">
        <f>SUM(B36:B39)</f>
        <v>3</v>
      </c>
      <c r="C35" s="517">
        <f>SUM(C36:C39)</f>
        <v>2</v>
      </c>
      <c r="D35" s="528"/>
      <c r="E35" s="517">
        <f>SUM(E36:E39)</f>
        <v>2</v>
      </c>
      <c r="G35" s="517">
        <f>SUM(G36:G39)</f>
        <v>4</v>
      </c>
      <c r="I35" s="517">
        <f>SUM(I36:I39)</f>
        <v>1</v>
      </c>
    </row>
    <row r="36" spans="1:10" ht="10.5" customHeight="1">
      <c r="A36" s="510" t="s">
        <v>384</v>
      </c>
      <c r="B36" s="516">
        <v>1</v>
      </c>
      <c r="C36" s="516">
        <v>1</v>
      </c>
      <c r="D36" s="526"/>
      <c r="E36" s="516">
        <v>1</v>
      </c>
      <c r="G36" s="516">
        <v>1</v>
      </c>
      <c r="I36" s="516">
        <v>1</v>
      </c>
    </row>
    <row r="37" spans="1:10" ht="10.5" customHeight="1">
      <c r="A37" s="510" t="s">
        <v>385</v>
      </c>
      <c r="B37" s="516">
        <v>1</v>
      </c>
      <c r="C37" s="516"/>
      <c r="D37" s="526"/>
      <c r="E37" s="516"/>
      <c r="G37" s="516">
        <v>1</v>
      </c>
      <c r="I37" s="516"/>
    </row>
    <row r="38" spans="1:10" ht="10.5" customHeight="1">
      <c r="A38" s="510" t="s">
        <v>388</v>
      </c>
      <c r="B38" s="516"/>
      <c r="C38" s="516"/>
      <c r="D38" s="526"/>
      <c r="E38" s="516"/>
      <c r="G38" s="516">
        <v>1</v>
      </c>
      <c r="I38" s="516"/>
    </row>
    <row r="39" spans="1:10" ht="10.5" customHeight="1">
      <c r="A39" s="510" t="s">
        <v>389</v>
      </c>
      <c r="B39" s="516">
        <v>1</v>
      </c>
      <c r="C39" s="516">
        <v>1</v>
      </c>
      <c r="D39" s="526"/>
      <c r="E39" s="516">
        <v>1</v>
      </c>
      <c r="G39" s="516">
        <v>1</v>
      </c>
      <c r="I39" s="516"/>
    </row>
    <row r="40" spans="1:10" ht="12.75" customHeight="1">
      <c r="A40" s="514" t="s">
        <v>526</v>
      </c>
      <c r="B40" s="519">
        <v>21</v>
      </c>
      <c r="C40" s="519">
        <v>71</v>
      </c>
      <c r="D40" s="528"/>
      <c r="E40" s="519">
        <v>30</v>
      </c>
      <c r="G40" s="519">
        <v>35</v>
      </c>
      <c r="I40" s="519">
        <v>8</v>
      </c>
    </row>
    <row r="41" spans="1:10" ht="8.25" customHeight="1">
      <c r="A41" s="527"/>
      <c r="B41" s="528"/>
      <c r="C41" s="528"/>
      <c r="D41" s="528"/>
      <c r="E41" s="528"/>
      <c r="F41" s="528"/>
      <c r="G41" s="528"/>
      <c r="H41" s="528"/>
      <c r="I41" s="528"/>
      <c r="J41" s="528"/>
    </row>
    <row r="42" spans="1:10" ht="1.5" customHeight="1">
      <c r="A42" s="532"/>
      <c r="B42" s="532"/>
      <c r="C42" s="532"/>
      <c r="D42" s="532"/>
      <c r="E42" s="532"/>
      <c r="F42" s="532"/>
      <c r="G42" s="532"/>
      <c r="H42" s="532"/>
      <c r="I42" s="532"/>
      <c r="J42" s="532"/>
    </row>
  </sheetData>
  <mergeCells count="5"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1"/>
  <sheetViews>
    <sheetView zoomScale="130" workbookViewId="0">
      <selection activeCell="AC17" sqref="AC17"/>
    </sheetView>
  </sheetViews>
  <sheetFormatPr defaultColWidth="9.140625" defaultRowHeight="15"/>
  <cols>
    <col min="1" max="1" width="16.7109375" style="572" customWidth="1"/>
    <col min="2" max="27" width="3.42578125" style="572" customWidth="1"/>
    <col min="28" max="28" width="7.5703125" style="572" customWidth="1"/>
    <col min="29" max="29" width="11.85546875" style="572" customWidth="1"/>
    <col min="30" max="30" width="11.28515625" style="572" customWidth="1"/>
    <col min="31" max="32" width="9.140625" style="572" customWidth="1"/>
    <col min="33" max="33" width="14" style="572" bestFit="1" customWidth="1"/>
    <col min="34" max="34" width="8.42578125" style="572" bestFit="1" customWidth="1"/>
    <col min="35" max="35" width="12.140625" style="572" bestFit="1" customWidth="1"/>
    <col min="36" max="36" width="7.85546875" style="572" bestFit="1" customWidth="1"/>
    <col min="37" max="41" width="9.140625" style="572" customWidth="1"/>
    <col min="42" max="50" width="9.7109375" style="572" customWidth="1"/>
    <col min="51" max="256" width="9.140625" style="572"/>
    <col min="257" max="257" width="16.7109375" style="572" customWidth="1"/>
    <col min="258" max="283" width="3.42578125" style="572" customWidth="1"/>
    <col min="284" max="284" width="6" style="572" customWidth="1"/>
    <col min="285" max="285" width="11.85546875" style="572" customWidth="1"/>
    <col min="286" max="286" width="11.28515625" style="572" customWidth="1"/>
    <col min="287" max="288" width="9.140625" style="572" customWidth="1"/>
    <col min="289" max="289" width="14" style="572" bestFit="1" customWidth="1"/>
    <col min="290" max="290" width="8.42578125" style="572" bestFit="1" customWidth="1"/>
    <col min="291" max="291" width="12.140625" style="572" bestFit="1" customWidth="1"/>
    <col min="292" max="292" width="7.85546875" style="572" bestFit="1" customWidth="1"/>
    <col min="293" max="297" width="9.140625" style="572" customWidth="1"/>
    <col min="298" max="306" width="9.7109375" style="572" customWidth="1"/>
    <col min="307" max="512" width="9.140625" style="572"/>
    <col min="513" max="513" width="16.7109375" style="572" customWidth="1"/>
    <col min="514" max="539" width="3.42578125" style="572" customWidth="1"/>
    <col min="540" max="540" width="6" style="572" customWidth="1"/>
    <col min="541" max="541" width="11.85546875" style="572" customWidth="1"/>
    <col min="542" max="542" width="11.28515625" style="572" customWidth="1"/>
    <col min="543" max="544" width="9.140625" style="572" customWidth="1"/>
    <col min="545" max="545" width="14" style="572" bestFit="1" customWidth="1"/>
    <col min="546" max="546" width="8.42578125" style="572" bestFit="1" customWidth="1"/>
    <col min="547" max="547" width="12.140625" style="572" bestFit="1" customWidth="1"/>
    <col min="548" max="548" width="7.85546875" style="572" bestFit="1" customWidth="1"/>
    <col min="549" max="553" width="9.140625" style="572" customWidth="1"/>
    <col min="554" max="562" width="9.7109375" style="572" customWidth="1"/>
    <col min="563" max="768" width="9.140625" style="572"/>
    <col min="769" max="769" width="16.7109375" style="572" customWidth="1"/>
    <col min="770" max="795" width="3.42578125" style="572" customWidth="1"/>
    <col min="796" max="796" width="6" style="572" customWidth="1"/>
    <col min="797" max="797" width="11.85546875" style="572" customWidth="1"/>
    <col min="798" max="798" width="11.28515625" style="572" customWidth="1"/>
    <col min="799" max="800" width="9.140625" style="572" customWidth="1"/>
    <col min="801" max="801" width="14" style="572" bestFit="1" customWidth="1"/>
    <col min="802" max="802" width="8.42578125" style="572" bestFit="1" customWidth="1"/>
    <col min="803" max="803" width="12.140625" style="572" bestFit="1" customWidth="1"/>
    <col min="804" max="804" width="7.85546875" style="572" bestFit="1" customWidth="1"/>
    <col min="805" max="809" width="9.140625" style="572" customWidth="1"/>
    <col min="810" max="818" width="9.7109375" style="572" customWidth="1"/>
    <col min="819" max="1024" width="9.140625" style="572"/>
    <col min="1025" max="1025" width="16.7109375" style="572" customWidth="1"/>
    <col min="1026" max="1051" width="3.42578125" style="572" customWidth="1"/>
    <col min="1052" max="1052" width="6" style="572" customWidth="1"/>
    <col min="1053" max="1053" width="11.85546875" style="572" customWidth="1"/>
    <col min="1054" max="1054" width="11.28515625" style="572" customWidth="1"/>
    <col min="1055" max="1056" width="9.140625" style="572" customWidth="1"/>
    <col min="1057" max="1057" width="14" style="572" bestFit="1" customWidth="1"/>
    <col min="1058" max="1058" width="8.42578125" style="572" bestFit="1" customWidth="1"/>
    <col min="1059" max="1059" width="12.140625" style="572" bestFit="1" customWidth="1"/>
    <col min="1060" max="1060" width="7.85546875" style="572" bestFit="1" customWidth="1"/>
    <col min="1061" max="1065" width="9.140625" style="572" customWidth="1"/>
    <col min="1066" max="1074" width="9.7109375" style="572" customWidth="1"/>
    <col min="1075" max="1280" width="9.140625" style="572"/>
    <col min="1281" max="1281" width="16.7109375" style="572" customWidth="1"/>
    <col min="1282" max="1307" width="3.42578125" style="572" customWidth="1"/>
    <col min="1308" max="1308" width="6" style="572" customWidth="1"/>
    <col min="1309" max="1309" width="11.85546875" style="572" customWidth="1"/>
    <col min="1310" max="1310" width="11.28515625" style="572" customWidth="1"/>
    <col min="1311" max="1312" width="9.140625" style="572" customWidth="1"/>
    <col min="1313" max="1313" width="14" style="572" bestFit="1" customWidth="1"/>
    <col min="1314" max="1314" width="8.42578125" style="572" bestFit="1" customWidth="1"/>
    <col min="1315" max="1315" width="12.140625" style="572" bestFit="1" customWidth="1"/>
    <col min="1316" max="1316" width="7.85546875" style="572" bestFit="1" customWidth="1"/>
    <col min="1317" max="1321" width="9.140625" style="572" customWidth="1"/>
    <col min="1322" max="1330" width="9.7109375" style="572" customWidth="1"/>
    <col min="1331" max="1536" width="9.140625" style="572"/>
    <col min="1537" max="1537" width="16.7109375" style="572" customWidth="1"/>
    <col min="1538" max="1563" width="3.42578125" style="572" customWidth="1"/>
    <col min="1564" max="1564" width="6" style="572" customWidth="1"/>
    <col min="1565" max="1565" width="11.85546875" style="572" customWidth="1"/>
    <col min="1566" max="1566" width="11.28515625" style="572" customWidth="1"/>
    <col min="1567" max="1568" width="9.140625" style="572" customWidth="1"/>
    <col min="1569" max="1569" width="14" style="572" bestFit="1" customWidth="1"/>
    <col min="1570" max="1570" width="8.42578125" style="572" bestFit="1" customWidth="1"/>
    <col min="1571" max="1571" width="12.140625" style="572" bestFit="1" customWidth="1"/>
    <col min="1572" max="1572" width="7.85546875" style="572" bestFit="1" customWidth="1"/>
    <col min="1573" max="1577" width="9.140625" style="572" customWidth="1"/>
    <col min="1578" max="1586" width="9.7109375" style="572" customWidth="1"/>
    <col min="1587" max="1792" width="9.140625" style="572"/>
    <col min="1793" max="1793" width="16.7109375" style="572" customWidth="1"/>
    <col min="1794" max="1819" width="3.42578125" style="572" customWidth="1"/>
    <col min="1820" max="1820" width="6" style="572" customWidth="1"/>
    <col min="1821" max="1821" width="11.85546875" style="572" customWidth="1"/>
    <col min="1822" max="1822" width="11.28515625" style="572" customWidth="1"/>
    <col min="1823" max="1824" width="9.140625" style="572" customWidth="1"/>
    <col min="1825" max="1825" width="14" style="572" bestFit="1" customWidth="1"/>
    <col min="1826" max="1826" width="8.42578125" style="572" bestFit="1" customWidth="1"/>
    <col min="1827" max="1827" width="12.140625" style="572" bestFit="1" customWidth="1"/>
    <col min="1828" max="1828" width="7.85546875" style="572" bestFit="1" customWidth="1"/>
    <col min="1829" max="1833" width="9.140625" style="572" customWidth="1"/>
    <col min="1834" max="1842" width="9.7109375" style="572" customWidth="1"/>
    <col min="1843" max="2048" width="9.140625" style="572"/>
    <col min="2049" max="2049" width="16.7109375" style="572" customWidth="1"/>
    <col min="2050" max="2075" width="3.42578125" style="572" customWidth="1"/>
    <col min="2076" max="2076" width="6" style="572" customWidth="1"/>
    <col min="2077" max="2077" width="11.85546875" style="572" customWidth="1"/>
    <col min="2078" max="2078" width="11.28515625" style="572" customWidth="1"/>
    <col min="2079" max="2080" width="9.140625" style="572" customWidth="1"/>
    <col min="2081" max="2081" width="14" style="572" bestFit="1" customWidth="1"/>
    <col min="2082" max="2082" width="8.42578125" style="572" bestFit="1" customWidth="1"/>
    <col min="2083" max="2083" width="12.140625" style="572" bestFit="1" customWidth="1"/>
    <col min="2084" max="2084" width="7.85546875" style="572" bestFit="1" customWidth="1"/>
    <col min="2085" max="2089" width="9.140625" style="572" customWidth="1"/>
    <col min="2090" max="2098" width="9.7109375" style="572" customWidth="1"/>
    <col min="2099" max="2304" width="9.140625" style="572"/>
    <col min="2305" max="2305" width="16.7109375" style="572" customWidth="1"/>
    <col min="2306" max="2331" width="3.42578125" style="572" customWidth="1"/>
    <col min="2332" max="2332" width="6" style="572" customWidth="1"/>
    <col min="2333" max="2333" width="11.85546875" style="572" customWidth="1"/>
    <col min="2334" max="2334" width="11.28515625" style="572" customWidth="1"/>
    <col min="2335" max="2336" width="9.140625" style="572" customWidth="1"/>
    <col min="2337" max="2337" width="14" style="572" bestFit="1" customWidth="1"/>
    <col min="2338" max="2338" width="8.42578125" style="572" bestFit="1" customWidth="1"/>
    <col min="2339" max="2339" width="12.140625" style="572" bestFit="1" customWidth="1"/>
    <col min="2340" max="2340" width="7.85546875" style="572" bestFit="1" customWidth="1"/>
    <col min="2341" max="2345" width="9.140625" style="572" customWidth="1"/>
    <col min="2346" max="2354" width="9.7109375" style="572" customWidth="1"/>
    <col min="2355" max="2560" width="9.140625" style="572"/>
    <col min="2561" max="2561" width="16.7109375" style="572" customWidth="1"/>
    <col min="2562" max="2587" width="3.42578125" style="572" customWidth="1"/>
    <col min="2588" max="2588" width="6" style="572" customWidth="1"/>
    <col min="2589" max="2589" width="11.85546875" style="572" customWidth="1"/>
    <col min="2590" max="2590" width="11.28515625" style="572" customWidth="1"/>
    <col min="2591" max="2592" width="9.140625" style="572" customWidth="1"/>
    <col min="2593" max="2593" width="14" style="572" bestFit="1" customWidth="1"/>
    <col min="2594" max="2594" width="8.42578125" style="572" bestFit="1" customWidth="1"/>
    <col min="2595" max="2595" width="12.140625" style="572" bestFit="1" customWidth="1"/>
    <col min="2596" max="2596" width="7.85546875" style="572" bestFit="1" customWidth="1"/>
    <col min="2597" max="2601" width="9.140625" style="572" customWidth="1"/>
    <col min="2602" max="2610" width="9.7109375" style="572" customWidth="1"/>
    <col min="2611" max="2816" width="9.140625" style="572"/>
    <col min="2817" max="2817" width="16.7109375" style="572" customWidth="1"/>
    <col min="2818" max="2843" width="3.42578125" style="572" customWidth="1"/>
    <col min="2844" max="2844" width="6" style="572" customWidth="1"/>
    <col min="2845" max="2845" width="11.85546875" style="572" customWidth="1"/>
    <col min="2846" max="2846" width="11.28515625" style="572" customWidth="1"/>
    <col min="2847" max="2848" width="9.140625" style="572" customWidth="1"/>
    <col min="2849" max="2849" width="14" style="572" bestFit="1" customWidth="1"/>
    <col min="2850" max="2850" width="8.42578125" style="572" bestFit="1" customWidth="1"/>
    <col min="2851" max="2851" width="12.140625" style="572" bestFit="1" customWidth="1"/>
    <col min="2852" max="2852" width="7.85546875" style="572" bestFit="1" customWidth="1"/>
    <col min="2853" max="2857" width="9.140625" style="572" customWidth="1"/>
    <col min="2858" max="2866" width="9.7109375" style="572" customWidth="1"/>
    <col min="2867" max="3072" width="9.140625" style="572"/>
    <col min="3073" max="3073" width="16.7109375" style="572" customWidth="1"/>
    <col min="3074" max="3099" width="3.42578125" style="572" customWidth="1"/>
    <col min="3100" max="3100" width="6" style="572" customWidth="1"/>
    <col min="3101" max="3101" width="11.85546875" style="572" customWidth="1"/>
    <col min="3102" max="3102" width="11.28515625" style="572" customWidth="1"/>
    <col min="3103" max="3104" width="9.140625" style="572" customWidth="1"/>
    <col min="3105" max="3105" width="14" style="572" bestFit="1" customWidth="1"/>
    <col min="3106" max="3106" width="8.42578125" style="572" bestFit="1" customWidth="1"/>
    <col min="3107" max="3107" width="12.140625" style="572" bestFit="1" customWidth="1"/>
    <col min="3108" max="3108" width="7.85546875" style="572" bestFit="1" customWidth="1"/>
    <col min="3109" max="3113" width="9.140625" style="572" customWidth="1"/>
    <col min="3114" max="3122" width="9.7109375" style="572" customWidth="1"/>
    <col min="3123" max="3328" width="9.140625" style="572"/>
    <col min="3329" max="3329" width="16.7109375" style="572" customWidth="1"/>
    <col min="3330" max="3355" width="3.42578125" style="572" customWidth="1"/>
    <col min="3356" max="3356" width="6" style="572" customWidth="1"/>
    <col min="3357" max="3357" width="11.85546875" style="572" customWidth="1"/>
    <col min="3358" max="3358" width="11.28515625" style="572" customWidth="1"/>
    <col min="3359" max="3360" width="9.140625" style="572" customWidth="1"/>
    <col min="3361" max="3361" width="14" style="572" bestFit="1" customWidth="1"/>
    <col min="3362" max="3362" width="8.42578125" style="572" bestFit="1" customWidth="1"/>
    <col min="3363" max="3363" width="12.140625" style="572" bestFit="1" customWidth="1"/>
    <col min="3364" max="3364" width="7.85546875" style="572" bestFit="1" customWidth="1"/>
    <col min="3365" max="3369" width="9.140625" style="572" customWidth="1"/>
    <col min="3370" max="3378" width="9.7109375" style="572" customWidth="1"/>
    <col min="3379" max="3584" width="9.140625" style="572"/>
    <col min="3585" max="3585" width="16.7109375" style="572" customWidth="1"/>
    <col min="3586" max="3611" width="3.42578125" style="572" customWidth="1"/>
    <col min="3612" max="3612" width="6" style="572" customWidth="1"/>
    <col min="3613" max="3613" width="11.85546875" style="572" customWidth="1"/>
    <col min="3614" max="3614" width="11.28515625" style="572" customWidth="1"/>
    <col min="3615" max="3616" width="9.140625" style="572" customWidth="1"/>
    <col min="3617" max="3617" width="14" style="572" bestFit="1" customWidth="1"/>
    <col min="3618" max="3618" width="8.42578125" style="572" bestFit="1" customWidth="1"/>
    <col min="3619" max="3619" width="12.140625" style="572" bestFit="1" customWidth="1"/>
    <col min="3620" max="3620" width="7.85546875" style="572" bestFit="1" customWidth="1"/>
    <col min="3621" max="3625" width="9.140625" style="572" customWidth="1"/>
    <col min="3626" max="3634" width="9.7109375" style="572" customWidth="1"/>
    <col min="3635" max="3840" width="9.140625" style="572"/>
    <col min="3841" max="3841" width="16.7109375" style="572" customWidth="1"/>
    <col min="3842" max="3867" width="3.42578125" style="572" customWidth="1"/>
    <col min="3868" max="3868" width="6" style="572" customWidth="1"/>
    <col min="3869" max="3869" width="11.85546875" style="572" customWidth="1"/>
    <col min="3870" max="3870" width="11.28515625" style="572" customWidth="1"/>
    <col min="3871" max="3872" width="9.140625" style="572" customWidth="1"/>
    <col min="3873" max="3873" width="14" style="572" bestFit="1" customWidth="1"/>
    <col min="3874" max="3874" width="8.42578125" style="572" bestFit="1" customWidth="1"/>
    <col min="3875" max="3875" width="12.140625" style="572" bestFit="1" customWidth="1"/>
    <col min="3876" max="3876" width="7.85546875" style="572" bestFit="1" customWidth="1"/>
    <col min="3877" max="3881" width="9.140625" style="572" customWidth="1"/>
    <col min="3882" max="3890" width="9.7109375" style="572" customWidth="1"/>
    <col min="3891" max="4096" width="9.140625" style="572"/>
    <col min="4097" max="4097" width="16.7109375" style="572" customWidth="1"/>
    <col min="4098" max="4123" width="3.42578125" style="572" customWidth="1"/>
    <col min="4124" max="4124" width="6" style="572" customWidth="1"/>
    <col min="4125" max="4125" width="11.85546875" style="572" customWidth="1"/>
    <col min="4126" max="4126" width="11.28515625" style="572" customWidth="1"/>
    <col min="4127" max="4128" width="9.140625" style="572" customWidth="1"/>
    <col min="4129" max="4129" width="14" style="572" bestFit="1" customWidth="1"/>
    <col min="4130" max="4130" width="8.42578125" style="572" bestFit="1" customWidth="1"/>
    <col min="4131" max="4131" width="12.140625" style="572" bestFit="1" customWidth="1"/>
    <col min="4132" max="4132" width="7.85546875" style="572" bestFit="1" customWidth="1"/>
    <col min="4133" max="4137" width="9.140625" style="572" customWidth="1"/>
    <col min="4138" max="4146" width="9.7109375" style="572" customWidth="1"/>
    <col min="4147" max="4352" width="9.140625" style="572"/>
    <col min="4353" max="4353" width="16.7109375" style="572" customWidth="1"/>
    <col min="4354" max="4379" width="3.42578125" style="572" customWidth="1"/>
    <col min="4380" max="4380" width="6" style="572" customWidth="1"/>
    <col min="4381" max="4381" width="11.85546875" style="572" customWidth="1"/>
    <col min="4382" max="4382" width="11.28515625" style="572" customWidth="1"/>
    <col min="4383" max="4384" width="9.140625" style="572" customWidth="1"/>
    <col min="4385" max="4385" width="14" style="572" bestFit="1" customWidth="1"/>
    <col min="4386" max="4386" width="8.42578125" style="572" bestFit="1" customWidth="1"/>
    <col min="4387" max="4387" width="12.140625" style="572" bestFit="1" customWidth="1"/>
    <col min="4388" max="4388" width="7.85546875" style="572" bestFit="1" customWidth="1"/>
    <col min="4389" max="4393" width="9.140625" style="572" customWidth="1"/>
    <col min="4394" max="4402" width="9.7109375" style="572" customWidth="1"/>
    <col min="4403" max="4608" width="9.140625" style="572"/>
    <col min="4609" max="4609" width="16.7109375" style="572" customWidth="1"/>
    <col min="4610" max="4635" width="3.42578125" style="572" customWidth="1"/>
    <col min="4636" max="4636" width="6" style="572" customWidth="1"/>
    <col min="4637" max="4637" width="11.85546875" style="572" customWidth="1"/>
    <col min="4638" max="4638" width="11.28515625" style="572" customWidth="1"/>
    <col min="4639" max="4640" width="9.140625" style="572" customWidth="1"/>
    <col min="4641" max="4641" width="14" style="572" bestFit="1" customWidth="1"/>
    <col min="4642" max="4642" width="8.42578125" style="572" bestFit="1" customWidth="1"/>
    <col min="4643" max="4643" width="12.140625" style="572" bestFit="1" customWidth="1"/>
    <col min="4644" max="4644" width="7.85546875" style="572" bestFit="1" customWidth="1"/>
    <col min="4645" max="4649" width="9.140625" style="572" customWidth="1"/>
    <col min="4650" max="4658" width="9.7109375" style="572" customWidth="1"/>
    <col min="4659" max="4864" width="9.140625" style="572"/>
    <col min="4865" max="4865" width="16.7109375" style="572" customWidth="1"/>
    <col min="4866" max="4891" width="3.42578125" style="572" customWidth="1"/>
    <col min="4892" max="4892" width="6" style="572" customWidth="1"/>
    <col min="4893" max="4893" width="11.85546875" style="572" customWidth="1"/>
    <col min="4894" max="4894" width="11.28515625" style="572" customWidth="1"/>
    <col min="4895" max="4896" width="9.140625" style="572" customWidth="1"/>
    <col min="4897" max="4897" width="14" style="572" bestFit="1" customWidth="1"/>
    <col min="4898" max="4898" width="8.42578125" style="572" bestFit="1" customWidth="1"/>
    <col min="4899" max="4899" width="12.140625" style="572" bestFit="1" customWidth="1"/>
    <col min="4900" max="4900" width="7.85546875" style="572" bestFit="1" customWidth="1"/>
    <col min="4901" max="4905" width="9.140625" style="572" customWidth="1"/>
    <col min="4906" max="4914" width="9.7109375" style="572" customWidth="1"/>
    <col min="4915" max="5120" width="9.140625" style="572"/>
    <col min="5121" max="5121" width="16.7109375" style="572" customWidth="1"/>
    <col min="5122" max="5147" width="3.42578125" style="572" customWidth="1"/>
    <col min="5148" max="5148" width="6" style="572" customWidth="1"/>
    <col min="5149" max="5149" width="11.85546875" style="572" customWidth="1"/>
    <col min="5150" max="5150" width="11.28515625" style="572" customWidth="1"/>
    <col min="5151" max="5152" width="9.140625" style="572" customWidth="1"/>
    <col min="5153" max="5153" width="14" style="572" bestFit="1" customWidth="1"/>
    <col min="5154" max="5154" width="8.42578125" style="572" bestFit="1" customWidth="1"/>
    <col min="5155" max="5155" width="12.140625" style="572" bestFit="1" customWidth="1"/>
    <col min="5156" max="5156" width="7.85546875" style="572" bestFit="1" customWidth="1"/>
    <col min="5157" max="5161" width="9.140625" style="572" customWidth="1"/>
    <col min="5162" max="5170" width="9.7109375" style="572" customWidth="1"/>
    <col min="5171" max="5376" width="9.140625" style="572"/>
    <col min="5377" max="5377" width="16.7109375" style="572" customWidth="1"/>
    <col min="5378" max="5403" width="3.42578125" style="572" customWidth="1"/>
    <col min="5404" max="5404" width="6" style="572" customWidth="1"/>
    <col min="5405" max="5405" width="11.85546875" style="572" customWidth="1"/>
    <col min="5406" max="5406" width="11.28515625" style="572" customWidth="1"/>
    <col min="5407" max="5408" width="9.140625" style="572" customWidth="1"/>
    <col min="5409" max="5409" width="14" style="572" bestFit="1" customWidth="1"/>
    <col min="5410" max="5410" width="8.42578125" style="572" bestFit="1" customWidth="1"/>
    <col min="5411" max="5411" width="12.140625" style="572" bestFit="1" customWidth="1"/>
    <col min="5412" max="5412" width="7.85546875" style="572" bestFit="1" customWidth="1"/>
    <col min="5413" max="5417" width="9.140625" style="572" customWidth="1"/>
    <col min="5418" max="5426" width="9.7109375" style="572" customWidth="1"/>
    <col min="5427" max="5632" width="9.140625" style="572"/>
    <col min="5633" max="5633" width="16.7109375" style="572" customWidth="1"/>
    <col min="5634" max="5659" width="3.42578125" style="572" customWidth="1"/>
    <col min="5660" max="5660" width="6" style="572" customWidth="1"/>
    <col min="5661" max="5661" width="11.85546875" style="572" customWidth="1"/>
    <col min="5662" max="5662" width="11.28515625" style="572" customWidth="1"/>
    <col min="5663" max="5664" width="9.140625" style="572" customWidth="1"/>
    <col min="5665" max="5665" width="14" style="572" bestFit="1" customWidth="1"/>
    <col min="5666" max="5666" width="8.42578125" style="572" bestFit="1" customWidth="1"/>
    <col min="5667" max="5667" width="12.140625" style="572" bestFit="1" customWidth="1"/>
    <col min="5668" max="5668" width="7.85546875" style="572" bestFit="1" customWidth="1"/>
    <col min="5669" max="5673" width="9.140625" style="572" customWidth="1"/>
    <col min="5674" max="5682" width="9.7109375" style="572" customWidth="1"/>
    <col min="5683" max="5888" width="9.140625" style="572"/>
    <col min="5889" max="5889" width="16.7109375" style="572" customWidth="1"/>
    <col min="5890" max="5915" width="3.42578125" style="572" customWidth="1"/>
    <col min="5916" max="5916" width="6" style="572" customWidth="1"/>
    <col min="5917" max="5917" width="11.85546875" style="572" customWidth="1"/>
    <col min="5918" max="5918" width="11.28515625" style="572" customWidth="1"/>
    <col min="5919" max="5920" width="9.140625" style="572" customWidth="1"/>
    <col min="5921" max="5921" width="14" style="572" bestFit="1" customWidth="1"/>
    <col min="5922" max="5922" width="8.42578125" style="572" bestFit="1" customWidth="1"/>
    <col min="5923" max="5923" width="12.140625" style="572" bestFit="1" customWidth="1"/>
    <col min="5924" max="5924" width="7.85546875" style="572" bestFit="1" customWidth="1"/>
    <col min="5925" max="5929" width="9.140625" style="572" customWidth="1"/>
    <col min="5930" max="5938" width="9.7109375" style="572" customWidth="1"/>
    <col min="5939" max="6144" width="9.140625" style="572"/>
    <col min="6145" max="6145" width="16.7109375" style="572" customWidth="1"/>
    <col min="6146" max="6171" width="3.42578125" style="572" customWidth="1"/>
    <col min="6172" max="6172" width="6" style="572" customWidth="1"/>
    <col min="6173" max="6173" width="11.85546875" style="572" customWidth="1"/>
    <col min="6174" max="6174" width="11.28515625" style="572" customWidth="1"/>
    <col min="6175" max="6176" width="9.140625" style="572" customWidth="1"/>
    <col min="6177" max="6177" width="14" style="572" bestFit="1" customWidth="1"/>
    <col min="6178" max="6178" width="8.42578125" style="572" bestFit="1" customWidth="1"/>
    <col min="6179" max="6179" width="12.140625" style="572" bestFit="1" customWidth="1"/>
    <col min="6180" max="6180" width="7.85546875" style="572" bestFit="1" customWidth="1"/>
    <col min="6181" max="6185" width="9.140625" style="572" customWidth="1"/>
    <col min="6186" max="6194" width="9.7109375" style="572" customWidth="1"/>
    <col min="6195" max="6400" width="9.140625" style="572"/>
    <col min="6401" max="6401" width="16.7109375" style="572" customWidth="1"/>
    <col min="6402" max="6427" width="3.42578125" style="572" customWidth="1"/>
    <col min="6428" max="6428" width="6" style="572" customWidth="1"/>
    <col min="6429" max="6429" width="11.85546875" style="572" customWidth="1"/>
    <col min="6430" max="6430" width="11.28515625" style="572" customWidth="1"/>
    <col min="6431" max="6432" width="9.140625" style="572" customWidth="1"/>
    <col min="6433" max="6433" width="14" style="572" bestFit="1" customWidth="1"/>
    <col min="6434" max="6434" width="8.42578125" style="572" bestFit="1" customWidth="1"/>
    <col min="6435" max="6435" width="12.140625" style="572" bestFit="1" customWidth="1"/>
    <col min="6436" max="6436" width="7.85546875" style="572" bestFit="1" customWidth="1"/>
    <col min="6437" max="6441" width="9.140625" style="572" customWidth="1"/>
    <col min="6442" max="6450" width="9.7109375" style="572" customWidth="1"/>
    <col min="6451" max="6656" width="9.140625" style="572"/>
    <col min="6657" max="6657" width="16.7109375" style="572" customWidth="1"/>
    <col min="6658" max="6683" width="3.42578125" style="572" customWidth="1"/>
    <col min="6684" max="6684" width="6" style="572" customWidth="1"/>
    <col min="6685" max="6685" width="11.85546875" style="572" customWidth="1"/>
    <col min="6686" max="6686" width="11.28515625" style="572" customWidth="1"/>
    <col min="6687" max="6688" width="9.140625" style="572" customWidth="1"/>
    <col min="6689" max="6689" width="14" style="572" bestFit="1" customWidth="1"/>
    <col min="6690" max="6690" width="8.42578125" style="572" bestFit="1" customWidth="1"/>
    <col min="6691" max="6691" width="12.140625" style="572" bestFit="1" customWidth="1"/>
    <col min="6692" max="6692" width="7.85546875" style="572" bestFit="1" customWidth="1"/>
    <col min="6693" max="6697" width="9.140625" style="572" customWidth="1"/>
    <col min="6698" max="6706" width="9.7109375" style="572" customWidth="1"/>
    <col min="6707" max="6912" width="9.140625" style="572"/>
    <col min="6913" max="6913" width="16.7109375" style="572" customWidth="1"/>
    <col min="6914" max="6939" width="3.42578125" style="572" customWidth="1"/>
    <col min="6940" max="6940" width="6" style="572" customWidth="1"/>
    <col min="6941" max="6941" width="11.85546875" style="572" customWidth="1"/>
    <col min="6942" max="6942" width="11.28515625" style="572" customWidth="1"/>
    <col min="6943" max="6944" width="9.140625" style="572" customWidth="1"/>
    <col min="6945" max="6945" width="14" style="572" bestFit="1" customWidth="1"/>
    <col min="6946" max="6946" width="8.42578125" style="572" bestFit="1" customWidth="1"/>
    <col min="6947" max="6947" width="12.140625" style="572" bestFit="1" customWidth="1"/>
    <col min="6948" max="6948" width="7.85546875" style="572" bestFit="1" customWidth="1"/>
    <col min="6949" max="6953" width="9.140625" style="572" customWidth="1"/>
    <col min="6954" max="6962" width="9.7109375" style="572" customWidth="1"/>
    <col min="6963" max="7168" width="9.140625" style="572"/>
    <col min="7169" max="7169" width="16.7109375" style="572" customWidth="1"/>
    <col min="7170" max="7195" width="3.42578125" style="572" customWidth="1"/>
    <col min="7196" max="7196" width="6" style="572" customWidth="1"/>
    <col min="7197" max="7197" width="11.85546875" style="572" customWidth="1"/>
    <col min="7198" max="7198" width="11.28515625" style="572" customWidth="1"/>
    <col min="7199" max="7200" width="9.140625" style="572" customWidth="1"/>
    <col min="7201" max="7201" width="14" style="572" bestFit="1" customWidth="1"/>
    <col min="7202" max="7202" width="8.42578125" style="572" bestFit="1" customWidth="1"/>
    <col min="7203" max="7203" width="12.140625" style="572" bestFit="1" customWidth="1"/>
    <col min="7204" max="7204" width="7.85546875" style="572" bestFit="1" customWidth="1"/>
    <col min="7205" max="7209" width="9.140625" style="572" customWidth="1"/>
    <col min="7210" max="7218" width="9.7109375" style="572" customWidth="1"/>
    <col min="7219" max="7424" width="9.140625" style="572"/>
    <col min="7425" max="7425" width="16.7109375" style="572" customWidth="1"/>
    <col min="7426" max="7451" width="3.42578125" style="572" customWidth="1"/>
    <col min="7452" max="7452" width="6" style="572" customWidth="1"/>
    <col min="7453" max="7453" width="11.85546875" style="572" customWidth="1"/>
    <col min="7454" max="7454" width="11.28515625" style="572" customWidth="1"/>
    <col min="7455" max="7456" width="9.140625" style="572" customWidth="1"/>
    <col min="7457" max="7457" width="14" style="572" bestFit="1" customWidth="1"/>
    <col min="7458" max="7458" width="8.42578125" style="572" bestFit="1" customWidth="1"/>
    <col min="7459" max="7459" width="12.140625" style="572" bestFit="1" customWidth="1"/>
    <col min="7460" max="7460" width="7.85546875" style="572" bestFit="1" customWidth="1"/>
    <col min="7461" max="7465" width="9.140625" style="572" customWidth="1"/>
    <col min="7466" max="7474" width="9.7109375" style="572" customWidth="1"/>
    <col min="7475" max="7680" width="9.140625" style="572"/>
    <col min="7681" max="7681" width="16.7109375" style="572" customWidth="1"/>
    <col min="7682" max="7707" width="3.42578125" style="572" customWidth="1"/>
    <col min="7708" max="7708" width="6" style="572" customWidth="1"/>
    <col min="7709" max="7709" width="11.85546875" style="572" customWidth="1"/>
    <col min="7710" max="7710" width="11.28515625" style="572" customWidth="1"/>
    <col min="7711" max="7712" width="9.140625" style="572" customWidth="1"/>
    <col min="7713" max="7713" width="14" style="572" bestFit="1" customWidth="1"/>
    <col min="7714" max="7714" width="8.42578125" style="572" bestFit="1" customWidth="1"/>
    <col min="7715" max="7715" width="12.140625" style="572" bestFit="1" customWidth="1"/>
    <col min="7716" max="7716" width="7.85546875" style="572" bestFit="1" customWidth="1"/>
    <col min="7717" max="7721" width="9.140625" style="572" customWidth="1"/>
    <col min="7722" max="7730" width="9.7109375" style="572" customWidth="1"/>
    <col min="7731" max="7936" width="9.140625" style="572"/>
    <col min="7937" max="7937" width="16.7109375" style="572" customWidth="1"/>
    <col min="7938" max="7963" width="3.42578125" style="572" customWidth="1"/>
    <col min="7964" max="7964" width="6" style="572" customWidth="1"/>
    <col min="7965" max="7965" width="11.85546875" style="572" customWidth="1"/>
    <col min="7966" max="7966" width="11.28515625" style="572" customWidth="1"/>
    <col min="7967" max="7968" width="9.140625" style="572" customWidth="1"/>
    <col min="7969" max="7969" width="14" style="572" bestFit="1" customWidth="1"/>
    <col min="7970" max="7970" width="8.42578125" style="572" bestFit="1" customWidth="1"/>
    <col min="7971" max="7971" width="12.140625" style="572" bestFit="1" customWidth="1"/>
    <col min="7972" max="7972" width="7.85546875" style="572" bestFit="1" customWidth="1"/>
    <col min="7973" max="7977" width="9.140625" style="572" customWidth="1"/>
    <col min="7978" max="7986" width="9.7109375" style="572" customWidth="1"/>
    <col min="7987" max="8192" width="9.140625" style="572"/>
    <col min="8193" max="8193" width="16.7109375" style="572" customWidth="1"/>
    <col min="8194" max="8219" width="3.42578125" style="572" customWidth="1"/>
    <col min="8220" max="8220" width="6" style="572" customWidth="1"/>
    <col min="8221" max="8221" width="11.85546875" style="572" customWidth="1"/>
    <col min="8222" max="8222" width="11.28515625" style="572" customWidth="1"/>
    <col min="8223" max="8224" width="9.140625" style="572" customWidth="1"/>
    <col min="8225" max="8225" width="14" style="572" bestFit="1" customWidth="1"/>
    <col min="8226" max="8226" width="8.42578125" style="572" bestFit="1" customWidth="1"/>
    <col min="8227" max="8227" width="12.140625" style="572" bestFit="1" customWidth="1"/>
    <col min="8228" max="8228" width="7.85546875" style="572" bestFit="1" customWidth="1"/>
    <col min="8229" max="8233" width="9.140625" style="572" customWidth="1"/>
    <col min="8234" max="8242" width="9.7109375" style="572" customWidth="1"/>
    <col min="8243" max="8448" width="9.140625" style="572"/>
    <col min="8449" max="8449" width="16.7109375" style="572" customWidth="1"/>
    <col min="8450" max="8475" width="3.42578125" style="572" customWidth="1"/>
    <col min="8476" max="8476" width="6" style="572" customWidth="1"/>
    <col min="8477" max="8477" width="11.85546875" style="572" customWidth="1"/>
    <col min="8478" max="8478" width="11.28515625" style="572" customWidth="1"/>
    <col min="8479" max="8480" width="9.140625" style="572" customWidth="1"/>
    <col min="8481" max="8481" width="14" style="572" bestFit="1" customWidth="1"/>
    <col min="8482" max="8482" width="8.42578125" style="572" bestFit="1" customWidth="1"/>
    <col min="8483" max="8483" width="12.140625" style="572" bestFit="1" customWidth="1"/>
    <col min="8484" max="8484" width="7.85546875" style="572" bestFit="1" customWidth="1"/>
    <col min="8485" max="8489" width="9.140625" style="572" customWidth="1"/>
    <col min="8490" max="8498" width="9.7109375" style="572" customWidth="1"/>
    <col min="8499" max="8704" width="9.140625" style="572"/>
    <col min="8705" max="8705" width="16.7109375" style="572" customWidth="1"/>
    <col min="8706" max="8731" width="3.42578125" style="572" customWidth="1"/>
    <col min="8732" max="8732" width="6" style="572" customWidth="1"/>
    <col min="8733" max="8733" width="11.85546875" style="572" customWidth="1"/>
    <col min="8734" max="8734" width="11.28515625" style="572" customWidth="1"/>
    <col min="8735" max="8736" width="9.140625" style="572" customWidth="1"/>
    <col min="8737" max="8737" width="14" style="572" bestFit="1" customWidth="1"/>
    <col min="8738" max="8738" width="8.42578125" style="572" bestFit="1" customWidth="1"/>
    <col min="8739" max="8739" width="12.140625" style="572" bestFit="1" customWidth="1"/>
    <col min="8740" max="8740" width="7.85546875" style="572" bestFit="1" customWidth="1"/>
    <col min="8741" max="8745" width="9.140625" style="572" customWidth="1"/>
    <col min="8746" max="8754" width="9.7109375" style="572" customWidth="1"/>
    <col min="8755" max="8960" width="9.140625" style="572"/>
    <col min="8961" max="8961" width="16.7109375" style="572" customWidth="1"/>
    <col min="8962" max="8987" width="3.42578125" style="572" customWidth="1"/>
    <col min="8988" max="8988" width="6" style="572" customWidth="1"/>
    <col min="8989" max="8989" width="11.85546875" style="572" customWidth="1"/>
    <col min="8990" max="8990" width="11.28515625" style="572" customWidth="1"/>
    <col min="8991" max="8992" width="9.140625" style="572" customWidth="1"/>
    <col min="8993" max="8993" width="14" style="572" bestFit="1" customWidth="1"/>
    <col min="8994" max="8994" width="8.42578125" style="572" bestFit="1" customWidth="1"/>
    <col min="8995" max="8995" width="12.140625" style="572" bestFit="1" customWidth="1"/>
    <col min="8996" max="8996" width="7.85546875" style="572" bestFit="1" customWidth="1"/>
    <col min="8997" max="9001" width="9.140625" style="572" customWidth="1"/>
    <col min="9002" max="9010" width="9.7109375" style="572" customWidth="1"/>
    <col min="9011" max="9216" width="9.140625" style="572"/>
    <col min="9217" max="9217" width="16.7109375" style="572" customWidth="1"/>
    <col min="9218" max="9243" width="3.42578125" style="572" customWidth="1"/>
    <col min="9244" max="9244" width="6" style="572" customWidth="1"/>
    <col min="9245" max="9245" width="11.85546875" style="572" customWidth="1"/>
    <col min="9246" max="9246" width="11.28515625" style="572" customWidth="1"/>
    <col min="9247" max="9248" width="9.140625" style="572" customWidth="1"/>
    <col min="9249" max="9249" width="14" style="572" bestFit="1" customWidth="1"/>
    <col min="9250" max="9250" width="8.42578125" style="572" bestFit="1" customWidth="1"/>
    <col min="9251" max="9251" width="12.140625" style="572" bestFit="1" customWidth="1"/>
    <col min="9252" max="9252" width="7.85546875" style="572" bestFit="1" customWidth="1"/>
    <col min="9253" max="9257" width="9.140625" style="572" customWidth="1"/>
    <col min="9258" max="9266" width="9.7109375" style="572" customWidth="1"/>
    <col min="9267" max="9472" width="9.140625" style="572"/>
    <col min="9473" max="9473" width="16.7109375" style="572" customWidth="1"/>
    <col min="9474" max="9499" width="3.42578125" style="572" customWidth="1"/>
    <col min="9500" max="9500" width="6" style="572" customWidth="1"/>
    <col min="9501" max="9501" width="11.85546875" style="572" customWidth="1"/>
    <col min="9502" max="9502" width="11.28515625" style="572" customWidth="1"/>
    <col min="9503" max="9504" width="9.140625" style="572" customWidth="1"/>
    <col min="9505" max="9505" width="14" style="572" bestFit="1" customWidth="1"/>
    <col min="9506" max="9506" width="8.42578125" style="572" bestFit="1" customWidth="1"/>
    <col min="9507" max="9507" width="12.140625" style="572" bestFit="1" customWidth="1"/>
    <col min="9508" max="9508" width="7.85546875" style="572" bestFit="1" customWidth="1"/>
    <col min="9509" max="9513" width="9.140625" style="572" customWidth="1"/>
    <col min="9514" max="9522" width="9.7109375" style="572" customWidth="1"/>
    <col min="9523" max="9728" width="9.140625" style="572"/>
    <col min="9729" max="9729" width="16.7109375" style="572" customWidth="1"/>
    <col min="9730" max="9755" width="3.42578125" style="572" customWidth="1"/>
    <col min="9756" max="9756" width="6" style="572" customWidth="1"/>
    <col min="9757" max="9757" width="11.85546875" style="572" customWidth="1"/>
    <col min="9758" max="9758" width="11.28515625" style="572" customWidth="1"/>
    <col min="9759" max="9760" width="9.140625" style="572" customWidth="1"/>
    <col min="9761" max="9761" width="14" style="572" bestFit="1" customWidth="1"/>
    <col min="9762" max="9762" width="8.42578125" style="572" bestFit="1" customWidth="1"/>
    <col min="9763" max="9763" width="12.140625" style="572" bestFit="1" customWidth="1"/>
    <col min="9764" max="9764" width="7.85546875" style="572" bestFit="1" customWidth="1"/>
    <col min="9765" max="9769" width="9.140625" style="572" customWidth="1"/>
    <col min="9770" max="9778" width="9.7109375" style="572" customWidth="1"/>
    <col min="9779" max="9984" width="9.140625" style="572"/>
    <col min="9985" max="9985" width="16.7109375" style="572" customWidth="1"/>
    <col min="9986" max="10011" width="3.42578125" style="572" customWidth="1"/>
    <col min="10012" max="10012" width="6" style="572" customWidth="1"/>
    <col min="10013" max="10013" width="11.85546875" style="572" customWidth="1"/>
    <col min="10014" max="10014" width="11.28515625" style="572" customWidth="1"/>
    <col min="10015" max="10016" width="9.140625" style="572" customWidth="1"/>
    <col min="10017" max="10017" width="14" style="572" bestFit="1" customWidth="1"/>
    <col min="10018" max="10018" width="8.42578125" style="572" bestFit="1" customWidth="1"/>
    <col min="10019" max="10019" width="12.140625" style="572" bestFit="1" customWidth="1"/>
    <col min="10020" max="10020" width="7.85546875" style="572" bestFit="1" customWidth="1"/>
    <col min="10021" max="10025" width="9.140625" style="572" customWidth="1"/>
    <col min="10026" max="10034" width="9.7109375" style="572" customWidth="1"/>
    <col min="10035" max="10240" width="9.140625" style="572"/>
    <col min="10241" max="10241" width="16.7109375" style="572" customWidth="1"/>
    <col min="10242" max="10267" width="3.42578125" style="572" customWidth="1"/>
    <col min="10268" max="10268" width="6" style="572" customWidth="1"/>
    <col min="10269" max="10269" width="11.85546875" style="572" customWidth="1"/>
    <col min="10270" max="10270" width="11.28515625" style="572" customWidth="1"/>
    <col min="10271" max="10272" width="9.140625" style="572" customWidth="1"/>
    <col min="10273" max="10273" width="14" style="572" bestFit="1" customWidth="1"/>
    <col min="10274" max="10274" width="8.42578125" style="572" bestFit="1" customWidth="1"/>
    <col min="10275" max="10275" width="12.140625" style="572" bestFit="1" customWidth="1"/>
    <col min="10276" max="10276" width="7.85546875" style="572" bestFit="1" customWidth="1"/>
    <col min="10277" max="10281" width="9.140625" style="572" customWidth="1"/>
    <col min="10282" max="10290" width="9.7109375" style="572" customWidth="1"/>
    <col min="10291" max="10496" width="9.140625" style="572"/>
    <col min="10497" max="10497" width="16.7109375" style="572" customWidth="1"/>
    <col min="10498" max="10523" width="3.42578125" style="572" customWidth="1"/>
    <col min="10524" max="10524" width="6" style="572" customWidth="1"/>
    <col min="10525" max="10525" width="11.85546875" style="572" customWidth="1"/>
    <col min="10526" max="10526" width="11.28515625" style="572" customWidth="1"/>
    <col min="10527" max="10528" width="9.140625" style="572" customWidth="1"/>
    <col min="10529" max="10529" width="14" style="572" bestFit="1" customWidth="1"/>
    <col min="10530" max="10530" width="8.42578125" style="572" bestFit="1" customWidth="1"/>
    <col min="10531" max="10531" width="12.140625" style="572" bestFit="1" customWidth="1"/>
    <col min="10532" max="10532" width="7.85546875" style="572" bestFit="1" customWidth="1"/>
    <col min="10533" max="10537" width="9.140625" style="572" customWidth="1"/>
    <col min="10538" max="10546" width="9.7109375" style="572" customWidth="1"/>
    <col min="10547" max="10752" width="9.140625" style="572"/>
    <col min="10753" max="10753" width="16.7109375" style="572" customWidth="1"/>
    <col min="10754" max="10779" width="3.42578125" style="572" customWidth="1"/>
    <col min="10780" max="10780" width="6" style="572" customWidth="1"/>
    <col min="10781" max="10781" width="11.85546875" style="572" customWidth="1"/>
    <col min="10782" max="10782" width="11.28515625" style="572" customWidth="1"/>
    <col min="10783" max="10784" width="9.140625" style="572" customWidth="1"/>
    <col min="10785" max="10785" width="14" style="572" bestFit="1" customWidth="1"/>
    <col min="10786" max="10786" width="8.42578125" style="572" bestFit="1" customWidth="1"/>
    <col min="10787" max="10787" width="12.140625" style="572" bestFit="1" customWidth="1"/>
    <col min="10788" max="10788" width="7.85546875" style="572" bestFit="1" customWidth="1"/>
    <col min="10789" max="10793" width="9.140625" style="572" customWidth="1"/>
    <col min="10794" max="10802" width="9.7109375" style="572" customWidth="1"/>
    <col min="10803" max="11008" width="9.140625" style="572"/>
    <col min="11009" max="11009" width="16.7109375" style="572" customWidth="1"/>
    <col min="11010" max="11035" width="3.42578125" style="572" customWidth="1"/>
    <col min="11036" max="11036" width="6" style="572" customWidth="1"/>
    <col min="11037" max="11037" width="11.85546875" style="572" customWidth="1"/>
    <col min="11038" max="11038" width="11.28515625" style="572" customWidth="1"/>
    <col min="11039" max="11040" width="9.140625" style="572" customWidth="1"/>
    <col min="11041" max="11041" width="14" style="572" bestFit="1" customWidth="1"/>
    <col min="11042" max="11042" width="8.42578125" style="572" bestFit="1" customWidth="1"/>
    <col min="11043" max="11043" width="12.140625" style="572" bestFit="1" customWidth="1"/>
    <col min="11044" max="11044" width="7.85546875" style="572" bestFit="1" customWidth="1"/>
    <col min="11045" max="11049" width="9.140625" style="572" customWidth="1"/>
    <col min="11050" max="11058" width="9.7109375" style="572" customWidth="1"/>
    <col min="11059" max="11264" width="9.140625" style="572"/>
    <col min="11265" max="11265" width="16.7109375" style="572" customWidth="1"/>
    <col min="11266" max="11291" width="3.42578125" style="572" customWidth="1"/>
    <col min="11292" max="11292" width="6" style="572" customWidth="1"/>
    <col min="11293" max="11293" width="11.85546875" style="572" customWidth="1"/>
    <col min="11294" max="11294" width="11.28515625" style="572" customWidth="1"/>
    <col min="11295" max="11296" width="9.140625" style="572" customWidth="1"/>
    <col min="11297" max="11297" width="14" style="572" bestFit="1" customWidth="1"/>
    <col min="11298" max="11298" width="8.42578125" style="572" bestFit="1" customWidth="1"/>
    <col min="11299" max="11299" width="12.140625" style="572" bestFit="1" customWidth="1"/>
    <col min="11300" max="11300" width="7.85546875" style="572" bestFit="1" customWidth="1"/>
    <col min="11301" max="11305" width="9.140625" style="572" customWidth="1"/>
    <col min="11306" max="11314" width="9.7109375" style="572" customWidth="1"/>
    <col min="11315" max="11520" width="9.140625" style="572"/>
    <col min="11521" max="11521" width="16.7109375" style="572" customWidth="1"/>
    <col min="11522" max="11547" width="3.42578125" style="572" customWidth="1"/>
    <col min="11548" max="11548" width="6" style="572" customWidth="1"/>
    <col min="11549" max="11549" width="11.85546875" style="572" customWidth="1"/>
    <col min="11550" max="11550" width="11.28515625" style="572" customWidth="1"/>
    <col min="11551" max="11552" width="9.140625" style="572" customWidth="1"/>
    <col min="11553" max="11553" width="14" style="572" bestFit="1" customWidth="1"/>
    <col min="11554" max="11554" width="8.42578125" style="572" bestFit="1" customWidth="1"/>
    <col min="11555" max="11555" width="12.140625" style="572" bestFit="1" customWidth="1"/>
    <col min="11556" max="11556" width="7.85546875" style="572" bestFit="1" customWidth="1"/>
    <col min="11557" max="11561" width="9.140625" style="572" customWidth="1"/>
    <col min="11562" max="11570" width="9.7109375" style="572" customWidth="1"/>
    <col min="11571" max="11776" width="9.140625" style="572"/>
    <col min="11777" max="11777" width="16.7109375" style="572" customWidth="1"/>
    <col min="11778" max="11803" width="3.42578125" style="572" customWidth="1"/>
    <col min="11804" max="11804" width="6" style="572" customWidth="1"/>
    <col min="11805" max="11805" width="11.85546875" style="572" customWidth="1"/>
    <col min="11806" max="11806" width="11.28515625" style="572" customWidth="1"/>
    <col min="11807" max="11808" width="9.140625" style="572" customWidth="1"/>
    <col min="11809" max="11809" width="14" style="572" bestFit="1" customWidth="1"/>
    <col min="11810" max="11810" width="8.42578125" style="572" bestFit="1" customWidth="1"/>
    <col min="11811" max="11811" width="12.140625" style="572" bestFit="1" customWidth="1"/>
    <col min="11812" max="11812" width="7.85546875" style="572" bestFit="1" customWidth="1"/>
    <col min="11813" max="11817" width="9.140625" style="572" customWidth="1"/>
    <col min="11818" max="11826" width="9.7109375" style="572" customWidth="1"/>
    <col min="11827" max="12032" width="9.140625" style="572"/>
    <col min="12033" max="12033" width="16.7109375" style="572" customWidth="1"/>
    <col min="12034" max="12059" width="3.42578125" style="572" customWidth="1"/>
    <col min="12060" max="12060" width="6" style="572" customWidth="1"/>
    <col min="12061" max="12061" width="11.85546875" style="572" customWidth="1"/>
    <col min="12062" max="12062" width="11.28515625" style="572" customWidth="1"/>
    <col min="12063" max="12064" width="9.140625" style="572" customWidth="1"/>
    <col min="12065" max="12065" width="14" style="572" bestFit="1" customWidth="1"/>
    <col min="12066" max="12066" width="8.42578125" style="572" bestFit="1" customWidth="1"/>
    <col min="12067" max="12067" width="12.140625" style="572" bestFit="1" customWidth="1"/>
    <col min="12068" max="12068" width="7.85546875" style="572" bestFit="1" customWidth="1"/>
    <col min="12069" max="12073" width="9.140625" style="572" customWidth="1"/>
    <col min="12074" max="12082" width="9.7109375" style="572" customWidth="1"/>
    <col min="12083" max="12288" width="9.140625" style="572"/>
    <col min="12289" max="12289" width="16.7109375" style="572" customWidth="1"/>
    <col min="12290" max="12315" width="3.42578125" style="572" customWidth="1"/>
    <col min="12316" max="12316" width="6" style="572" customWidth="1"/>
    <col min="12317" max="12317" width="11.85546875" style="572" customWidth="1"/>
    <col min="12318" max="12318" width="11.28515625" style="572" customWidth="1"/>
    <col min="12319" max="12320" width="9.140625" style="572" customWidth="1"/>
    <col min="12321" max="12321" width="14" style="572" bestFit="1" customWidth="1"/>
    <col min="12322" max="12322" width="8.42578125" style="572" bestFit="1" customWidth="1"/>
    <col min="12323" max="12323" width="12.140625" style="572" bestFit="1" customWidth="1"/>
    <col min="12324" max="12324" width="7.85546875" style="572" bestFit="1" customWidth="1"/>
    <col min="12325" max="12329" width="9.140625" style="572" customWidth="1"/>
    <col min="12330" max="12338" width="9.7109375" style="572" customWidth="1"/>
    <col min="12339" max="12544" width="9.140625" style="572"/>
    <col min="12545" max="12545" width="16.7109375" style="572" customWidth="1"/>
    <col min="12546" max="12571" width="3.42578125" style="572" customWidth="1"/>
    <col min="12572" max="12572" width="6" style="572" customWidth="1"/>
    <col min="12573" max="12573" width="11.85546875" style="572" customWidth="1"/>
    <col min="12574" max="12574" width="11.28515625" style="572" customWidth="1"/>
    <col min="12575" max="12576" width="9.140625" style="572" customWidth="1"/>
    <col min="12577" max="12577" width="14" style="572" bestFit="1" customWidth="1"/>
    <col min="12578" max="12578" width="8.42578125" style="572" bestFit="1" customWidth="1"/>
    <col min="12579" max="12579" width="12.140625" style="572" bestFit="1" customWidth="1"/>
    <col min="12580" max="12580" width="7.85546875" style="572" bestFit="1" customWidth="1"/>
    <col min="12581" max="12585" width="9.140625" style="572" customWidth="1"/>
    <col min="12586" max="12594" width="9.7109375" style="572" customWidth="1"/>
    <col min="12595" max="12800" width="9.140625" style="572"/>
    <col min="12801" max="12801" width="16.7109375" style="572" customWidth="1"/>
    <col min="12802" max="12827" width="3.42578125" style="572" customWidth="1"/>
    <col min="12828" max="12828" width="6" style="572" customWidth="1"/>
    <col min="12829" max="12829" width="11.85546875" style="572" customWidth="1"/>
    <col min="12830" max="12830" width="11.28515625" style="572" customWidth="1"/>
    <col min="12831" max="12832" width="9.140625" style="572" customWidth="1"/>
    <col min="12833" max="12833" width="14" style="572" bestFit="1" customWidth="1"/>
    <col min="12834" max="12834" width="8.42578125" style="572" bestFit="1" customWidth="1"/>
    <col min="12835" max="12835" width="12.140625" style="572" bestFit="1" customWidth="1"/>
    <col min="12836" max="12836" width="7.85546875" style="572" bestFit="1" customWidth="1"/>
    <col min="12837" max="12841" width="9.140625" style="572" customWidth="1"/>
    <col min="12842" max="12850" width="9.7109375" style="572" customWidth="1"/>
    <col min="12851" max="13056" width="9.140625" style="572"/>
    <col min="13057" max="13057" width="16.7109375" style="572" customWidth="1"/>
    <col min="13058" max="13083" width="3.42578125" style="572" customWidth="1"/>
    <col min="13084" max="13084" width="6" style="572" customWidth="1"/>
    <col min="13085" max="13085" width="11.85546875" style="572" customWidth="1"/>
    <col min="13086" max="13086" width="11.28515625" style="572" customWidth="1"/>
    <col min="13087" max="13088" width="9.140625" style="572" customWidth="1"/>
    <col min="13089" max="13089" width="14" style="572" bestFit="1" customWidth="1"/>
    <col min="13090" max="13090" width="8.42578125" style="572" bestFit="1" customWidth="1"/>
    <col min="13091" max="13091" width="12.140625" style="572" bestFit="1" customWidth="1"/>
    <col min="13092" max="13092" width="7.85546875" style="572" bestFit="1" customWidth="1"/>
    <col min="13093" max="13097" width="9.140625" style="572" customWidth="1"/>
    <col min="13098" max="13106" width="9.7109375" style="572" customWidth="1"/>
    <col min="13107" max="13312" width="9.140625" style="572"/>
    <col min="13313" max="13313" width="16.7109375" style="572" customWidth="1"/>
    <col min="13314" max="13339" width="3.42578125" style="572" customWidth="1"/>
    <col min="13340" max="13340" width="6" style="572" customWidth="1"/>
    <col min="13341" max="13341" width="11.85546875" style="572" customWidth="1"/>
    <col min="13342" max="13342" width="11.28515625" style="572" customWidth="1"/>
    <col min="13343" max="13344" width="9.140625" style="572" customWidth="1"/>
    <col min="13345" max="13345" width="14" style="572" bestFit="1" customWidth="1"/>
    <col min="13346" max="13346" width="8.42578125" style="572" bestFit="1" customWidth="1"/>
    <col min="13347" max="13347" width="12.140625" style="572" bestFit="1" customWidth="1"/>
    <col min="13348" max="13348" width="7.85546875" style="572" bestFit="1" customWidth="1"/>
    <col min="13349" max="13353" width="9.140625" style="572" customWidth="1"/>
    <col min="13354" max="13362" width="9.7109375" style="572" customWidth="1"/>
    <col min="13363" max="13568" width="9.140625" style="572"/>
    <col min="13569" max="13569" width="16.7109375" style="572" customWidth="1"/>
    <col min="13570" max="13595" width="3.42578125" style="572" customWidth="1"/>
    <col min="13596" max="13596" width="6" style="572" customWidth="1"/>
    <col min="13597" max="13597" width="11.85546875" style="572" customWidth="1"/>
    <col min="13598" max="13598" width="11.28515625" style="572" customWidth="1"/>
    <col min="13599" max="13600" width="9.140625" style="572" customWidth="1"/>
    <col min="13601" max="13601" width="14" style="572" bestFit="1" customWidth="1"/>
    <col min="13602" max="13602" width="8.42578125" style="572" bestFit="1" customWidth="1"/>
    <col min="13603" max="13603" width="12.140625" style="572" bestFit="1" customWidth="1"/>
    <col min="13604" max="13604" width="7.85546875" style="572" bestFit="1" customWidth="1"/>
    <col min="13605" max="13609" width="9.140625" style="572" customWidth="1"/>
    <col min="13610" max="13618" width="9.7109375" style="572" customWidth="1"/>
    <col min="13619" max="13824" width="9.140625" style="572"/>
    <col min="13825" max="13825" width="16.7109375" style="572" customWidth="1"/>
    <col min="13826" max="13851" width="3.42578125" style="572" customWidth="1"/>
    <col min="13852" max="13852" width="6" style="572" customWidth="1"/>
    <col min="13853" max="13853" width="11.85546875" style="572" customWidth="1"/>
    <col min="13854" max="13854" width="11.28515625" style="572" customWidth="1"/>
    <col min="13855" max="13856" width="9.140625" style="572" customWidth="1"/>
    <col min="13857" max="13857" width="14" style="572" bestFit="1" customWidth="1"/>
    <col min="13858" max="13858" width="8.42578125" style="572" bestFit="1" customWidth="1"/>
    <col min="13859" max="13859" width="12.140625" style="572" bestFit="1" customWidth="1"/>
    <col min="13860" max="13860" width="7.85546875" style="572" bestFit="1" customWidth="1"/>
    <col min="13861" max="13865" width="9.140625" style="572" customWidth="1"/>
    <col min="13866" max="13874" width="9.7109375" style="572" customWidth="1"/>
    <col min="13875" max="14080" width="9.140625" style="572"/>
    <col min="14081" max="14081" width="16.7109375" style="572" customWidth="1"/>
    <col min="14082" max="14107" width="3.42578125" style="572" customWidth="1"/>
    <col min="14108" max="14108" width="6" style="572" customWidth="1"/>
    <col min="14109" max="14109" width="11.85546875" style="572" customWidth="1"/>
    <col min="14110" max="14110" width="11.28515625" style="572" customWidth="1"/>
    <col min="14111" max="14112" width="9.140625" style="572" customWidth="1"/>
    <col min="14113" max="14113" width="14" style="572" bestFit="1" customWidth="1"/>
    <col min="14114" max="14114" width="8.42578125" style="572" bestFit="1" customWidth="1"/>
    <col min="14115" max="14115" width="12.140625" style="572" bestFit="1" customWidth="1"/>
    <col min="14116" max="14116" width="7.85546875" style="572" bestFit="1" customWidth="1"/>
    <col min="14117" max="14121" width="9.140625" style="572" customWidth="1"/>
    <col min="14122" max="14130" width="9.7109375" style="572" customWidth="1"/>
    <col min="14131" max="14336" width="9.140625" style="572"/>
    <col min="14337" max="14337" width="16.7109375" style="572" customWidth="1"/>
    <col min="14338" max="14363" width="3.42578125" style="572" customWidth="1"/>
    <col min="14364" max="14364" width="6" style="572" customWidth="1"/>
    <col min="14365" max="14365" width="11.85546875" style="572" customWidth="1"/>
    <col min="14366" max="14366" width="11.28515625" style="572" customWidth="1"/>
    <col min="14367" max="14368" width="9.140625" style="572" customWidth="1"/>
    <col min="14369" max="14369" width="14" style="572" bestFit="1" customWidth="1"/>
    <col min="14370" max="14370" width="8.42578125" style="572" bestFit="1" customWidth="1"/>
    <col min="14371" max="14371" width="12.140625" style="572" bestFit="1" customWidth="1"/>
    <col min="14372" max="14372" width="7.85546875" style="572" bestFit="1" customWidth="1"/>
    <col min="14373" max="14377" width="9.140625" style="572" customWidth="1"/>
    <col min="14378" max="14386" width="9.7109375" style="572" customWidth="1"/>
    <col min="14387" max="14592" width="9.140625" style="572"/>
    <col min="14593" max="14593" width="16.7109375" style="572" customWidth="1"/>
    <col min="14594" max="14619" width="3.42578125" style="572" customWidth="1"/>
    <col min="14620" max="14620" width="6" style="572" customWidth="1"/>
    <col min="14621" max="14621" width="11.85546875" style="572" customWidth="1"/>
    <col min="14622" max="14622" width="11.28515625" style="572" customWidth="1"/>
    <col min="14623" max="14624" width="9.140625" style="572" customWidth="1"/>
    <col min="14625" max="14625" width="14" style="572" bestFit="1" customWidth="1"/>
    <col min="14626" max="14626" width="8.42578125" style="572" bestFit="1" customWidth="1"/>
    <col min="14627" max="14627" width="12.140625" style="572" bestFit="1" customWidth="1"/>
    <col min="14628" max="14628" width="7.85546875" style="572" bestFit="1" customWidth="1"/>
    <col min="14629" max="14633" width="9.140625" style="572" customWidth="1"/>
    <col min="14634" max="14642" width="9.7109375" style="572" customWidth="1"/>
    <col min="14643" max="14848" width="9.140625" style="572"/>
    <col min="14849" max="14849" width="16.7109375" style="572" customWidth="1"/>
    <col min="14850" max="14875" width="3.42578125" style="572" customWidth="1"/>
    <col min="14876" max="14876" width="6" style="572" customWidth="1"/>
    <col min="14877" max="14877" width="11.85546875" style="572" customWidth="1"/>
    <col min="14878" max="14878" width="11.28515625" style="572" customWidth="1"/>
    <col min="14879" max="14880" width="9.140625" style="572" customWidth="1"/>
    <col min="14881" max="14881" width="14" style="572" bestFit="1" customWidth="1"/>
    <col min="14882" max="14882" width="8.42578125" style="572" bestFit="1" customWidth="1"/>
    <col min="14883" max="14883" width="12.140625" style="572" bestFit="1" customWidth="1"/>
    <col min="14884" max="14884" width="7.85546875" style="572" bestFit="1" customWidth="1"/>
    <col min="14885" max="14889" width="9.140625" style="572" customWidth="1"/>
    <col min="14890" max="14898" width="9.7109375" style="572" customWidth="1"/>
    <col min="14899" max="15104" width="9.140625" style="572"/>
    <col min="15105" max="15105" width="16.7109375" style="572" customWidth="1"/>
    <col min="15106" max="15131" width="3.42578125" style="572" customWidth="1"/>
    <col min="15132" max="15132" width="6" style="572" customWidth="1"/>
    <col min="15133" max="15133" width="11.85546875" style="572" customWidth="1"/>
    <col min="15134" max="15134" width="11.28515625" style="572" customWidth="1"/>
    <col min="15135" max="15136" width="9.140625" style="572" customWidth="1"/>
    <col min="15137" max="15137" width="14" style="572" bestFit="1" customWidth="1"/>
    <col min="15138" max="15138" width="8.42578125" style="572" bestFit="1" customWidth="1"/>
    <col min="15139" max="15139" width="12.140625" style="572" bestFit="1" customWidth="1"/>
    <col min="15140" max="15140" width="7.85546875" style="572" bestFit="1" customWidth="1"/>
    <col min="15141" max="15145" width="9.140625" style="572" customWidth="1"/>
    <col min="15146" max="15154" width="9.7109375" style="572" customWidth="1"/>
    <col min="15155" max="15360" width="9.140625" style="572"/>
    <col min="15361" max="15361" width="16.7109375" style="572" customWidth="1"/>
    <col min="15362" max="15387" width="3.42578125" style="572" customWidth="1"/>
    <col min="15388" max="15388" width="6" style="572" customWidth="1"/>
    <col min="15389" max="15389" width="11.85546875" style="572" customWidth="1"/>
    <col min="15390" max="15390" width="11.28515625" style="572" customWidth="1"/>
    <col min="15391" max="15392" width="9.140625" style="572" customWidth="1"/>
    <col min="15393" max="15393" width="14" style="572" bestFit="1" customWidth="1"/>
    <col min="15394" max="15394" width="8.42578125" style="572" bestFit="1" customWidth="1"/>
    <col min="15395" max="15395" width="12.140625" style="572" bestFit="1" customWidth="1"/>
    <col min="15396" max="15396" width="7.85546875" style="572" bestFit="1" customWidth="1"/>
    <col min="15397" max="15401" width="9.140625" style="572" customWidth="1"/>
    <col min="15402" max="15410" width="9.7109375" style="572" customWidth="1"/>
    <col min="15411" max="15616" width="9.140625" style="572"/>
    <col min="15617" max="15617" width="16.7109375" style="572" customWidth="1"/>
    <col min="15618" max="15643" width="3.42578125" style="572" customWidth="1"/>
    <col min="15644" max="15644" width="6" style="572" customWidth="1"/>
    <col min="15645" max="15645" width="11.85546875" style="572" customWidth="1"/>
    <col min="15646" max="15646" width="11.28515625" style="572" customWidth="1"/>
    <col min="15647" max="15648" width="9.140625" style="572" customWidth="1"/>
    <col min="15649" max="15649" width="14" style="572" bestFit="1" customWidth="1"/>
    <col min="15650" max="15650" width="8.42578125" style="572" bestFit="1" customWidth="1"/>
    <col min="15651" max="15651" width="12.140625" style="572" bestFit="1" customWidth="1"/>
    <col min="15652" max="15652" width="7.85546875" style="572" bestFit="1" customWidth="1"/>
    <col min="15653" max="15657" width="9.140625" style="572" customWidth="1"/>
    <col min="15658" max="15666" width="9.7109375" style="572" customWidth="1"/>
    <col min="15667" max="15872" width="9.140625" style="572"/>
    <col min="15873" max="15873" width="16.7109375" style="572" customWidth="1"/>
    <col min="15874" max="15899" width="3.42578125" style="572" customWidth="1"/>
    <col min="15900" max="15900" width="6" style="572" customWidth="1"/>
    <col min="15901" max="15901" width="11.85546875" style="572" customWidth="1"/>
    <col min="15902" max="15902" width="11.28515625" style="572" customWidth="1"/>
    <col min="15903" max="15904" width="9.140625" style="572" customWidth="1"/>
    <col min="15905" max="15905" width="14" style="572" bestFit="1" customWidth="1"/>
    <col min="15906" max="15906" width="8.42578125" style="572" bestFit="1" customWidth="1"/>
    <col min="15907" max="15907" width="12.140625" style="572" bestFit="1" customWidth="1"/>
    <col min="15908" max="15908" width="7.85546875" style="572" bestFit="1" customWidth="1"/>
    <col min="15909" max="15913" width="9.140625" style="572" customWidth="1"/>
    <col min="15914" max="15922" width="9.7109375" style="572" customWidth="1"/>
    <col min="15923" max="16128" width="9.140625" style="572"/>
    <col min="16129" max="16129" width="16.7109375" style="572" customWidth="1"/>
    <col min="16130" max="16155" width="3.42578125" style="572" customWidth="1"/>
    <col min="16156" max="16156" width="6" style="572" customWidth="1"/>
    <col min="16157" max="16157" width="11.85546875" style="572" customWidth="1"/>
    <col min="16158" max="16158" width="11.28515625" style="572" customWidth="1"/>
    <col min="16159" max="16160" width="9.140625" style="572" customWidth="1"/>
    <col min="16161" max="16161" width="14" style="572" bestFit="1" customWidth="1"/>
    <col min="16162" max="16162" width="8.42578125" style="572" bestFit="1" customWidth="1"/>
    <col min="16163" max="16163" width="12.140625" style="572" bestFit="1" customWidth="1"/>
    <col min="16164" max="16164" width="7.85546875" style="572" bestFit="1" customWidth="1"/>
    <col min="16165" max="16169" width="9.140625" style="572" customWidth="1"/>
    <col min="16170" max="16178" width="9.7109375" style="572" customWidth="1"/>
    <col min="16179" max="16384" width="9.140625" style="572"/>
  </cols>
  <sheetData>
    <row r="1" spans="1:36" ht="17.25" customHeight="1">
      <c r="A1" s="750"/>
      <c r="B1" s="750"/>
      <c r="C1" s="750"/>
      <c r="D1" s="750"/>
      <c r="E1" s="750"/>
      <c r="F1" s="750"/>
      <c r="G1" s="750"/>
      <c r="H1" s="750"/>
      <c r="I1" s="750"/>
      <c r="J1" s="750"/>
      <c r="K1" s="750"/>
      <c r="L1" s="750"/>
      <c r="M1" s="750"/>
      <c r="N1" s="750"/>
      <c r="O1" s="750"/>
      <c r="P1" s="750"/>
      <c r="Q1" s="750"/>
      <c r="R1" s="750"/>
      <c r="S1" s="750"/>
      <c r="T1" s="750"/>
      <c r="U1" s="750"/>
      <c r="V1" s="750"/>
      <c r="W1" s="750"/>
      <c r="X1" s="750"/>
      <c r="Y1" s="750"/>
      <c r="Z1" s="750"/>
      <c r="AA1" s="750"/>
      <c r="AB1" s="750"/>
      <c r="AC1" s="520"/>
      <c r="AD1" s="79"/>
      <c r="AE1" s="7"/>
      <c r="AF1" s="521"/>
      <c r="AG1" s="521"/>
      <c r="AH1" s="521"/>
      <c r="AI1" s="521"/>
      <c r="AJ1" s="521"/>
    </row>
    <row r="2" spans="1:36" ht="18" customHeight="1">
      <c r="A2" s="751" t="s">
        <v>885</v>
      </c>
      <c r="B2" s="751"/>
      <c r="C2" s="751"/>
      <c r="D2" s="751"/>
      <c r="E2" s="751"/>
      <c r="F2" s="751"/>
      <c r="G2" s="751"/>
      <c r="H2" s="751"/>
      <c r="I2" s="751"/>
      <c r="J2" s="751"/>
      <c r="K2" s="751"/>
      <c r="L2" s="751"/>
      <c r="M2" s="751"/>
      <c r="N2" s="751"/>
      <c r="O2" s="751"/>
      <c r="P2" s="751"/>
      <c r="Q2" s="751"/>
      <c r="R2" s="751"/>
      <c r="S2" s="751"/>
      <c r="T2" s="751"/>
      <c r="U2" s="751"/>
      <c r="V2" s="751"/>
      <c r="W2" s="751"/>
      <c r="X2" s="751"/>
      <c r="Y2" s="751"/>
      <c r="Z2" s="751"/>
      <c r="AA2" s="751"/>
      <c r="AB2" s="751"/>
      <c r="AC2" s="522"/>
      <c r="AD2" s="79"/>
      <c r="AE2" s="7"/>
      <c r="AF2" s="521"/>
      <c r="AG2" s="523"/>
      <c r="AH2" s="523"/>
      <c r="AI2" s="523"/>
      <c r="AJ2" s="523"/>
    </row>
    <row r="3" spans="1:36" ht="18" customHeight="1">
      <c r="A3" s="751" t="s">
        <v>381</v>
      </c>
      <c r="B3" s="751"/>
      <c r="C3" s="751"/>
      <c r="D3" s="751"/>
      <c r="E3" s="751"/>
      <c r="F3" s="751"/>
      <c r="G3" s="751"/>
      <c r="H3" s="751"/>
      <c r="I3" s="751"/>
      <c r="J3" s="751"/>
      <c r="K3" s="751"/>
      <c r="L3" s="751"/>
      <c r="M3" s="751"/>
      <c r="N3" s="751"/>
      <c r="O3" s="751"/>
      <c r="P3" s="751"/>
      <c r="Q3" s="751"/>
      <c r="R3" s="751"/>
      <c r="S3" s="751"/>
      <c r="T3" s="751"/>
      <c r="U3" s="751"/>
      <c r="V3" s="751"/>
      <c r="W3" s="751"/>
      <c r="X3" s="751"/>
      <c r="Y3" s="751"/>
      <c r="Z3" s="751"/>
      <c r="AA3" s="751"/>
      <c r="AB3" s="751"/>
      <c r="AC3" s="522"/>
      <c r="AD3" s="79"/>
      <c r="AE3" s="7"/>
      <c r="AF3" s="521"/>
      <c r="AG3" s="521"/>
      <c r="AH3" s="521"/>
      <c r="AI3" s="521"/>
      <c r="AJ3" s="521"/>
    </row>
    <row r="4" spans="1:36" ht="18" customHeight="1">
      <c r="A4" s="752" t="s">
        <v>877</v>
      </c>
      <c r="B4" s="752"/>
      <c r="C4" s="752"/>
      <c r="D4" s="752"/>
      <c r="E4" s="752"/>
      <c r="F4" s="752"/>
      <c r="G4" s="752"/>
      <c r="H4" s="752"/>
      <c r="I4" s="752"/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  <c r="V4" s="752"/>
      <c r="W4" s="752"/>
      <c r="X4" s="752"/>
      <c r="Y4" s="752"/>
      <c r="Z4" s="752"/>
      <c r="AA4" s="752"/>
      <c r="AB4" s="752"/>
      <c r="AC4" s="522"/>
      <c r="AD4" s="79"/>
      <c r="AE4" s="7"/>
      <c r="AF4" s="521"/>
      <c r="AG4" s="521"/>
      <c r="AH4" s="521"/>
      <c r="AI4" s="524"/>
      <c r="AJ4" s="521"/>
    </row>
    <row r="5" spans="1:36">
      <c r="A5" s="751"/>
      <c r="B5" s="751"/>
      <c r="C5" s="751"/>
      <c r="D5" s="751"/>
      <c r="E5" s="751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  <c r="R5" s="751"/>
      <c r="S5" s="751"/>
      <c r="T5" s="751"/>
      <c r="U5" s="751"/>
      <c r="V5" s="751"/>
      <c r="W5" s="751"/>
      <c r="X5" s="751"/>
      <c r="Y5" s="751"/>
      <c r="Z5" s="751"/>
      <c r="AA5" s="751"/>
      <c r="AB5" s="751"/>
      <c r="AC5" s="522"/>
      <c r="AD5" s="79"/>
      <c r="AE5" s="7"/>
      <c r="AF5" s="521"/>
      <c r="AG5" s="521"/>
      <c r="AH5" s="521"/>
      <c r="AI5" s="521"/>
      <c r="AJ5" s="521"/>
    </row>
    <row r="6" spans="1:36" ht="3.75" customHeight="1">
      <c r="B6" s="553"/>
      <c r="C6" s="553"/>
      <c r="D6" s="553"/>
      <c r="E6" s="553"/>
      <c r="F6" s="553"/>
      <c r="G6" s="553"/>
      <c r="H6" s="553"/>
      <c r="I6" s="553"/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553"/>
      <c r="Y6" s="553"/>
      <c r="Z6" s="553"/>
      <c r="AA6" s="553"/>
      <c r="AD6" s="79"/>
      <c r="AE6" s="7"/>
      <c r="AF6" s="521"/>
      <c r="AG6" s="521"/>
      <c r="AH6" s="521"/>
      <c r="AI6" s="521"/>
      <c r="AJ6" s="521"/>
    </row>
    <row r="7" spans="1:36" ht="19.5" customHeight="1">
      <c r="A7" s="509"/>
      <c r="B7" s="667" t="s">
        <v>84</v>
      </c>
      <c r="C7" s="667" t="s">
        <v>85</v>
      </c>
      <c r="D7" s="667" t="s">
        <v>86</v>
      </c>
      <c r="E7" s="667" t="s">
        <v>88</v>
      </c>
      <c r="F7" s="667" t="s">
        <v>89</v>
      </c>
      <c r="G7" s="667" t="s">
        <v>91</v>
      </c>
      <c r="H7" s="667" t="s">
        <v>92</v>
      </c>
      <c r="I7" s="667" t="s">
        <v>93</v>
      </c>
      <c r="J7" s="667" t="s">
        <v>94</v>
      </c>
      <c r="K7" s="667" t="s">
        <v>95</v>
      </c>
      <c r="L7" s="667" t="s">
        <v>101</v>
      </c>
      <c r="M7" s="667" t="s">
        <v>103</v>
      </c>
      <c r="N7" s="667" t="s">
        <v>100</v>
      </c>
      <c r="O7" s="667" t="s">
        <v>97</v>
      </c>
      <c r="P7" s="667" t="s">
        <v>99</v>
      </c>
      <c r="Q7" s="667" t="s">
        <v>96</v>
      </c>
      <c r="R7" s="667" t="s">
        <v>108</v>
      </c>
      <c r="S7" s="667" t="s">
        <v>107</v>
      </c>
      <c r="T7" s="667" t="s">
        <v>106</v>
      </c>
      <c r="U7" s="667" t="s">
        <v>104</v>
      </c>
      <c r="V7" s="667" t="s">
        <v>105</v>
      </c>
      <c r="W7" s="667" t="s">
        <v>90</v>
      </c>
      <c r="X7" s="667" t="s">
        <v>98</v>
      </c>
      <c r="Y7" s="667" t="s">
        <v>102</v>
      </c>
      <c r="Z7" s="667" t="s">
        <v>87</v>
      </c>
      <c r="AA7" s="667" t="s">
        <v>109</v>
      </c>
      <c r="AB7" s="677" t="s">
        <v>179</v>
      </c>
      <c r="AD7" s="79"/>
      <c r="AE7" s="7"/>
      <c r="AF7" s="521"/>
      <c r="AG7" s="521"/>
      <c r="AH7" s="521"/>
      <c r="AI7" s="521"/>
      <c r="AJ7" s="521"/>
    </row>
    <row r="8" spans="1:36" ht="9" customHeight="1">
      <c r="A8" s="155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155"/>
      <c r="AD8" s="79"/>
      <c r="AE8" s="7"/>
      <c r="AF8" s="521"/>
      <c r="AG8" s="521"/>
      <c r="AH8" s="521"/>
      <c r="AI8" s="521"/>
      <c r="AJ8" s="521"/>
    </row>
    <row r="9" spans="1:36" ht="19.5" customHeight="1">
      <c r="A9" s="682" t="s">
        <v>382</v>
      </c>
      <c r="B9" s="680">
        <f t="shared" ref="B9:AA9" si="0">SUM(B10:B17)</f>
        <v>16</v>
      </c>
      <c r="C9" s="680">
        <f t="shared" si="0"/>
        <v>9</v>
      </c>
      <c r="D9" s="680">
        <f t="shared" si="0"/>
        <v>7</v>
      </c>
      <c r="E9" s="680">
        <f t="shared" si="0"/>
        <v>2</v>
      </c>
      <c r="F9" s="680">
        <f t="shared" si="0"/>
        <v>2</v>
      </c>
      <c r="G9" s="680">
        <f t="shared" si="0"/>
        <v>5</v>
      </c>
      <c r="H9" s="680">
        <f t="shared" si="0"/>
        <v>6</v>
      </c>
      <c r="I9" s="680">
        <f t="shared" si="0"/>
        <v>1</v>
      </c>
      <c r="J9" s="680">
        <f t="shared" si="0"/>
        <v>1</v>
      </c>
      <c r="K9" s="680">
        <f t="shared" si="0"/>
        <v>1</v>
      </c>
      <c r="L9" s="680">
        <f t="shared" si="0"/>
        <v>0</v>
      </c>
      <c r="M9" s="680">
        <f t="shared" si="0"/>
        <v>0</v>
      </c>
      <c r="N9" s="680">
        <f t="shared" si="0"/>
        <v>1</v>
      </c>
      <c r="O9" s="680">
        <f t="shared" si="0"/>
        <v>2</v>
      </c>
      <c r="P9" s="680">
        <f t="shared" si="0"/>
        <v>1</v>
      </c>
      <c r="Q9" s="680">
        <f t="shared" si="0"/>
        <v>1</v>
      </c>
      <c r="R9" s="680">
        <f t="shared" si="0"/>
        <v>3</v>
      </c>
      <c r="S9" s="680">
        <f t="shared" si="0"/>
        <v>1</v>
      </c>
      <c r="T9" s="680">
        <f t="shared" si="0"/>
        <v>0</v>
      </c>
      <c r="U9" s="680">
        <f t="shared" si="0"/>
        <v>3</v>
      </c>
      <c r="V9" s="680">
        <f t="shared" si="0"/>
        <v>1</v>
      </c>
      <c r="W9" s="680">
        <f t="shared" si="0"/>
        <v>4</v>
      </c>
      <c r="X9" s="680">
        <f t="shared" si="0"/>
        <v>2</v>
      </c>
      <c r="Y9" s="680">
        <f t="shared" si="0"/>
        <v>2</v>
      </c>
      <c r="Z9" s="680">
        <f t="shared" si="0"/>
        <v>5</v>
      </c>
      <c r="AA9" s="680">
        <f t="shared" si="0"/>
        <v>1</v>
      </c>
      <c r="AB9" s="681">
        <f>SUM(B9:AA9)</f>
        <v>77</v>
      </c>
      <c r="AC9" s="155"/>
      <c r="AD9" s="79"/>
      <c r="AE9" s="7"/>
      <c r="AF9" s="521"/>
      <c r="AG9" s="521"/>
      <c r="AH9" s="521"/>
      <c r="AI9" s="521"/>
      <c r="AJ9" s="521"/>
    </row>
    <row r="10" spans="1:36" ht="12" customHeight="1">
      <c r="A10" s="678" t="s">
        <v>383</v>
      </c>
      <c r="B10" s="679"/>
      <c r="C10" s="679"/>
      <c r="D10" s="679"/>
      <c r="E10" s="679"/>
      <c r="F10" s="679"/>
      <c r="G10" s="679"/>
      <c r="H10" s="679"/>
      <c r="I10" s="679"/>
      <c r="J10" s="679"/>
      <c r="K10" s="679"/>
      <c r="L10" s="679"/>
      <c r="M10" s="679"/>
      <c r="N10" s="679"/>
      <c r="O10" s="679"/>
      <c r="P10" s="679"/>
      <c r="Q10" s="679"/>
      <c r="R10" s="679"/>
      <c r="S10" s="679"/>
      <c r="T10" s="679"/>
      <c r="U10" s="679">
        <v>1</v>
      </c>
      <c r="V10" s="679"/>
      <c r="W10" s="679"/>
      <c r="X10" s="679">
        <v>2</v>
      </c>
      <c r="Y10" s="679"/>
      <c r="Z10" s="679"/>
      <c r="AA10" s="679"/>
      <c r="AB10" s="679">
        <f t="shared" ref="AB10:AB17" si="1">SUM(B10:AA10)</f>
        <v>3</v>
      </c>
      <c r="AC10" s="155"/>
      <c r="AD10" s="79"/>
      <c r="AE10" s="7"/>
      <c r="AF10" s="521"/>
      <c r="AG10" s="521"/>
      <c r="AH10" s="521"/>
      <c r="AI10" s="521"/>
      <c r="AJ10" s="521"/>
    </row>
    <row r="11" spans="1:36" ht="12" customHeight="1">
      <c r="A11" s="510" t="s">
        <v>385</v>
      </c>
      <c r="B11" s="516">
        <v>2</v>
      </c>
      <c r="C11" s="516">
        <v>1</v>
      </c>
      <c r="D11" s="516"/>
      <c r="E11" s="516">
        <v>2</v>
      </c>
      <c r="F11" s="516">
        <v>2</v>
      </c>
      <c r="G11" s="516">
        <v>5</v>
      </c>
      <c r="H11" s="516">
        <v>6</v>
      </c>
      <c r="I11" s="516">
        <v>1</v>
      </c>
      <c r="J11" s="516">
        <v>1</v>
      </c>
      <c r="K11" s="516">
        <v>1</v>
      </c>
      <c r="L11" s="516"/>
      <c r="M11" s="516"/>
      <c r="N11" s="516"/>
      <c r="O11" s="516">
        <v>1</v>
      </c>
      <c r="P11" s="516"/>
      <c r="Q11" s="516"/>
      <c r="R11" s="516">
        <v>3</v>
      </c>
      <c r="S11" s="516"/>
      <c r="T11" s="516"/>
      <c r="U11" s="516"/>
      <c r="V11" s="516"/>
      <c r="W11" s="516"/>
      <c r="X11" s="516"/>
      <c r="Y11" s="516"/>
      <c r="Z11" s="516"/>
      <c r="AA11" s="516">
        <v>1</v>
      </c>
      <c r="AB11" s="516">
        <f t="shared" si="1"/>
        <v>26</v>
      </c>
      <c r="AC11" s="155"/>
      <c r="AD11" s="7"/>
      <c r="AE11" s="7"/>
    </row>
    <row r="12" spans="1:36" ht="12" customHeight="1">
      <c r="A12" s="510" t="s">
        <v>386</v>
      </c>
      <c r="B12" s="516"/>
      <c r="C12" s="516"/>
      <c r="D12" s="516"/>
      <c r="E12" s="516"/>
      <c r="F12" s="516"/>
      <c r="G12" s="516"/>
      <c r="H12" s="516"/>
      <c r="I12" s="516"/>
      <c r="J12" s="516"/>
      <c r="K12" s="516"/>
      <c r="L12" s="516"/>
      <c r="M12" s="516"/>
      <c r="N12" s="516"/>
      <c r="O12" s="516"/>
      <c r="P12" s="516"/>
      <c r="Q12" s="516"/>
      <c r="R12" s="516"/>
      <c r="S12" s="516"/>
      <c r="T12" s="516"/>
      <c r="U12" s="516"/>
      <c r="V12" s="516">
        <v>1</v>
      </c>
      <c r="W12" s="516"/>
      <c r="X12" s="516"/>
      <c r="Y12" s="516"/>
      <c r="Z12" s="516"/>
      <c r="AA12" s="516"/>
      <c r="AB12" s="516">
        <f t="shared" si="1"/>
        <v>1</v>
      </c>
      <c r="AC12" s="155"/>
      <c r="AD12" s="7"/>
      <c r="AE12" s="7"/>
    </row>
    <row r="13" spans="1:36" ht="12" customHeight="1">
      <c r="A13" s="510" t="s">
        <v>387</v>
      </c>
      <c r="B13" s="516"/>
      <c r="C13" s="516"/>
      <c r="D13" s="516"/>
      <c r="E13" s="516"/>
      <c r="F13" s="516"/>
      <c r="G13" s="516"/>
      <c r="H13" s="516"/>
      <c r="I13" s="516"/>
      <c r="J13" s="516"/>
      <c r="K13" s="516"/>
      <c r="L13" s="516"/>
      <c r="M13" s="516"/>
      <c r="N13" s="516"/>
      <c r="O13" s="516"/>
      <c r="P13" s="516"/>
      <c r="Q13" s="516"/>
      <c r="R13" s="516"/>
      <c r="S13" s="516"/>
      <c r="T13" s="516"/>
      <c r="U13" s="516">
        <v>2</v>
      </c>
      <c r="V13" s="516"/>
      <c r="W13" s="516"/>
      <c r="X13" s="516"/>
      <c r="Y13" s="516"/>
      <c r="Z13" s="516"/>
      <c r="AA13" s="516"/>
      <c r="AB13" s="516">
        <f t="shared" si="1"/>
        <v>2</v>
      </c>
      <c r="AC13" s="155"/>
    </row>
    <row r="14" spans="1:36" ht="12" customHeight="1">
      <c r="A14" s="510" t="s">
        <v>388</v>
      </c>
      <c r="B14" s="516"/>
      <c r="C14" s="516"/>
      <c r="D14" s="516"/>
      <c r="E14" s="516"/>
      <c r="F14" s="516"/>
      <c r="G14" s="516"/>
      <c r="H14" s="516"/>
      <c r="I14" s="516"/>
      <c r="J14" s="516"/>
      <c r="K14" s="516"/>
      <c r="L14" s="516"/>
      <c r="M14" s="516"/>
      <c r="N14" s="516">
        <v>1</v>
      </c>
      <c r="O14" s="516"/>
      <c r="P14" s="516"/>
      <c r="Q14" s="516"/>
      <c r="R14" s="516"/>
      <c r="S14" s="516">
        <v>1</v>
      </c>
      <c r="T14" s="516"/>
      <c r="U14" s="516"/>
      <c r="V14" s="516"/>
      <c r="W14" s="516">
        <v>4</v>
      </c>
      <c r="X14" s="516"/>
      <c r="Y14" s="516">
        <v>2</v>
      </c>
      <c r="Z14" s="516"/>
      <c r="AA14" s="516"/>
      <c r="AB14" s="516">
        <f t="shared" si="1"/>
        <v>8</v>
      </c>
      <c r="AC14" s="155"/>
    </row>
    <row r="15" spans="1:36" ht="12" customHeight="1">
      <c r="A15" s="510" t="s">
        <v>389</v>
      </c>
      <c r="B15" s="516">
        <v>13</v>
      </c>
      <c r="C15" s="516">
        <v>8</v>
      </c>
      <c r="D15" s="516">
        <v>7</v>
      </c>
      <c r="E15" s="516"/>
      <c r="F15" s="516"/>
      <c r="G15" s="516"/>
      <c r="H15" s="516"/>
      <c r="I15" s="516"/>
      <c r="J15" s="516"/>
      <c r="K15" s="516"/>
      <c r="L15" s="516"/>
      <c r="M15" s="516"/>
      <c r="N15" s="516"/>
      <c r="O15" s="516">
        <v>1</v>
      </c>
      <c r="P15" s="516">
        <v>1</v>
      </c>
      <c r="Q15" s="516"/>
      <c r="R15" s="516"/>
      <c r="S15" s="516"/>
      <c r="T15" s="516"/>
      <c r="U15" s="516"/>
      <c r="V15" s="516"/>
      <c r="W15" s="516"/>
      <c r="X15" s="516"/>
      <c r="Y15" s="516"/>
      <c r="Z15" s="516">
        <v>5</v>
      </c>
      <c r="AA15" s="516"/>
      <c r="AB15" s="516">
        <f t="shared" si="1"/>
        <v>35</v>
      </c>
      <c r="AC15" s="155"/>
    </row>
    <row r="16" spans="1:36" ht="12" customHeight="1">
      <c r="A16" s="510" t="s">
        <v>390</v>
      </c>
      <c r="B16" s="516"/>
      <c r="C16" s="516"/>
      <c r="D16" s="516"/>
      <c r="E16" s="516"/>
      <c r="F16" s="516"/>
      <c r="G16" s="516"/>
      <c r="H16" s="516"/>
      <c r="I16" s="516"/>
      <c r="J16" s="516"/>
      <c r="K16" s="516"/>
      <c r="L16" s="516"/>
      <c r="M16" s="516"/>
      <c r="N16" s="516"/>
      <c r="O16" s="516"/>
      <c r="P16" s="516"/>
      <c r="Q16" s="516">
        <v>1</v>
      </c>
      <c r="R16" s="516"/>
      <c r="S16" s="516"/>
      <c r="T16" s="516"/>
      <c r="U16" s="516"/>
      <c r="V16" s="516"/>
      <c r="W16" s="516"/>
      <c r="X16" s="516"/>
      <c r="Y16" s="516"/>
      <c r="Z16" s="516"/>
      <c r="AA16" s="516"/>
      <c r="AB16" s="516">
        <f t="shared" si="1"/>
        <v>1</v>
      </c>
      <c r="AC16" s="155"/>
    </row>
    <row r="17" spans="1:29" ht="12" customHeight="1">
      <c r="A17" s="510" t="s">
        <v>391</v>
      </c>
      <c r="B17" s="516">
        <v>1</v>
      </c>
      <c r="C17" s="516"/>
      <c r="D17" s="516"/>
      <c r="E17" s="516"/>
      <c r="F17" s="516"/>
      <c r="G17" s="516"/>
      <c r="H17" s="516"/>
      <c r="I17" s="516"/>
      <c r="J17" s="516"/>
      <c r="K17" s="516"/>
      <c r="L17" s="516"/>
      <c r="M17" s="516"/>
      <c r="N17" s="516"/>
      <c r="O17" s="516"/>
      <c r="P17" s="516"/>
      <c r="Q17" s="516"/>
      <c r="R17" s="516"/>
      <c r="S17" s="516"/>
      <c r="T17" s="516"/>
      <c r="U17" s="516"/>
      <c r="V17" s="516"/>
      <c r="W17" s="516"/>
      <c r="X17" s="516"/>
      <c r="Y17" s="516"/>
      <c r="Z17" s="516"/>
      <c r="AA17" s="516"/>
      <c r="AB17" s="516">
        <f t="shared" si="1"/>
        <v>1</v>
      </c>
      <c r="AC17" s="155"/>
    </row>
    <row r="18" spans="1:29" ht="17.25" customHeight="1">
      <c r="A18" s="682" t="s">
        <v>393</v>
      </c>
      <c r="B18" s="680">
        <f t="shared" ref="B18:AB18" si="2">SUM(B19:B88)</f>
        <v>11</v>
      </c>
      <c r="C18" s="680">
        <f t="shared" si="2"/>
        <v>10</v>
      </c>
      <c r="D18" s="680">
        <f t="shared" si="2"/>
        <v>0</v>
      </c>
      <c r="E18" s="680">
        <f t="shared" si="2"/>
        <v>0</v>
      </c>
      <c r="F18" s="680">
        <f t="shared" si="2"/>
        <v>1</v>
      </c>
      <c r="G18" s="680">
        <f t="shared" si="2"/>
        <v>2</v>
      </c>
      <c r="H18" s="680">
        <f t="shared" si="2"/>
        <v>1</v>
      </c>
      <c r="I18" s="680">
        <f t="shared" si="2"/>
        <v>2</v>
      </c>
      <c r="J18" s="680">
        <f t="shared" si="2"/>
        <v>4</v>
      </c>
      <c r="K18" s="680">
        <f t="shared" si="2"/>
        <v>2</v>
      </c>
      <c r="L18" s="680">
        <f t="shared" si="2"/>
        <v>3</v>
      </c>
      <c r="M18" s="680">
        <f t="shared" si="2"/>
        <v>3</v>
      </c>
      <c r="N18" s="680">
        <f t="shared" si="2"/>
        <v>4</v>
      </c>
      <c r="O18" s="680">
        <f t="shared" si="2"/>
        <v>4</v>
      </c>
      <c r="P18" s="680">
        <f t="shared" si="2"/>
        <v>2</v>
      </c>
      <c r="Q18" s="680">
        <f t="shared" si="2"/>
        <v>5</v>
      </c>
      <c r="R18" s="680">
        <f t="shared" si="2"/>
        <v>0</v>
      </c>
      <c r="S18" s="680">
        <f t="shared" si="2"/>
        <v>2</v>
      </c>
      <c r="T18" s="680">
        <f t="shared" si="2"/>
        <v>2</v>
      </c>
      <c r="U18" s="680">
        <f t="shared" si="2"/>
        <v>0</v>
      </c>
      <c r="V18" s="680">
        <f t="shared" si="2"/>
        <v>3</v>
      </c>
      <c r="W18" s="680">
        <f t="shared" si="2"/>
        <v>0</v>
      </c>
      <c r="X18" s="680">
        <f t="shared" si="2"/>
        <v>5</v>
      </c>
      <c r="Y18" s="680">
        <f t="shared" si="2"/>
        <v>1</v>
      </c>
      <c r="Z18" s="680">
        <f t="shared" si="2"/>
        <v>13</v>
      </c>
      <c r="AA18" s="680">
        <f t="shared" si="2"/>
        <v>3</v>
      </c>
      <c r="AB18" s="681">
        <f t="shared" si="2"/>
        <v>0</v>
      </c>
      <c r="AC18" s="525"/>
    </row>
    <row r="19" spans="1:29" ht="12" customHeight="1">
      <c r="A19" s="510" t="s">
        <v>383</v>
      </c>
      <c r="B19" s="516"/>
      <c r="C19" s="516"/>
      <c r="D19" s="516"/>
      <c r="E19" s="516"/>
      <c r="F19" s="516"/>
      <c r="G19" s="516"/>
      <c r="H19" s="516"/>
      <c r="I19" s="516"/>
      <c r="J19" s="516"/>
      <c r="K19" s="516"/>
      <c r="L19" s="516"/>
      <c r="M19" s="516"/>
      <c r="N19" s="516"/>
      <c r="O19" s="516"/>
      <c r="P19" s="516"/>
      <c r="Q19" s="516"/>
      <c r="R19" s="516"/>
      <c r="S19" s="516"/>
      <c r="T19" s="516"/>
      <c r="U19" s="516"/>
      <c r="V19" s="516"/>
      <c r="W19" s="516"/>
      <c r="X19" s="516"/>
      <c r="Y19" s="516"/>
      <c r="Z19" s="516"/>
      <c r="AA19" s="516"/>
      <c r="AB19" s="516">
        <f>SUM(B19:AA19)</f>
        <v>0</v>
      </c>
      <c r="AC19" s="155">
        <v>1</v>
      </c>
    </row>
    <row r="20" spans="1:29" ht="12" customHeight="1">
      <c r="A20" s="510" t="s">
        <v>396</v>
      </c>
      <c r="B20" s="516"/>
      <c r="C20" s="516">
        <v>1</v>
      </c>
      <c r="D20" s="516"/>
      <c r="E20" s="516"/>
      <c r="F20" s="516"/>
      <c r="G20" s="516"/>
      <c r="H20" s="516"/>
      <c r="I20" s="516"/>
      <c r="J20" s="516"/>
      <c r="K20" s="516"/>
      <c r="L20" s="516"/>
      <c r="M20" s="516"/>
      <c r="N20" s="516"/>
      <c r="O20" s="516"/>
      <c r="P20" s="516"/>
      <c r="Q20" s="516"/>
      <c r="R20" s="516"/>
      <c r="S20" s="516"/>
      <c r="T20" s="516"/>
      <c r="U20" s="516"/>
      <c r="V20" s="516"/>
      <c r="W20" s="516"/>
      <c r="X20" s="516">
        <v>1</v>
      </c>
      <c r="Y20" s="516"/>
      <c r="Z20" s="516"/>
      <c r="AA20" s="516"/>
      <c r="AB20" s="516"/>
      <c r="AC20" s="155"/>
    </row>
    <row r="21" spans="1:29" ht="12" customHeight="1">
      <c r="A21" s="510" t="s">
        <v>494</v>
      </c>
      <c r="B21" s="516"/>
      <c r="C21" s="516"/>
      <c r="D21" s="516"/>
      <c r="E21" s="516"/>
      <c r="F21" s="516"/>
      <c r="G21" s="516"/>
      <c r="H21" s="516"/>
      <c r="I21" s="516"/>
      <c r="J21" s="516"/>
      <c r="K21" s="516"/>
      <c r="L21" s="516"/>
      <c r="M21" s="516"/>
      <c r="N21" s="516"/>
      <c r="O21" s="516"/>
      <c r="P21" s="516"/>
      <c r="Q21" s="516"/>
      <c r="R21" s="516"/>
      <c r="S21" s="516"/>
      <c r="T21" s="516"/>
      <c r="U21" s="516"/>
      <c r="V21" s="516"/>
      <c r="W21" s="516"/>
      <c r="X21" s="516">
        <v>1</v>
      </c>
      <c r="Y21" s="516"/>
      <c r="Z21" s="516"/>
      <c r="AA21" s="516"/>
      <c r="AB21" s="516"/>
      <c r="AC21" s="155"/>
    </row>
    <row r="22" spans="1:29" ht="12" customHeight="1">
      <c r="A22" s="510" t="s">
        <v>397</v>
      </c>
      <c r="B22" s="516"/>
      <c r="C22" s="516"/>
      <c r="D22" s="516"/>
      <c r="E22" s="516"/>
      <c r="F22" s="516"/>
      <c r="G22" s="516"/>
      <c r="H22" s="516"/>
      <c r="I22" s="516"/>
      <c r="J22" s="516"/>
      <c r="K22" s="516"/>
      <c r="L22" s="516"/>
      <c r="M22" s="516"/>
      <c r="N22" s="516"/>
      <c r="O22" s="516"/>
      <c r="P22" s="516"/>
      <c r="Q22" s="516"/>
      <c r="R22" s="516"/>
      <c r="S22" s="516"/>
      <c r="T22" s="516"/>
      <c r="U22" s="516"/>
      <c r="V22" s="516"/>
      <c r="W22" s="516"/>
      <c r="X22" s="516">
        <v>1</v>
      </c>
      <c r="Y22" s="516"/>
      <c r="Z22" s="516"/>
      <c r="AA22" s="516"/>
      <c r="AB22" s="516"/>
      <c r="AC22" s="155"/>
    </row>
    <row r="23" spans="1:29" ht="12" customHeight="1">
      <c r="A23" s="510" t="s">
        <v>527</v>
      </c>
      <c r="B23" s="516"/>
      <c r="C23" s="516"/>
      <c r="D23" s="516"/>
      <c r="E23" s="516"/>
      <c r="F23" s="516"/>
      <c r="G23" s="516"/>
      <c r="H23" s="516"/>
      <c r="I23" s="516"/>
      <c r="J23" s="516"/>
      <c r="K23" s="516"/>
      <c r="L23" s="516"/>
      <c r="M23" s="516"/>
      <c r="N23" s="516"/>
      <c r="O23" s="516"/>
      <c r="P23" s="516"/>
      <c r="Q23" s="516"/>
      <c r="R23" s="516"/>
      <c r="S23" s="516"/>
      <c r="T23" s="516"/>
      <c r="U23" s="516"/>
      <c r="V23" s="516"/>
      <c r="W23" s="516"/>
      <c r="X23" s="516">
        <v>1</v>
      </c>
      <c r="Y23" s="516"/>
      <c r="Z23" s="516"/>
      <c r="AA23" s="516"/>
      <c r="AB23" s="516"/>
      <c r="AC23" s="155"/>
    </row>
    <row r="24" spans="1:29" ht="12" customHeight="1">
      <c r="A24" s="510" t="s">
        <v>495</v>
      </c>
      <c r="B24" s="516"/>
      <c r="C24" s="516"/>
      <c r="D24" s="516"/>
      <c r="E24" s="516"/>
      <c r="F24" s="516"/>
      <c r="G24" s="516"/>
      <c r="H24" s="516"/>
      <c r="I24" s="516"/>
      <c r="J24" s="516"/>
      <c r="K24" s="516"/>
      <c r="L24" s="516"/>
      <c r="M24" s="516"/>
      <c r="N24" s="516"/>
      <c r="O24" s="516"/>
      <c r="P24" s="516"/>
      <c r="Q24" s="516"/>
      <c r="R24" s="516"/>
      <c r="S24" s="516"/>
      <c r="T24" s="516"/>
      <c r="U24" s="516"/>
      <c r="V24" s="516"/>
      <c r="W24" s="516"/>
      <c r="X24" s="516">
        <v>1</v>
      </c>
      <c r="Y24" s="516"/>
      <c r="Z24" s="516"/>
      <c r="AA24" s="516"/>
      <c r="AB24" s="516"/>
      <c r="AC24" s="155"/>
    </row>
    <row r="25" spans="1:29" ht="12" customHeight="1">
      <c r="A25" s="510" t="s">
        <v>385</v>
      </c>
      <c r="B25" s="516"/>
      <c r="C25" s="516"/>
      <c r="D25" s="516"/>
      <c r="E25" s="516"/>
      <c r="F25" s="516"/>
      <c r="G25" s="516"/>
      <c r="H25" s="516"/>
      <c r="I25" s="516"/>
      <c r="J25" s="516"/>
      <c r="K25" s="516"/>
      <c r="L25" s="516"/>
      <c r="M25" s="516"/>
      <c r="N25" s="516"/>
      <c r="O25" s="516"/>
      <c r="P25" s="516"/>
      <c r="Q25" s="516"/>
      <c r="R25" s="516"/>
      <c r="S25" s="516"/>
      <c r="T25" s="516"/>
      <c r="U25" s="516"/>
      <c r="V25" s="516"/>
      <c r="W25" s="516"/>
      <c r="X25" s="516"/>
      <c r="Y25" s="516"/>
      <c r="Z25" s="516"/>
      <c r="AA25" s="516"/>
      <c r="AB25" s="516"/>
      <c r="AC25" s="155">
        <v>1</v>
      </c>
    </row>
    <row r="26" spans="1:29" ht="12" customHeight="1">
      <c r="A26" s="510" t="s">
        <v>528</v>
      </c>
      <c r="B26" s="516"/>
      <c r="C26" s="516"/>
      <c r="D26" s="516"/>
      <c r="E26" s="516"/>
      <c r="F26" s="516"/>
      <c r="G26" s="516"/>
      <c r="H26" s="516"/>
      <c r="I26" s="516"/>
      <c r="J26" s="516"/>
      <c r="K26" s="516"/>
      <c r="L26" s="516"/>
      <c r="M26" s="516"/>
      <c r="N26" s="516"/>
      <c r="O26" s="516"/>
      <c r="P26" s="516"/>
      <c r="Q26" s="516"/>
      <c r="R26" s="516"/>
      <c r="S26" s="516"/>
      <c r="T26" s="516"/>
      <c r="U26" s="516"/>
      <c r="V26" s="516"/>
      <c r="W26" s="516"/>
      <c r="X26" s="516"/>
      <c r="Y26" s="516"/>
      <c r="Z26" s="516"/>
      <c r="AA26" s="516">
        <v>1</v>
      </c>
      <c r="AB26" s="516"/>
      <c r="AC26" s="155"/>
    </row>
    <row r="27" spans="1:29" ht="12" customHeight="1">
      <c r="A27" s="510" t="s">
        <v>529</v>
      </c>
      <c r="B27" s="516"/>
      <c r="C27" s="516"/>
      <c r="D27" s="516"/>
      <c r="E27" s="516"/>
      <c r="F27" s="516"/>
      <c r="G27" s="516"/>
      <c r="H27" s="516"/>
      <c r="I27" s="516"/>
      <c r="J27" s="516"/>
      <c r="K27" s="516"/>
      <c r="L27" s="516"/>
      <c r="M27" s="516"/>
      <c r="N27" s="516"/>
      <c r="O27" s="516"/>
      <c r="P27" s="516"/>
      <c r="Q27" s="516"/>
      <c r="R27" s="516"/>
      <c r="S27" s="516"/>
      <c r="T27" s="516"/>
      <c r="U27" s="516"/>
      <c r="V27" s="516"/>
      <c r="W27" s="516"/>
      <c r="X27" s="516"/>
      <c r="Y27" s="516"/>
      <c r="Z27" s="516"/>
      <c r="AA27" s="516">
        <v>1</v>
      </c>
      <c r="AB27" s="516"/>
      <c r="AC27" s="155"/>
    </row>
    <row r="28" spans="1:29" ht="12" customHeight="1">
      <c r="A28" s="510" t="s">
        <v>418</v>
      </c>
      <c r="B28" s="516"/>
      <c r="C28" s="516"/>
      <c r="D28" s="516"/>
      <c r="E28" s="516"/>
      <c r="F28" s="516"/>
      <c r="G28" s="516"/>
      <c r="H28" s="516"/>
      <c r="I28" s="516"/>
      <c r="J28" s="516"/>
      <c r="K28" s="516">
        <v>1</v>
      </c>
      <c r="L28" s="516"/>
      <c r="M28" s="516"/>
      <c r="N28" s="516"/>
      <c r="O28" s="516"/>
      <c r="P28" s="516"/>
      <c r="Q28" s="516"/>
      <c r="R28" s="516"/>
      <c r="S28" s="516"/>
      <c r="T28" s="516"/>
      <c r="U28" s="516"/>
      <c r="V28" s="516"/>
      <c r="W28" s="516"/>
      <c r="X28" s="516"/>
      <c r="Y28" s="516"/>
      <c r="Z28" s="516"/>
      <c r="AA28" s="516"/>
      <c r="AB28" s="516"/>
      <c r="AC28" s="155"/>
    </row>
    <row r="29" spans="1:29" ht="12" customHeight="1">
      <c r="A29" s="510" t="s">
        <v>419</v>
      </c>
      <c r="B29" s="516"/>
      <c r="C29" s="516"/>
      <c r="D29" s="516"/>
      <c r="E29" s="516"/>
      <c r="F29" s="516"/>
      <c r="G29" s="516"/>
      <c r="H29" s="516"/>
      <c r="I29" s="516"/>
      <c r="J29" s="516">
        <v>1</v>
      </c>
      <c r="K29" s="516"/>
      <c r="L29" s="516"/>
      <c r="M29" s="516"/>
      <c r="N29" s="516"/>
      <c r="O29" s="516"/>
      <c r="P29" s="516"/>
      <c r="Q29" s="516"/>
      <c r="R29" s="516"/>
      <c r="S29" s="516"/>
      <c r="T29" s="516"/>
      <c r="U29" s="516"/>
      <c r="V29" s="516"/>
      <c r="W29" s="516"/>
      <c r="X29" s="516"/>
      <c r="Y29" s="516"/>
      <c r="Z29" s="516"/>
      <c r="AA29" s="516"/>
      <c r="AB29" s="516"/>
      <c r="AC29" s="155"/>
    </row>
    <row r="30" spans="1:29" ht="12" customHeight="1">
      <c r="A30" s="510" t="s">
        <v>421</v>
      </c>
      <c r="B30" s="516"/>
      <c r="C30" s="516"/>
      <c r="D30" s="516"/>
      <c r="E30" s="516"/>
      <c r="F30" s="516"/>
      <c r="G30" s="516"/>
      <c r="H30" s="516">
        <v>1</v>
      </c>
      <c r="I30" s="516"/>
      <c r="J30" s="516"/>
      <c r="K30" s="516"/>
      <c r="L30" s="516"/>
      <c r="M30" s="516"/>
      <c r="N30" s="516"/>
      <c r="O30" s="516"/>
      <c r="P30" s="516"/>
      <c r="Q30" s="516"/>
      <c r="R30" s="516"/>
      <c r="S30" s="516"/>
      <c r="T30" s="516"/>
      <c r="U30" s="516"/>
      <c r="V30" s="516"/>
      <c r="W30" s="516"/>
      <c r="X30" s="516"/>
      <c r="Y30" s="516"/>
      <c r="Z30" s="516"/>
      <c r="AA30" s="516"/>
      <c r="AB30" s="516"/>
      <c r="AC30" s="155"/>
    </row>
    <row r="31" spans="1:29" ht="12" customHeight="1">
      <c r="A31" s="510" t="s">
        <v>422</v>
      </c>
      <c r="B31" s="516"/>
      <c r="C31" s="516"/>
      <c r="D31" s="516"/>
      <c r="E31" s="516"/>
      <c r="F31" s="516"/>
      <c r="G31" s="516"/>
      <c r="H31" s="516"/>
      <c r="I31" s="516"/>
      <c r="J31" s="516"/>
      <c r="K31" s="516">
        <v>1</v>
      </c>
      <c r="L31" s="516"/>
      <c r="M31" s="516"/>
      <c r="N31" s="516"/>
      <c r="O31" s="516"/>
      <c r="P31" s="516"/>
      <c r="Q31" s="516"/>
      <c r="R31" s="516"/>
      <c r="S31" s="516"/>
      <c r="T31" s="516"/>
      <c r="U31" s="516"/>
      <c r="V31" s="516"/>
      <c r="W31" s="516"/>
      <c r="X31" s="516"/>
      <c r="Y31" s="516"/>
      <c r="Z31" s="516"/>
      <c r="AA31" s="516"/>
      <c r="AB31" s="516"/>
      <c r="AC31" s="155"/>
    </row>
    <row r="32" spans="1:29" ht="12" customHeight="1">
      <c r="A32" s="510" t="s">
        <v>423</v>
      </c>
      <c r="B32" s="516">
        <v>1</v>
      </c>
      <c r="C32" s="516"/>
      <c r="D32" s="516"/>
      <c r="E32" s="516"/>
      <c r="F32" s="516"/>
      <c r="G32" s="516"/>
      <c r="H32" s="516"/>
      <c r="I32" s="516">
        <v>1</v>
      </c>
      <c r="J32" s="516">
        <v>1</v>
      </c>
      <c r="K32" s="516"/>
      <c r="L32" s="516"/>
      <c r="M32" s="516"/>
      <c r="N32" s="516"/>
      <c r="O32" s="516"/>
      <c r="P32" s="516"/>
      <c r="Q32" s="516"/>
      <c r="R32" s="516"/>
      <c r="S32" s="516"/>
      <c r="T32" s="516"/>
      <c r="U32" s="516"/>
      <c r="V32" s="516"/>
      <c r="W32" s="516"/>
      <c r="X32" s="516"/>
      <c r="Y32" s="516"/>
      <c r="Z32" s="516"/>
      <c r="AA32" s="516"/>
      <c r="AB32" s="516"/>
      <c r="AC32" s="155"/>
    </row>
    <row r="33" spans="1:29" ht="12" customHeight="1">
      <c r="A33" s="510" t="s">
        <v>424</v>
      </c>
      <c r="B33" s="516"/>
      <c r="C33" s="516"/>
      <c r="D33" s="516"/>
      <c r="E33" s="516"/>
      <c r="F33" s="516"/>
      <c r="G33" s="516">
        <v>1</v>
      </c>
      <c r="H33" s="516"/>
      <c r="I33" s="516"/>
      <c r="J33" s="516">
        <v>1</v>
      </c>
      <c r="K33" s="516"/>
      <c r="L33" s="516"/>
      <c r="M33" s="516"/>
      <c r="N33" s="516"/>
      <c r="O33" s="516"/>
      <c r="P33" s="516"/>
      <c r="Q33" s="516"/>
      <c r="R33" s="516"/>
      <c r="S33" s="516"/>
      <c r="T33" s="516"/>
      <c r="U33" s="516"/>
      <c r="V33" s="516"/>
      <c r="W33" s="516"/>
      <c r="X33" s="516"/>
      <c r="Y33" s="516"/>
      <c r="Z33" s="516"/>
      <c r="AA33" s="516"/>
      <c r="AB33" s="516"/>
      <c r="AC33" s="155"/>
    </row>
    <row r="34" spans="1:29" ht="12" customHeight="1">
      <c r="A34" s="510" t="s">
        <v>426</v>
      </c>
      <c r="B34" s="516"/>
      <c r="C34" s="516"/>
      <c r="D34" s="516"/>
      <c r="E34" s="516"/>
      <c r="F34" s="516">
        <v>1</v>
      </c>
      <c r="G34" s="516"/>
      <c r="H34" s="516"/>
      <c r="I34" s="516"/>
      <c r="J34" s="516"/>
      <c r="K34" s="516"/>
      <c r="L34" s="516"/>
      <c r="M34" s="516"/>
      <c r="N34" s="516"/>
      <c r="O34" s="516"/>
      <c r="P34" s="516"/>
      <c r="Q34" s="516"/>
      <c r="R34" s="516"/>
      <c r="S34" s="516"/>
      <c r="T34" s="516"/>
      <c r="U34" s="516"/>
      <c r="V34" s="516"/>
      <c r="W34" s="516"/>
      <c r="X34" s="516"/>
      <c r="Y34" s="516"/>
      <c r="Z34" s="516"/>
      <c r="AA34" s="516"/>
      <c r="AB34" s="516"/>
      <c r="AC34" s="155"/>
    </row>
    <row r="35" spans="1:29" ht="12" customHeight="1">
      <c r="A35" s="510" t="s">
        <v>530</v>
      </c>
      <c r="B35" s="516"/>
      <c r="C35" s="516"/>
      <c r="D35" s="516"/>
      <c r="E35" s="516"/>
      <c r="F35" s="516"/>
      <c r="G35" s="516"/>
      <c r="H35" s="516"/>
      <c r="I35" s="516"/>
      <c r="J35" s="516"/>
      <c r="K35" s="516"/>
      <c r="L35" s="516"/>
      <c r="M35" s="516"/>
      <c r="N35" s="516"/>
      <c r="O35" s="516"/>
      <c r="P35" s="516"/>
      <c r="Q35" s="516"/>
      <c r="R35" s="516"/>
      <c r="S35" s="516"/>
      <c r="T35" s="516"/>
      <c r="U35" s="516"/>
      <c r="V35" s="516"/>
      <c r="W35" s="516"/>
      <c r="X35" s="516"/>
      <c r="Y35" s="516"/>
      <c r="Z35" s="516"/>
      <c r="AA35" s="516">
        <v>1</v>
      </c>
      <c r="AB35" s="516"/>
      <c r="AC35" s="155"/>
    </row>
    <row r="36" spans="1:29" ht="12" customHeight="1">
      <c r="A36" s="510" t="s">
        <v>427</v>
      </c>
      <c r="B36" s="516"/>
      <c r="C36" s="516"/>
      <c r="D36" s="516"/>
      <c r="E36" s="516"/>
      <c r="F36" s="516"/>
      <c r="G36" s="516">
        <v>1</v>
      </c>
      <c r="H36" s="516"/>
      <c r="I36" s="516"/>
      <c r="J36" s="516"/>
      <c r="K36" s="516"/>
      <c r="L36" s="516"/>
      <c r="M36" s="516"/>
      <c r="N36" s="516"/>
      <c r="O36" s="516"/>
      <c r="P36" s="516"/>
      <c r="Q36" s="516"/>
      <c r="R36" s="516"/>
      <c r="S36" s="516"/>
      <c r="T36" s="516"/>
      <c r="U36" s="516"/>
      <c r="V36" s="516"/>
      <c r="W36" s="516"/>
      <c r="X36" s="516"/>
      <c r="Y36" s="516"/>
      <c r="Z36" s="516"/>
      <c r="AA36" s="516"/>
      <c r="AB36" s="516"/>
      <c r="AC36" s="155"/>
    </row>
    <row r="37" spans="1:29" ht="12" customHeight="1">
      <c r="A37" s="510" t="s">
        <v>428</v>
      </c>
      <c r="B37" s="516"/>
      <c r="C37" s="516"/>
      <c r="D37" s="516"/>
      <c r="E37" s="516"/>
      <c r="F37" s="516"/>
      <c r="G37" s="516"/>
      <c r="H37" s="516"/>
      <c r="I37" s="516">
        <v>1</v>
      </c>
      <c r="J37" s="516">
        <v>1</v>
      </c>
      <c r="K37" s="516"/>
      <c r="L37" s="516"/>
      <c r="M37" s="516"/>
      <c r="N37" s="516"/>
      <c r="O37" s="516"/>
      <c r="P37" s="516"/>
      <c r="Q37" s="516"/>
      <c r="R37" s="516"/>
      <c r="S37" s="516"/>
      <c r="T37" s="516"/>
      <c r="U37" s="516"/>
      <c r="V37" s="516"/>
      <c r="W37" s="516"/>
      <c r="X37" s="516"/>
      <c r="Y37" s="516"/>
      <c r="Z37" s="516"/>
      <c r="AA37" s="516"/>
      <c r="AB37" s="516"/>
      <c r="AC37" s="155"/>
    </row>
    <row r="38" spans="1:29" ht="12" customHeight="1">
      <c r="A38" s="510" t="s">
        <v>386</v>
      </c>
      <c r="B38" s="516"/>
      <c r="C38" s="516"/>
      <c r="D38" s="516"/>
      <c r="E38" s="516"/>
      <c r="F38" s="516"/>
      <c r="G38" s="516"/>
      <c r="H38" s="516"/>
      <c r="I38" s="516"/>
      <c r="J38" s="516"/>
      <c r="K38" s="516"/>
      <c r="L38" s="516"/>
      <c r="M38" s="516"/>
      <c r="N38" s="516"/>
      <c r="O38" s="516"/>
      <c r="P38" s="516"/>
      <c r="Q38" s="516"/>
      <c r="R38" s="516"/>
      <c r="S38" s="516"/>
      <c r="T38" s="516"/>
      <c r="U38" s="516"/>
      <c r="V38" s="516"/>
      <c r="W38" s="516"/>
      <c r="X38" s="516"/>
      <c r="Y38" s="516"/>
      <c r="Z38" s="516"/>
      <c r="AA38" s="516"/>
      <c r="AB38" s="516"/>
      <c r="AC38" s="155">
        <v>1</v>
      </c>
    </row>
    <row r="39" spans="1:29" ht="12" customHeight="1">
      <c r="A39" s="510" t="s">
        <v>431</v>
      </c>
      <c r="B39" s="516"/>
      <c r="C39" s="516"/>
      <c r="D39" s="516"/>
      <c r="E39" s="516"/>
      <c r="F39" s="516"/>
      <c r="G39" s="516"/>
      <c r="H39" s="516"/>
      <c r="I39" s="516"/>
      <c r="J39" s="516"/>
      <c r="K39" s="516"/>
      <c r="L39" s="516"/>
      <c r="M39" s="516"/>
      <c r="N39" s="516"/>
      <c r="O39" s="516"/>
      <c r="P39" s="516"/>
      <c r="Q39" s="516"/>
      <c r="R39" s="516"/>
      <c r="S39" s="516"/>
      <c r="T39" s="516"/>
      <c r="U39" s="516"/>
      <c r="V39" s="516">
        <v>1</v>
      </c>
      <c r="W39" s="516"/>
      <c r="X39" s="516"/>
      <c r="Y39" s="516"/>
      <c r="Z39" s="516"/>
      <c r="AA39" s="516"/>
      <c r="AB39" s="516"/>
      <c r="AC39" s="155"/>
    </row>
    <row r="40" spans="1:29" ht="12" customHeight="1">
      <c r="A40" s="510" t="s">
        <v>387</v>
      </c>
      <c r="B40" s="516"/>
      <c r="C40" s="516"/>
      <c r="D40" s="516"/>
      <c r="E40" s="516"/>
      <c r="F40" s="516"/>
      <c r="G40" s="516"/>
      <c r="H40" s="516"/>
      <c r="I40" s="516"/>
      <c r="J40" s="516"/>
      <c r="K40" s="516"/>
      <c r="L40" s="516"/>
      <c r="M40" s="516"/>
      <c r="N40" s="516"/>
      <c r="O40" s="516"/>
      <c r="P40" s="516"/>
      <c r="Q40" s="516"/>
      <c r="R40" s="516"/>
      <c r="S40" s="516"/>
      <c r="T40" s="516"/>
      <c r="U40" s="516"/>
      <c r="V40" s="516"/>
      <c r="W40" s="516"/>
      <c r="X40" s="516"/>
      <c r="Y40" s="516"/>
      <c r="Z40" s="516"/>
      <c r="AA40" s="516"/>
      <c r="AB40" s="516"/>
      <c r="AC40" s="155">
        <v>1</v>
      </c>
    </row>
    <row r="41" spans="1:29" ht="12" customHeight="1">
      <c r="A41" s="510" t="s">
        <v>432</v>
      </c>
      <c r="B41" s="516"/>
      <c r="C41" s="516"/>
      <c r="D41" s="516"/>
      <c r="E41" s="516"/>
      <c r="F41" s="516"/>
      <c r="G41" s="516"/>
      <c r="H41" s="516"/>
      <c r="I41" s="516"/>
      <c r="J41" s="516"/>
      <c r="K41" s="516"/>
      <c r="L41" s="516"/>
      <c r="M41" s="516"/>
      <c r="N41" s="516">
        <v>1</v>
      </c>
      <c r="O41" s="516"/>
      <c r="P41" s="516"/>
      <c r="Q41" s="516"/>
      <c r="R41" s="516"/>
      <c r="S41" s="516"/>
      <c r="T41" s="516"/>
      <c r="U41" s="516"/>
      <c r="V41" s="516"/>
      <c r="W41" s="516"/>
      <c r="X41" s="516"/>
      <c r="Y41" s="516"/>
      <c r="Z41" s="516"/>
      <c r="AA41" s="516"/>
      <c r="AB41" s="516"/>
      <c r="AC41" s="155"/>
    </row>
    <row r="42" spans="1:29" ht="12" customHeight="1">
      <c r="A42" s="510" t="s">
        <v>434</v>
      </c>
      <c r="B42" s="516"/>
      <c r="C42" s="516"/>
      <c r="D42" s="516"/>
      <c r="E42" s="516"/>
      <c r="F42" s="516"/>
      <c r="G42" s="516"/>
      <c r="H42" s="516"/>
      <c r="I42" s="516"/>
      <c r="J42" s="516"/>
      <c r="K42" s="516"/>
      <c r="L42" s="516"/>
      <c r="M42" s="516"/>
      <c r="N42" s="516">
        <v>1</v>
      </c>
      <c r="O42" s="516"/>
      <c r="P42" s="516"/>
      <c r="Q42" s="516"/>
      <c r="R42" s="516"/>
      <c r="S42" s="516"/>
      <c r="T42" s="516"/>
      <c r="U42" s="516"/>
      <c r="V42" s="516"/>
      <c r="W42" s="516"/>
      <c r="X42" s="516"/>
      <c r="Y42" s="516"/>
      <c r="Z42" s="516"/>
      <c r="AA42" s="516"/>
      <c r="AB42" s="516"/>
      <c r="AC42" s="155"/>
    </row>
    <row r="43" spans="1:29" ht="12" customHeight="1">
      <c r="A43" s="510" t="s">
        <v>435</v>
      </c>
      <c r="B43" s="516"/>
      <c r="C43" s="516"/>
      <c r="D43" s="516"/>
      <c r="E43" s="516"/>
      <c r="F43" s="516"/>
      <c r="G43" s="516"/>
      <c r="H43" s="516"/>
      <c r="I43" s="516"/>
      <c r="J43" s="516"/>
      <c r="K43" s="516"/>
      <c r="L43" s="516"/>
      <c r="M43" s="516"/>
      <c r="N43" s="516"/>
      <c r="O43" s="516"/>
      <c r="P43" s="516"/>
      <c r="Q43" s="516"/>
      <c r="R43" s="516"/>
      <c r="S43" s="516"/>
      <c r="T43" s="516"/>
      <c r="U43" s="516"/>
      <c r="V43" s="516">
        <v>1</v>
      </c>
      <c r="W43" s="516"/>
      <c r="X43" s="516"/>
      <c r="Y43" s="516"/>
      <c r="Z43" s="516"/>
      <c r="AA43" s="516"/>
      <c r="AB43" s="516"/>
      <c r="AC43" s="155"/>
    </row>
    <row r="44" spans="1:29" ht="12" customHeight="1">
      <c r="A44" s="510" t="s">
        <v>514</v>
      </c>
      <c r="B44" s="516"/>
      <c r="C44" s="516"/>
      <c r="D44" s="516"/>
      <c r="E44" s="516"/>
      <c r="F44" s="516"/>
      <c r="G44" s="516"/>
      <c r="H44" s="516"/>
      <c r="I44" s="516"/>
      <c r="J44" s="516"/>
      <c r="K44" s="516"/>
      <c r="L44" s="516"/>
      <c r="M44" s="516"/>
      <c r="N44" s="516"/>
      <c r="O44" s="516"/>
      <c r="P44" s="516"/>
      <c r="Q44" s="516"/>
      <c r="R44" s="516"/>
      <c r="S44" s="516"/>
      <c r="T44" s="516"/>
      <c r="U44" s="516"/>
      <c r="V44" s="516">
        <v>1</v>
      </c>
      <c r="W44" s="516"/>
      <c r="X44" s="516"/>
      <c r="Y44" s="516"/>
      <c r="Z44" s="516"/>
      <c r="AA44" s="516"/>
      <c r="AB44" s="516"/>
      <c r="AC44" s="155"/>
    </row>
    <row r="45" spans="1:29" ht="12" customHeight="1">
      <c r="A45" s="510" t="s">
        <v>437</v>
      </c>
      <c r="B45" s="516"/>
      <c r="C45" s="516"/>
      <c r="D45" s="516"/>
      <c r="E45" s="516"/>
      <c r="F45" s="516"/>
      <c r="G45" s="516"/>
      <c r="H45" s="516"/>
      <c r="I45" s="516"/>
      <c r="J45" s="516"/>
      <c r="K45" s="516"/>
      <c r="L45" s="516"/>
      <c r="M45" s="516"/>
      <c r="N45" s="516">
        <v>2</v>
      </c>
      <c r="O45" s="516"/>
      <c r="P45" s="516"/>
      <c r="Q45" s="516"/>
      <c r="R45" s="516"/>
      <c r="S45" s="516"/>
      <c r="T45" s="516"/>
      <c r="U45" s="516"/>
      <c r="V45" s="516"/>
      <c r="W45" s="516"/>
      <c r="X45" s="516"/>
      <c r="Y45" s="516"/>
      <c r="Z45" s="516"/>
      <c r="AA45" s="516"/>
      <c r="AB45" s="516"/>
      <c r="AC45" s="155"/>
    </row>
    <row r="46" spans="1:29" ht="12" customHeight="1">
      <c r="A46" s="510" t="s">
        <v>439</v>
      </c>
      <c r="B46" s="516"/>
      <c r="C46" s="516"/>
      <c r="D46" s="516"/>
      <c r="E46" s="516"/>
      <c r="F46" s="516"/>
      <c r="G46" s="516"/>
      <c r="H46" s="516"/>
      <c r="I46" s="516"/>
      <c r="J46" s="516"/>
      <c r="K46" s="516"/>
      <c r="L46" s="516">
        <v>1</v>
      </c>
      <c r="M46" s="516"/>
      <c r="N46" s="516"/>
      <c r="O46" s="516"/>
      <c r="P46" s="516"/>
      <c r="Q46" s="516"/>
      <c r="R46" s="516"/>
      <c r="S46" s="516"/>
      <c r="T46" s="516"/>
      <c r="U46" s="516"/>
      <c r="V46" s="516"/>
      <c r="W46" s="516"/>
      <c r="X46" s="516"/>
      <c r="Y46" s="516"/>
      <c r="Z46" s="516"/>
      <c r="AA46" s="516"/>
      <c r="AB46" s="516"/>
      <c r="AC46" s="155"/>
    </row>
    <row r="47" spans="1:29" ht="12" customHeight="1">
      <c r="A47" s="510" t="s">
        <v>440</v>
      </c>
      <c r="B47" s="516"/>
      <c r="C47" s="516"/>
      <c r="D47" s="516"/>
      <c r="E47" s="516"/>
      <c r="F47" s="516"/>
      <c r="G47" s="516"/>
      <c r="H47" s="516"/>
      <c r="I47" s="516"/>
      <c r="J47" s="516"/>
      <c r="K47" s="516"/>
      <c r="L47" s="516">
        <v>1</v>
      </c>
      <c r="M47" s="516"/>
      <c r="N47" s="516"/>
      <c r="O47" s="516"/>
      <c r="P47" s="516"/>
      <c r="Q47" s="516"/>
      <c r="R47" s="516"/>
      <c r="S47" s="516"/>
      <c r="T47" s="516"/>
      <c r="U47" s="516"/>
      <c r="V47" s="516"/>
      <c r="W47" s="516"/>
      <c r="X47" s="516"/>
      <c r="Y47" s="516"/>
      <c r="Z47" s="516"/>
      <c r="AA47" s="516"/>
      <c r="AB47" s="516"/>
      <c r="AC47" s="155"/>
    </row>
    <row r="48" spans="1:29" ht="12" customHeight="1">
      <c r="A48" s="510" t="s">
        <v>388</v>
      </c>
      <c r="B48" s="516"/>
      <c r="C48" s="516"/>
      <c r="D48" s="516"/>
      <c r="E48" s="516"/>
      <c r="F48" s="516"/>
      <c r="G48" s="516"/>
      <c r="H48" s="516"/>
      <c r="I48" s="516"/>
      <c r="J48" s="516"/>
      <c r="K48" s="516"/>
      <c r="L48" s="516"/>
      <c r="M48" s="516"/>
      <c r="N48" s="516"/>
      <c r="O48" s="516"/>
      <c r="P48" s="516"/>
      <c r="Q48" s="516"/>
      <c r="R48" s="516"/>
      <c r="S48" s="516"/>
      <c r="T48" s="516"/>
      <c r="U48" s="516"/>
      <c r="V48" s="516"/>
      <c r="W48" s="516"/>
      <c r="X48" s="516"/>
      <c r="Y48" s="516"/>
      <c r="Z48" s="516"/>
      <c r="AA48" s="516"/>
      <c r="AB48" s="516"/>
      <c r="AC48" s="155">
        <v>1</v>
      </c>
    </row>
    <row r="49" spans="1:29" ht="12" customHeight="1">
      <c r="A49" s="510" t="s">
        <v>441</v>
      </c>
      <c r="B49" s="516"/>
      <c r="C49" s="516"/>
      <c r="D49" s="516"/>
      <c r="E49" s="516"/>
      <c r="F49" s="516"/>
      <c r="G49" s="516"/>
      <c r="H49" s="516"/>
      <c r="I49" s="516"/>
      <c r="J49" s="516"/>
      <c r="K49" s="516"/>
      <c r="L49" s="516"/>
      <c r="M49" s="516"/>
      <c r="N49" s="516"/>
      <c r="O49" s="516"/>
      <c r="P49" s="516"/>
      <c r="Q49" s="516"/>
      <c r="R49" s="516"/>
      <c r="S49" s="516"/>
      <c r="T49" s="516">
        <v>1</v>
      </c>
      <c r="U49" s="516"/>
      <c r="V49" s="516"/>
      <c r="W49" s="516"/>
      <c r="X49" s="516"/>
      <c r="Y49" s="516"/>
      <c r="Z49" s="516"/>
      <c r="AA49" s="516"/>
      <c r="AB49" s="516"/>
      <c r="AC49" s="155"/>
    </row>
    <row r="50" spans="1:29" ht="12" customHeight="1">
      <c r="A50" s="510" t="s">
        <v>442</v>
      </c>
      <c r="B50" s="516"/>
      <c r="C50" s="516"/>
      <c r="D50" s="516"/>
      <c r="E50" s="516"/>
      <c r="F50" s="516"/>
      <c r="G50" s="516"/>
      <c r="H50" s="516"/>
      <c r="I50" s="516"/>
      <c r="J50" s="516"/>
      <c r="K50" s="516"/>
      <c r="L50" s="516"/>
      <c r="M50" s="516"/>
      <c r="N50" s="516"/>
      <c r="O50" s="516"/>
      <c r="P50" s="516"/>
      <c r="Q50" s="516"/>
      <c r="R50" s="516"/>
      <c r="S50" s="516"/>
      <c r="T50" s="516">
        <v>1</v>
      </c>
      <c r="U50" s="516"/>
      <c r="V50" s="516"/>
      <c r="W50" s="516"/>
      <c r="X50" s="516"/>
      <c r="Y50" s="516"/>
      <c r="Z50" s="516"/>
      <c r="AA50" s="516"/>
      <c r="AB50" s="516"/>
      <c r="AC50" s="155"/>
    </row>
    <row r="51" spans="1:29" ht="12" customHeight="1">
      <c r="A51" s="510" t="s">
        <v>531</v>
      </c>
      <c r="B51" s="516"/>
      <c r="C51" s="516"/>
      <c r="D51" s="516"/>
      <c r="E51" s="516"/>
      <c r="F51" s="516"/>
      <c r="G51" s="516"/>
      <c r="H51" s="516"/>
      <c r="I51" s="516"/>
      <c r="J51" s="516"/>
      <c r="K51" s="516"/>
      <c r="L51" s="516"/>
      <c r="M51" s="516"/>
      <c r="N51" s="516"/>
      <c r="O51" s="516"/>
      <c r="P51" s="516"/>
      <c r="Q51" s="516"/>
      <c r="R51" s="516"/>
      <c r="S51" s="516"/>
      <c r="T51" s="516"/>
      <c r="U51" s="516"/>
      <c r="V51" s="516"/>
      <c r="W51" s="516"/>
      <c r="X51" s="516"/>
      <c r="Y51" s="516">
        <v>1</v>
      </c>
      <c r="Z51" s="516"/>
      <c r="AA51" s="516"/>
      <c r="AB51" s="516"/>
      <c r="AC51" s="155"/>
    </row>
    <row r="52" spans="1:29" ht="12" customHeight="1">
      <c r="A52" s="510" t="s">
        <v>420</v>
      </c>
      <c r="B52" s="516"/>
      <c r="C52" s="516"/>
      <c r="D52" s="516"/>
      <c r="E52" s="516"/>
      <c r="F52" s="516"/>
      <c r="G52" s="516"/>
      <c r="H52" s="516"/>
      <c r="I52" s="516"/>
      <c r="J52" s="516"/>
      <c r="K52" s="516"/>
      <c r="L52" s="516"/>
      <c r="M52" s="516"/>
      <c r="N52" s="516"/>
      <c r="O52" s="516"/>
      <c r="P52" s="516"/>
      <c r="Q52" s="516"/>
      <c r="R52" s="516"/>
      <c r="S52" s="516">
        <v>1</v>
      </c>
      <c r="T52" s="516"/>
      <c r="U52" s="516"/>
      <c r="V52" s="516"/>
      <c r="W52" s="516"/>
      <c r="X52" s="516"/>
      <c r="Y52" s="516"/>
      <c r="Z52" s="516"/>
      <c r="AA52" s="516"/>
      <c r="AB52" s="516"/>
      <c r="AC52" s="155"/>
    </row>
    <row r="53" spans="1:29" ht="12" customHeight="1">
      <c r="A53" s="510" t="s">
        <v>532</v>
      </c>
      <c r="B53" s="516"/>
      <c r="C53" s="516"/>
      <c r="D53" s="516"/>
      <c r="E53" s="516"/>
      <c r="F53" s="516"/>
      <c r="G53" s="516"/>
      <c r="H53" s="516"/>
      <c r="I53" s="516"/>
      <c r="J53" s="516"/>
      <c r="K53" s="516"/>
      <c r="L53" s="516"/>
      <c r="M53" s="516"/>
      <c r="N53" s="516"/>
      <c r="O53" s="516"/>
      <c r="P53" s="516"/>
      <c r="Q53" s="516"/>
      <c r="R53" s="516"/>
      <c r="S53" s="516">
        <v>1</v>
      </c>
      <c r="T53" s="516"/>
      <c r="U53" s="516"/>
      <c r="V53" s="516"/>
      <c r="W53" s="516"/>
      <c r="X53" s="516"/>
      <c r="Y53" s="516"/>
      <c r="Z53" s="516"/>
      <c r="AA53" s="516"/>
      <c r="AB53" s="516"/>
      <c r="AC53" s="155"/>
    </row>
    <row r="54" spans="1:29" ht="12" customHeight="1">
      <c r="A54" s="510" t="s">
        <v>445</v>
      </c>
      <c r="B54" s="516"/>
      <c r="C54" s="516">
        <v>1</v>
      </c>
      <c r="D54" s="516"/>
      <c r="E54" s="516"/>
      <c r="F54" s="516"/>
      <c r="G54" s="516"/>
      <c r="H54" s="516"/>
      <c r="I54" s="516"/>
      <c r="J54" s="516"/>
      <c r="K54" s="516"/>
      <c r="L54" s="516"/>
      <c r="M54" s="516">
        <v>1</v>
      </c>
      <c r="N54" s="516"/>
      <c r="O54" s="516"/>
      <c r="P54" s="516"/>
      <c r="Q54" s="516"/>
      <c r="R54" s="516"/>
      <c r="S54" s="516"/>
      <c r="T54" s="516"/>
      <c r="U54" s="516"/>
      <c r="V54" s="516"/>
      <c r="W54" s="516"/>
      <c r="X54" s="516"/>
      <c r="Y54" s="516"/>
      <c r="Z54" s="516"/>
      <c r="AA54" s="516"/>
      <c r="AB54" s="516"/>
      <c r="AC54" s="155"/>
    </row>
    <row r="55" spans="1:29" ht="12" customHeight="1">
      <c r="A55" s="510" t="s">
        <v>446</v>
      </c>
      <c r="B55" s="516"/>
      <c r="C55" s="516">
        <v>2</v>
      </c>
      <c r="D55" s="516"/>
      <c r="E55" s="516"/>
      <c r="F55" s="516"/>
      <c r="G55" s="516"/>
      <c r="H55" s="516"/>
      <c r="I55" s="516"/>
      <c r="J55" s="516"/>
      <c r="K55" s="516"/>
      <c r="L55" s="516">
        <v>1</v>
      </c>
      <c r="M55" s="516">
        <v>2</v>
      </c>
      <c r="N55" s="516"/>
      <c r="O55" s="516"/>
      <c r="P55" s="516"/>
      <c r="Q55" s="516"/>
      <c r="R55" s="516"/>
      <c r="S55" s="516"/>
      <c r="T55" s="516"/>
      <c r="U55" s="516"/>
      <c r="V55" s="516"/>
      <c r="W55" s="516"/>
      <c r="X55" s="516"/>
      <c r="Y55" s="516"/>
      <c r="Z55" s="516"/>
      <c r="AA55" s="516"/>
      <c r="AB55" s="516"/>
      <c r="AC55" s="155"/>
    </row>
    <row r="56" spans="1:29" ht="12" customHeight="1">
      <c r="A56" s="510" t="s">
        <v>389</v>
      </c>
      <c r="B56" s="516"/>
      <c r="C56" s="516"/>
      <c r="D56" s="516"/>
      <c r="E56" s="516"/>
      <c r="F56" s="516"/>
      <c r="G56" s="516"/>
      <c r="H56" s="516"/>
      <c r="I56" s="516"/>
      <c r="J56" s="516"/>
      <c r="K56" s="516"/>
      <c r="L56" s="516"/>
      <c r="M56" s="516"/>
      <c r="N56" s="516"/>
      <c r="O56" s="516"/>
      <c r="P56" s="516"/>
      <c r="Q56" s="516"/>
      <c r="R56" s="516"/>
      <c r="S56" s="516"/>
      <c r="T56" s="516"/>
      <c r="U56" s="516"/>
      <c r="V56" s="516"/>
      <c r="W56" s="516"/>
      <c r="X56" s="516"/>
      <c r="Y56" s="516"/>
      <c r="Z56" s="516"/>
      <c r="AA56" s="516"/>
      <c r="AB56" s="516"/>
      <c r="AC56" s="155">
        <v>1</v>
      </c>
    </row>
    <row r="57" spans="1:29" ht="12" customHeight="1">
      <c r="A57" s="510" t="s">
        <v>447</v>
      </c>
      <c r="B57" s="516">
        <v>1</v>
      </c>
      <c r="C57" s="516"/>
      <c r="D57" s="516"/>
      <c r="E57" s="516"/>
      <c r="F57" s="516"/>
      <c r="G57" s="516"/>
      <c r="H57" s="516"/>
      <c r="I57" s="516"/>
      <c r="J57" s="516"/>
      <c r="K57" s="516"/>
      <c r="L57" s="516"/>
      <c r="M57" s="516"/>
      <c r="N57" s="516"/>
      <c r="O57" s="516"/>
      <c r="P57" s="516"/>
      <c r="Q57" s="516"/>
      <c r="R57" s="516"/>
      <c r="S57" s="516"/>
      <c r="T57" s="516"/>
      <c r="U57" s="516"/>
      <c r="V57" s="516"/>
      <c r="W57" s="516"/>
      <c r="X57" s="516"/>
      <c r="Y57" s="516"/>
      <c r="Z57" s="516"/>
      <c r="AA57" s="516"/>
      <c r="AB57" s="516"/>
      <c r="AC57" s="155"/>
    </row>
    <row r="58" spans="1:29" ht="12" customHeight="1">
      <c r="A58" s="510" t="s">
        <v>507</v>
      </c>
      <c r="B58" s="516"/>
      <c r="C58" s="516"/>
      <c r="D58" s="516"/>
      <c r="E58" s="516"/>
      <c r="F58" s="516"/>
      <c r="G58" s="516"/>
      <c r="H58" s="516"/>
      <c r="I58" s="516"/>
      <c r="J58" s="516"/>
      <c r="K58" s="516"/>
      <c r="L58" s="516"/>
      <c r="M58" s="516"/>
      <c r="N58" s="516"/>
      <c r="O58" s="516"/>
      <c r="P58" s="516"/>
      <c r="Q58" s="516"/>
      <c r="R58" s="516"/>
      <c r="S58" s="516"/>
      <c r="T58" s="516"/>
      <c r="U58" s="516"/>
      <c r="V58" s="516"/>
      <c r="W58" s="516"/>
      <c r="X58" s="516"/>
      <c r="Y58" s="516"/>
      <c r="Z58" s="516">
        <v>1</v>
      </c>
      <c r="AA58" s="516"/>
      <c r="AB58" s="516"/>
      <c r="AC58" s="155"/>
    </row>
    <row r="59" spans="1:29" ht="12" customHeight="1">
      <c r="A59" s="510" t="s">
        <v>448</v>
      </c>
      <c r="B59" s="516">
        <v>1</v>
      </c>
      <c r="C59" s="516">
        <v>1</v>
      </c>
      <c r="D59" s="516"/>
      <c r="E59" s="516"/>
      <c r="F59" s="516"/>
      <c r="G59" s="516"/>
      <c r="H59" s="516"/>
      <c r="I59" s="516"/>
      <c r="J59" s="516"/>
      <c r="K59" s="516"/>
      <c r="L59" s="516"/>
      <c r="M59" s="516"/>
      <c r="N59" s="516"/>
      <c r="O59" s="516"/>
      <c r="P59" s="516"/>
      <c r="Q59" s="516"/>
      <c r="R59" s="516"/>
      <c r="S59" s="516"/>
      <c r="T59" s="516"/>
      <c r="U59" s="516"/>
      <c r="V59" s="516"/>
      <c r="W59" s="516"/>
      <c r="X59" s="516"/>
      <c r="Y59" s="516"/>
      <c r="Z59" s="516"/>
      <c r="AA59" s="516"/>
      <c r="AB59" s="516"/>
      <c r="AC59" s="155"/>
    </row>
    <row r="60" spans="1:29" ht="12" customHeight="1">
      <c r="A60" s="510" t="s">
        <v>450</v>
      </c>
      <c r="B60" s="516"/>
      <c r="C60" s="516"/>
      <c r="D60" s="516"/>
      <c r="E60" s="516"/>
      <c r="F60" s="516"/>
      <c r="G60" s="516"/>
      <c r="H60" s="516"/>
      <c r="I60" s="516"/>
      <c r="J60" s="516"/>
      <c r="K60" s="516"/>
      <c r="L60" s="516"/>
      <c r="M60" s="516"/>
      <c r="N60" s="516"/>
      <c r="O60" s="516">
        <v>1</v>
      </c>
      <c r="P60" s="516"/>
      <c r="Q60" s="516"/>
      <c r="R60" s="516"/>
      <c r="S60" s="516"/>
      <c r="T60" s="516"/>
      <c r="U60" s="516"/>
      <c r="V60" s="516"/>
      <c r="W60" s="516"/>
      <c r="X60" s="516"/>
      <c r="Y60" s="516"/>
      <c r="Z60" s="516"/>
      <c r="AA60" s="516"/>
      <c r="AB60" s="516"/>
      <c r="AC60" s="155"/>
    </row>
    <row r="61" spans="1:29" ht="12" customHeight="1">
      <c r="A61" s="510" t="s">
        <v>508</v>
      </c>
      <c r="B61" s="516"/>
      <c r="C61" s="516"/>
      <c r="D61" s="516"/>
      <c r="E61" s="516"/>
      <c r="F61" s="516"/>
      <c r="G61" s="516"/>
      <c r="H61" s="516"/>
      <c r="I61" s="516"/>
      <c r="J61" s="516"/>
      <c r="K61" s="516"/>
      <c r="L61" s="516"/>
      <c r="M61" s="516"/>
      <c r="N61" s="516"/>
      <c r="O61" s="516"/>
      <c r="P61" s="516"/>
      <c r="Q61" s="516"/>
      <c r="R61" s="516"/>
      <c r="S61" s="516"/>
      <c r="T61" s="516"/>
      <c r="U61" s="516"/>
      <c r="V61" s="516"/>
      <c r="W61" s="516"/>
      <c r="X61" s="516"/>
      <c r="Y61" s="516"/>
      <c r="Z61" s="516">
        <v>1</v>
      </c>
      <c r="AA61" s="516"/>
      <c r="AB61" s="516"/>
      <c r="AC61" s="155"/>
    </row>
    <row r="62" spans="1:29" ht="12" customHeight="1">
      <c r="A62" s="510" t="s">
        <v>451</v>
      </c>
      <c r="B62" s="516"/>
      <c r="C62" s="516"/>
      <c r="D62" s="516"/>
      <c r="E62" s="516"/>
      <c r="F62" s="516"/>
      <c r="G62" s="516"/>
      <c r="H62" s="516"/>
      <c r="I62" s="516"/>
      <c r="J62" s="516"/>
      <c r="K62" s="516"/>
      <c r="L62" s="516"/>
      <c r="M62" s="516"/>
      <c r="N62" s="516"/>
      <c r="O62" s="516"/>
      <c r="P62" s="516"/>
      <c r="Q62" s="516"/>
      <c r="R62" s="516"/>
      <c r="S62" s="516"/>
      <c r="T62" s="516"/>
      <c r="U62" s="516"/>
      <c r="V62" s="516"/>
      <c r="W62" s="516"/>
      <c r="X62" s="516"/>
      <c r="Y62" s="516"/>
      <c r="Z62" s="516">
        <v>1</v>
      </c>
      <c r="AA62" s="516"/>
      <c r="AB62" s="516"/>
      <c r="AC62" s="155"/>
    </row>
    <row r="63" spans="1:29" ht="12" customHeight="1">
      <c r="A63" s="510" t="s">
        <v>454</v>
      </c>
      <c r="B63" s="516"/>
      <c r="C63" s="516"/>
      <c r="D63" s="516"/>
      <c r="E63" s="516"/>
      <c r="F63" s="516"/>
      <c r="G63" s="516"/>
      <c r="H63" s="516"/>
      <c r="I63" s="516"/>
      <c r="J63" s="516"/>
      <c r="K63" s="516"/>
      <c r="L63" s="516"/>
      <c r="M63" s="516"/>
      <c r="N63" s="516"/>
      <c r="O63" s="516"/>
      <c r="P63" s="516"/>
      <c r="Q63" s="516"/>
      <c r="R63" s="516"/>
      <c r="S63" s="516"/>
      <c r="T63" s="516"/>
      <c r="U63" s="516"/>
      <c r="V63" s="516"/>
      <c r="W63" s="516"/>
      <c r="X63" s="516"/>
      <c r="Y63" s="516"/>
      <c r="Z63" s="516">
        <v>1</v>
      </c>
      <c r="AA63" s="516"/>
      <c r="AB63" s="516"/>
      <c r="AC63" s="155"/>
    </row>
    <row r="64" spans="1:29" ht="12" customHeight="1">
      <c r="A64" s="510" t="s">
        <v>457</v>
      </c>
      <c r="B64" s="516">
        <v>1</v>
      </c>
      <c r="C64" s="516"/>
      <c r="D64" s="516"/>
      <c r="E64" s="516"/>
      <c r="F64" s="516"/>
      <c r="G64" s="516"/>
      <c r="H64" s="516"/>
      <c r="I64" s="516"/>
      <c r="J64" s="516"/>
      <c r="K64" s="516"/>
      <c r="L64" s="516"/>
      <c r="M64" s="516"/>
      <c r="N64" s="516"/>
      <c r="O64" s="516"/>
      <c r="P64" s="516"/>
      <c r="Q64" s="516"/>
      <c r="R64" s="516"/>
      <c r="S64" s="516"/>
      <c r="T64" s="516"/>
      <c r="U64" s="516"/>
      <c r="V64" s="516"/>
      <c r="W64" s="516"/>
      <c r="X64" s="516"/>
      <c r="Y64" s="516"/>
      <c r="Z64" s="516"/>
      <c r="AA64" s="516"/>
      <c r="AB64" s="516"/>
      <c r="AC64" s="155"/>
    </row>
    <row r="65" spans="1:29" ht="12" customHeight="1">
      <c r="A65" s="510" t="s">
        <v>533</v>
      </c>
      <c r="B65" s="516"/>
      <c r="C65" s="516"/>
      <c r="D65" s="516"/>
      <c r="E65" s="516"/>
      <c r="F65" s="516"/>
      <c r="G65" s="516"/>
      <c r="H65" s="516"/>
      <c r="I65" s="516"/>
      <c r="J65" s="516"/>
      <c r="K65" s="516"/>
      <c r="L65" s="516"/>
      <c r="M65" s="516"/>
      <c r="N65" s="516"/>
      <c r="O65" s="516">
        <v>1</v>
      </c>
      <c r="P65" s="516"/>
      <c r="Q65" s="516"/>
      <c r="R65" s="516"/>
      <c r="S65" s="516"/>
      <c r="T65" s="516"/>
      <c r="U65" s="516"/>
      <c r="V65" s="516"/>
      <c r="W65" s="516"/>
      <c r="X65" s="516"/>
      <c r="Y65" s="516"/>
      <c r="Z65" s="516"/>
      <c r="AA65" s="516"/>
      <c r="AB65" s="516"/>
      <c r="AC65" s="155"/>
    </row>
    <row r="66" spans="1:29" ht="12" customHeight="1">
      <c r="A66" s="510" t="s">
        <v>458</v>
      </c>
      <c r="B66" s="516">
        <v>1</v>
      </c>
      <c r="C66" s="516"/>
      <c r="D66" s="516"/>
      <c r="E66" s="516"/>
      <c r="F66" s="516"/>
      <c r="G66" s="516"/>
      <c r="H66" s="516"/>
      <c r="I66" s="516"/>
      <c r="J66" s="516"/>
      <c r="K66" s="516"/>
      <c r="L66" s="516"/>
      <c r="M66" s="516"/>
      <c r="N66" s="516"/>
      <c r="O66" s="516"/>
      <c r="P66" s="516">
        <v>1</v>
      </c>
      <c r="Q66" s="516"/>
      <c r="R66" s="516"/>
      <c r="S66" s="516"/>
      <c r="T66" s="516"/>
      <c r="U66" s="516"/>
      <c r="V66" s="516"/>
      <c r="W66" s="516"/>
      <c r="X66" s="516"/>
      <c r="Y66" s="516"/>
      <c r="Z66" s="516">
        <v>1</v>
      </c>
      <c r="AA66" s="516"/>
      <c r="AB66" s="516"/>
      <c r="AC66" s="155"/>
    </row>
    <row r="67" spans="1:29" ht="12" customHeight="1">
      <c r="A67" s="510" t="s">
        <v>459</v>
      </c>
      <c r="B67" s="516"/>
      <c r="C67" s="516"/>
      <c r="D67" s="516"/>
      <c r="E67" s="516"/>
      <c r="F67" s="516"/>
      <c r="G67" s="516"/>
      <c r="H67" s="516"/>
      <c r="I67" s="516"/>
      <c r="J67" s="516"/>
      <c r="K67" s="516"/>
      <c r="L67" s="516"/>
      <c r="M67" s="516"/>
      <c r="N67" s="516"/>
      <c r="O67" s="516"/>
      <c r="P67" s="516"/>
      <c r="Q67" s="516"/>
      <c r="R67" s="516"/>
      <c r="S67" s="516"/>
      <c r="T67" s="516"/>
      <c r="U67" s="516"/>
      <c r="V67" s="516"/>
      <c r="W67" s="516"/>
      <c r="X67" s="516"/>
      <c r="Y67" s="516"/>
      <c r="Z67" s="516">
        <v>1</v>
      </c>
      <c r="AA67" s="516"/>
      <c r="AB67" s="516"/>
      <c r="AC67" s="155"/>
    </row>
    <row r="68" spans="1:29" ht="12" customHeight="1">
      <c r="A68" s="510" t="s">
        <v>461</v>
      </c>
      <c r="B68" s="516">
        <v>1</v>
      </c>
      <c r="C68" s="516">
        <v>1</v>
      </c>
      <c r="D68" s="516"/>
      <c r="E68" s="516"/>
      <c r="F68" s="516"/>
      <c r="G68" s="516"/>
      <c r="H68" s="516"/>
      <c r="I68" s="516"/>
      <c r="J68" s="516"/>
      <c r="K68" s="516"/>
      <c r="L68" s="516"/>
      <c r="M68" s="516"/>
      <c r="N68" s="516"/>
      <c r="O68" s="516"/>
      <c r="P68" s="516"/>
      <c r="Q68" s="516"/>
      <c r="R68" s="516"/>
      <c r="S68" s="516"/>
      <c r="T68" s="516"/>
      <c r="U68" s="516"/>
      <c r="V68" s="516"/>
      <c r="W68" s="516"/>
      <c r="X68" s="516"/>
      <c r="Y68" s="516"/>
      <c r="Z68" s="516">
        <v>1</v>
      </c>
      <c r="AA68" s="516"/>
      <c r="AB68" s="516"/>
      <c r="AC68" s="155"/>
    </row>
    <row r="69" spans="1:29" ht="12" customHeight="1">
      <c r="A69" s="510" t="s">
        <v>463</v>
      </c>
      <c r="B69" s="516"/>
      <c r="C69" s="516"/>
      <c r="D69" s="516"/>
      <c r="E69" s="516"/>
      <c r="F69" s="516"/>
      <c r="G69" s="516"/>
      <c r="H69" s="516"/>
      <c r="I69" s="516"/>
      <c r="J69" s="516"/>
      <c r="K69" s="516"/>
      <c r="L69" s="516"/>
      <c r="M69" s="516"/>
      <c r="N69" s="516"/>
      <c r="O69" s="516"/>
      <c r="P69" s="516"/>
      <c r="Q69" s="516"/>
      <c r="R69" s="516"/>
      <c r="S69" s="516"/>
      <c r="T69" s="516"/>
      <c r="U69" s="516"/>
      <c r="V69" s="516"/>
      <c r="W69" s="516"/>
      <c r="X69" s="516"/>
      <c r="Y69" s="516"/>
      <c r="Z69" s="516">
        <v>1</v>
      </c>
      <c r="AA69" s="516"/>
      <c r="AB69" s="516"/>
      <c r="AC69" s="155"/>
    </row>
    <row r="70" spans="1:29" ht="12" customHeight="1">
      <c r="A70" s="510" t="s">
        <v>466</v>
      </c>
      <c r="B70" s="516">
        <v>1</v>
      </c>
      <c r="C70" s="516">
        <v>1</v>
      </c>
      <c r="D70" s="516"/>
      <c r="E70" s="516"/>
      <c r="F70" s="516"/>
      <c r="G70" s="516"/>
      <c r="H70" s="516"/>
      <c r="I70" s="516"/>
      <c r="J70" s="516"/>
      <c r="K70" s="516"/>
      <c r="L70" s="516"/>
      <c r="M70" s="516"/>
      <c r="N70" s="516"/>
      <c r="O70" s="516"/>
      <c r="P70" s="516"/>
      <c r="Q70" s="516"/>
      <c r="R70" s="516"/>
      <c r="S70" s="516"/>
      <c r="T70" s="516"/>
      <c r="U70" s="516"/>
      <c r="V70" s="516"/>
      <c r="W70" s="516"/>
      <c r="X70" s="516"/>
      <c r="Y70" s="516"/>
      <c r="Z70" s="516"/>
      <c r="AA70" s="516"/>
      <c r="AB70" s="516"/>
      <c r="AC70" s="155"/>
    </row>
    <row r="71" spans="1:29" ht="12" customHeight="1">
      <c r="A71" s="510" t="s">
        <v>468</v>
      </c>
      <c r="B71" s="516">
        <v>1</v>
      </c>
      <c r="C71" s="516">
        <v>1</v>
      </c>
      <c r="D71" s="516"/>
      <c r="E71" s="516"/>
      <c r="F71" s="516"/>
      <c r="G71" s="516"/>
      <c r="H71" s="516"/>
      <c r="I71" s="516"/>
      <c r="J71" s="516"/>
      <c r="K71" s="516"/>
      <c r="L71" s="516"/>
      <c r="M71" s="516"/>
      <c r="N71" s="516"/>
      <c r="O71" s="516"/>
      <c r="P71" s="516"/>
      <c r="Q71" s="516"/>
      <c r="R71" s="516"/>
      <c r="S71" s="516"/>
      <c r="T71" s="516"/>
      <c r="U71" s="516"/>
      <c r="V71" s="516"/>
      <c r="W71" s="516"/>
      <c r="X71" s="516"/>
      <c r="Y71" s="516"/>
      <c r="Z71" s="516"/>
      <c r="AA71" s="516"/>
      <c r="AB71" s="516"/>
      <c r="AC71" s="155"/>
    </row>
    <row r="72" spans="1:29" ht="12" customHeight="1">
      <c r="A72" s="510" t="s">
        <v>534</v>
      </c>
      <c r="B72" s="516"/>
      <c r="C72" s="516"/>
      <c r="D72" s="516"/>
      <c r="E72" s="516"/>
      <c r="F72" s="516"/>
      <c r="G72" s="516"/>
      <c r="H72" s="516"/>
      <c r="I72" s="516"/>
      <c r="J72" s="516"/>
      <c r="K72" s="516"/>
      <c r="L72" s="516"/>
      <c r="M72" s="516"/>
      <c r="N72" s="516"/>
      <c r="O72" s="516">
        <v>1</v>
      </c>
      <c r="P72" s="516"/>
      <c r="Q72" s="516"/>
      <c r="R72" s="516"/>
      <c r="S72" s="516"/>
      <c r="T72" s="516"/>
      <c r="U72" s="516"/>
      <c r="V72" s="516"/>
      <c r="W72" s="516"/>
      <c r="X72" s="516"/>
      <c r="Y72" s="516"/>
      <c r="Z72" s="516"/>
      <c r="AA72" s="516"/>
      <c r="AB72" s="516"/>
      <c r="AC72" s="155"/>
    </row>
    <row r="73" spans="1:29" ht="12" customHeight="1">
      <c r="A73" s="510" t="s">
        <v>469</v>
      </c>
      <c r="B73" s="516"/>
      <c r="C73" s="516"/>
      <c r="D73" s="516"/>
      <c r="E73" s="516"/>
      <c r="F73" s="516"/>
      <c r="G73" s="516"/>
      <c r="H73" s="516"/>
      <c r="I73" s="516"/>
      <c r="J73" s="516"/>
      <c r="K73" s="516"/>
      <c r="L73" s="516"/>
      <c r="M73" s="516"/>
      <c r="N73" s="516"/>
      <c r="O73" s="516"/>
      <c r="P73" s="516"/>
      <c r="Q73" s="516"/>
      <c r="R73" s="516"/>
      <c r="S73" s="516"/>
      <c r="T73" s="516"/>
      <c r="U73" s="516"/>
      <c r="V73" s="516"/>
      <c r="W73" s="516"/>
      <c r="X73" s="516"/>
      <c r="Y73" s="516"/>
      <c r="Z73" s="516">
        <v>1</v>
      </c>
      <c r="AA73" s="516"/>
      <c r="AB73" s="516"/>
      <c r="AC73" s="155"/>
    </row>
    <row r="74" spans="1:29" ht="12" customHeight="1">
      <c r="A74" s="510" t="s">
        <v>471</v>
      </c>
      <c r="B74" s="516"/>
      <c r="C74" s="516">
        <v>1</v>
      </c>
      <c r="D74" s="516"/>
      <c r="E74" s="516"/>
      <c r="F74" s="516"/>
      <c r="G74" s="516"/>
      <c r="H74" s="516"/>
      <c r="I74" s="516"/>
      <c r="J74" s="516"/>
      <c r="K74" s="516"/>
      <c r="L74" s="516"/>
      <c r="M74" s="516"/>
      <c r="N74" s="516"/>
      <c r="O74" s="516"/>
      <c r="P74" s="516"/>
      <c r="Q74" s="516"/>
      <c r="R74" s="516"/>
      <c r="S74" s="516"/>
      <c r="T74" s="516"/>
      <c r="U74" s="516"/>
      <c r="V74" s="516"/>
      <c r="W74" s="516"/>
      <c r="X74" s="516"/>
      <c r="Y74" s="516"/>
      <c r="Z74" s="516">
        <v>1</v>
      </c>
      <c r="AA74" s="516"/>
      <c r="AB74" s="516"/>
      <c r="AC74" s="155"/>
    </row>
    <row r="75" spans="1:29" ht="12" customHeight="1">
      <c r="A75" s="510" t="s">
        <v>535</v>
      </c>
      <c r="B75" s="516"/>
      <c r="C75" s="516"/>
      <c r="D75" s="516"/>
      <c r="E75" s="516"/>
      <c r="F75" s="516"/>
      <c r="G75" s="516"/>
      <c r="H75" s="516"/>
      <c r="I75" s="516"/>
      <c r="J75" s="516"/>
      <c r="K75" s="516"/>
      <c r="L75" s="516"/>
      <c r="M75" s="516"/>
      <c r="N75" s="516"/>
      <c r="O75" s="516">
        <v>1</v>
      </c>
      <c r="P75" s="516"/>
      <c r="Q75" s="516"/>
      <c r="R75" s="516"/>
      <c r="S75" s="516"/>
      <c r="T75" s="516"/>
      <c r="U75" s="516"/>
      <c r="V75" s="516"/>
      <c r="W75" s="516"/>
      <c r="X75" s="516"/>
      <c r="Y75" s="516"/>
      <c r="Z75" s="516"/>
      <c r="AA75" s="516"/>
      <c r="AB75" s="516"/>
      <c r="AC75" s="155"/>
    </row>
    <row r="76" spans="1:29" ht="12" customHeight="1">
      <c r="A76" s="510" t="s">
        <v>512</v>
      </c>
      <c r="B76" s="516"/>
      <c r="C76" s="516"/>
      <c r="D76" s="516"/>
      <c r="E76" s="516"/>
      <c r="F76" s="516"/>
      <c r="G76" s="516"/>
      <c r="H76" s="516"/>
      <c r="I76" s="516"/>
      <c r="J76" s="516"/>
      <c r="K76" s="516"/>
      <c r="L76" s="516"/>
      <c r="M76" s="516"/>
      <c r="N76" s="516"/>
      <c r="O76" s="516"/>
      <c r="P76" s="516"/>
      <c r="Q76" s="516"/>
      <c r="R76" s="516"/>
      <c r="S76" s="516"/>
      <c r="T76" s="516"/>
      <c r="U76" s="516"/>
      <c r="V76" s="516"/>
      <c r="W76" s="516"/>
      <c r="X76" s="516"/>
      <c r="Y76" s="516"/>
      <c r="Z76" s="516">
        <v>1</v>
      </c>
      <c r="AA76" s="516"/>
      <c r="AB76" s="516"/>
      <c r="AC76" s="155"/>
    </row>
    <row r="77" spans="1:29" ht="12" customHeight="1">
      <c r="A77" s="510" t="s">
        <v>473</v>
      </c>
      <c r="B77" s="516"/>
      <c r="C77" s="516">
        <v>1</v>
      </c>
      <c r="D77" s="516"/>
      <c r="E77" s="516"/>
      <c r="F77" s="516"/>
      <c r="G77" s="516"/>
      <c r="H77" s="516"/>
      <c r="I77" s="516"/>
      <c r="J77" s="516"/>
      <c r="K77" s="516"/>
      <c r="L77" s="516"/>
      <c r="M77" s="516"/>
      <c r="N77" s="516"/>
      <c r="O77" s="516"/>
      <c r="P77" s="516"/>
      <c r="Q77" s="516"/>
      <c r="R77" s="516"/>
      <c r="S77" s="516"/>
      <c r="T77" s="516"/>
      <c r="U77" s="516"/>
      <c r="V77" s="516"/>
      <c r="W77" s="516"/>
      <c r="X77" s="516"/>
      <c r="Y77" s="516"/>
      <c r="Z77" s="516"/>
      <c r="AA77" s="516"/>
      <c r="AB77" s="516"/>
      <c r="AC77" s="155"/>
    </row>
    <row r="78" spans="1:29" ht="12" customHeight="1">
      <c r="A78" s="510" t="s">
        <v>480</v>
      </c>
      <c r="B78" s="516"/>
      <c r="C78" s="516"/>
      <c r="D78" s="516"/>
      <c r="E78" s="516"/>
      <c r="F78" s="516"/>
      <c r="G78" s="516"/>
      <c r="H78" s="516"/>
      <c r="I78" s="516"/>
      <c r="J78" s="516"/>
      <c r="K78" s="516"/>
      <c r="L78" s="516"/>
      <c r="M78" s="516"/>
      <c r="N78" s="516"/>
      <c r="O78" s="516"/>
      <c r="P78" s="516">
        <v>1</v>
      </c>
      <c r="Q78" s="516"/>
      <c r="R78" s="516"/>
      <c r="S78" s="516"/>
      <c r="T78" s="516"/>
      <c r="U78" s="516"/>
      <c r="V78" s="516"/>
      <c r="W78" s="516"/>
      <c r="X78" s="516"/>
      <c r="Y78" s="516"/>
      <c r="Z78" s="516"/>
      <c r="AA78" s="516"/>
      <c r="AB78" s="516"/>
      <c r="AC78" s="155"/>
    </row>
    <row r="79" spans="1:29" ht="12" customHeight="1">
      <c r="A79" s="510" t="s">
        <v>481</v>
      </c>
      <c r="B79" s="516">
        <v>1</v>
      </c>
      <c r="C79" s="516"/>
      <c r="D79" s="516"/>
      <c r="E79" s="516"/>
      <c r="F79" s="516"/>
      <c r="G79" s="516"/>
      <c r="H79" s="516"/>
      <c r="I79" s="516"/>
      <c r="J79" s="516"/>
      <c r="K79" s="516"/>
      <c r="L79" s="516"/>
      <c r="M79" s="516"/>
      <c r="N79" s="516"/>
      <c r="O79" s="516"/>
      <c r="P79" s="516"/>
      <c r="Q79" s="516"/>
      <c r="R79" s="516"/>
      <c r="S79" s="516"/>
      <c r="T79" s="516"/>
      <c r="U79" s="516"/>
      <c r="V79" s="516"/>
      <c r="W79" s="516"/>
      <c r="X79" s="516"/>
      <c r="Y79" s="516"/>
      <c r="Z79" s="516"/>
      <c r="AA79" s="516"/>
      <c r="AB79" s="516"/>
      <c r="AC79" s="155"/>
    </row>
    <row r="80" spans="1:29" ht="12" customHeight="1">
      <c r="A80" s="510" t="s">
        <v>482</v>
      </c>
      <c r="B80" s="516"/>
      <c r="C80" s="516"/>
      <c r="D80" s="516"/>
      <c r="E80" s="516"/>
      <c r="F80" s="516"/>
      <c r="G80" s="516"/>
      <c r="H80" s="516"/>
      <c r="I80" s="516"/>
      <c r="J80" s="516"/>
      <c r="K80" s="516"/>
      <c r="L80" s="516"/>
      <c r="M80" s="516"/>
      <c r="N80" s="516"/>
      <c r="O80" s="516"/>
      <c r="P80" s="516"/>
      <c r="Q80" s="516"/>
      <c r="R80" s="516"/>
      <c r="S80" s="516"/>
      <c r="T80" s="516"/>
      <c r="U80" s="516"/>
      <c r="V80" s="516"/>
      <c r="W80" s="516"/>
      <c r="X80" s="516"/>
      <c r="Y80" s="516"/>
      <c r="Z80" s="516">
        <v>1</v>
      </c>
      <c r="AA80" s="516"/>
      <c r="AB80" s="516"/>
      <c r="AC80" s="155"/>
    </row>
    <row r="81" spans="1:29" ht="12" customHeight="1">
      <c r="A81" s="510" t="s">
        <v>518</v>
      </c>
      <c r="B81" s="516"/>
      <c r="C81" s="516"/>
      <c r="D81" s="516"/>
      <c r="E81" s="516"/>
      <c r="F81" s="516"/>
      <c r="G81" s="516"/>
      <c r="H81" s="516"/>
      <c r="I81" s="516"/>
      <c r="J81" s="516"/>
      <c r="K81" s="516"/>
      <c r="L81" s="516"/>
      <c r="M81" s="516"/>
      <c r="N81" s="516"/>
      <c r="O81" s="516"/>
      <c r="P81" s="516"/>
      <c r="Q81" s="516"/>
      <c r="R81" s="516"/>
      <c r="S81" s="516"/>
      <c r="T81" s="516"/>
      <c r="U81" s="516"/>
      <c r="V81" s="516"/>
      <c r="W81" s="516"/>
      <c r="X81" s="516"/>
      <c r="Y81" s="516"/>
      <c r="Z81" s="516"/>
      <c r="AA81" s="516"/>
      <c r="AB81" s="516"/>
      <c r="AC81" s="155">
        <v>1</v>
      </c>
    </row>
    <row r="82" spans="1:29" ht="12" customHeight="1">
      <c r="A82" s="510" t="s">
        <v>483</v>
      </c>
      <c r="B82" s="516">
        <v>1</v>
      </c>
      <c r="C82" s="516"/>
      <c r="D82" s="516"/>
      <c r="E82" s="516"/>
      <c r="F82" s="516"/>
      <c r="G82" s="516"/>
      <c r="H82" s="516"/>
      <c r="I82" s="516"/>
      <c r="J82" s="516"/>
      <c r="K82" s="516"/>
      <c r="L82" s="516"/>
      <c r="M82" s="516"/>
      <c r="N82" s="516"/>
      <c r="O82" s="516"/>
      <c r="P82" s="516"/>
      <c r="Q82" s="516"/>
      <c r="R82" s="516"/>
      <c r="S82" s="516"/>
      <c r="T82" s="516"/>
      <c r="U82" s="516"/>
      <c r="V82" s="516"/>
      <c r="W82" s="516"/>
      <c r="X82" s="516"/>
      <c r="Y82" s="516"/>
      <c r="Z82" s="516"/>
      <c r="AA82" s="516"/>
      <c r="AB82" s="516"/>
      <c r="AC82" s="155"/>
    </row>
    <row r="83" spans="1:29" ht="12" customHeight="1">
      <c r="A83" s="510" t="s">
        <v>484</v>
      </c>
      <c r="B83" s="516"/>
      <c r="C83" s="516"/>
      <c r="D83" s="516"/>
      <c r="E83" s="516"/>
      <c r="F83" s="516"/>
      <c r="G83" s="516"/>
      <c r="H83" s="516"/>
      <c r="I83" s="516"/>
      <c r="J83" s="516"/>
      <c r="K83" s="516"/>
      <c r="L83" s="516"/>
      <c r="M83" s="516"/>
      <c r="N83" s="516"/>
      <c r="O83" s="516"/>
      <c r="P83" s="516"/>
      <c r="Q83" s="516">
        <v>1</v>
      </c>
      <c r="R83" s="516"/>
      <c r="S83" s="516"/>
      <c r="T83" s="516"/>
      <c r="U83" s="516"/>
      <c r="V83" s="516"/>
      <c r="W83" s="516"/>
      <c r="X83" s="516"/>
      <c r="Y83" s="516"/>
      <c r="Z83" s="516"/>
      <c r="AA83" s="516"/>
      <c r="AB83" s="516"/>
      <c r="AC83" s="155"/>
    </row>
    <row r="84" spans="1:29" ht="12" customHeight="1">
      <c r="A84" s="510" t="s">
        <v>486</v>
      </c>
      <c r="B84" s="516">
        <v>1</v>
      </c>
      <c r="C84" s="516"/>
      <c r="D84" s="516"/>
      <c r="E84" s="516"/>
      <c r="F84" s="516"/>
      <c r="G84" s="516"/>
      <c r="H84" s="516"/>
      <c r="I84" s="516"/>
      <c r="J84" s="516"/>
      <c r="K84" s="516"/>
      <c r="L84" s="516"/>
      <c r="M84" s="516"/>
      <c r="N84" s="516"/>
      <c r="O84" s="516"/>
      <c r="P84" s="516"/>
      <c r="Q84" s="516"/>
      <c r="R84" s="516"/>
      <c r="S84" s="516"/>
      <c r="T84" s="516"/>
      <c r="U84" s="516"/>
      <c r="V84" s="516"/>
      <c r="W84" s="516"/>
      <c r="X84" s="516"/>
      <c r="Y84" s="516"/>
      <c r="Z84" s="516">
        <v>1</v>
      </c>
      <c r="AA84" s="516"/>
      <c r="AB84" s="516"/>
      <c r="AC84" s="155"/>
    </row>
    <row r="85" spans="1:29" ht="12" customHeight="1">
      <c r="A85" s="510" t="s">
        <v>487</v>
      </c>
      <c r="B85" s="516"/>
      <c r="C85" s="516"/>
      <c r="D85" s="516"/>
      <c r="E85" s="516"/>
      <c r="F85" s="516"/>
      <c r="G85" s="516"/>
      <c r="H85" s="516"/>
      <c r="I85" s="516"/>
      <c r="J85" s="516"/>
      <c r="K85" s="516"/>
      <c r="L85" s="516"/>
      <c r="M85" s="516"/>
      <c r="N85" s="516"/>
      <c r="O85" s="516"/>
      <c r="P85" s="516"/>
      <c r="Q85" s="516">
        <v>1</v>
      </c>
      <c r="R85" s="516"/>
      <c r="S85" s="516"/>
      <c r="T85" s="516"/>
      <c r="U85" s="516"/>
      <c r="V85" s="516"/>
      <c r="W85" s="516"/>
      <c r="X85" s="516"/>
      <c r="Y85" s="516"/>
      <c r="Z85" s="516"/>
      <c r="AA85" s="516"/>
      <c r="AB85" s="516"/>
      <c r="AC85" s="155"/>
    </row>
    <row r="86" spans="1:29" ht="12" customHeight="1">
      <c r="A86" s="510" t="s">
        <v>488</v>
      </c>
      <c r="B86" s="516"/>
      <c r="C86" s="516"/>
      <c r="D86" s="516"/>
      <c r="E86" s="516"/>
      <c r="F86" s="516"/>
      <c r="G86" s="516"/>
      <c r="H86" s="516"/>
      <c r="I86" s="516"/>
      <c r="J86" s="516"/>
      <c r="K86" s="516"/>
      <c r="L86" s="516"/>
      <c r="M86" s="516"/>
      <c r="N86" s="516"/>
      <c r="O86" s="516"/>
      <c r="P86" s="516"/>
      <c r="Q86" s="516">
        <v>1</v>
      </c>
      <c r="R86" s="516"/>
      <c r="S86" s="516"/>
      <c r="T86" s="516"/>
      <c r="U86" s="516"/>
      <c r="V86" s="516"/>
      <c r="W86" s="516"/>
      <c r="X86" s="516"/>
      <c r="Y86" s="516"/>
      <c r="Z86" s="516"/>
      <c r="AA86" s="516"/>
      <c r="AB86" s="516"/>
      <c r="AC86" s="155"/>
    </row>
    <row r="87" spans="1:29" ht="12" customHeight="1">
      <c r="A87" s="510" t="s">
        <v>515</v>
      </c>
      <c r="B87" s="516"/>
      <c r="C87" s="516"/>
      <c r="D87" s="516"/>
      <c r="E87" s="516"/>
      <c r="F87" s="516"/>
      <c r="G87" s="516"/>
      <c r="H87" s="516"/>
      <c r="I87" s="516"/>
      <c r="J87" s="516"/>
      <c r="K87" s="516"/>
      <c r="L87" s="516"/>
      <c r="M87" s="516"/>
      <c r="N87" s="516"/>
      <c r="O87" s="516"/>
      <c r="P87" s="516"/>
      <c r="Q87" s="516">
        <v>1</v>
      </c>
      <c r="R87" s="516"/>
      <c r="S87" s="516"/>
      <c r="T87" s="516"/>
      <c r="U87" s="516"/>
      <c r="V87" s="516"/>
      <c r="W87" s="516"/>
      <c r="X87" s="516"/>
      <c r="Y87" s="516"/>
      <c r="Z87" s="516"/>
      <c r="AA87" s="516"/>
      <c r="AB87" s="516"/>
      <c r="AC87" s="155"/>
    </row>
    <row r="88" spans="1:29" ht="12" customHeight="1">
      <c r="A88" s="510" t="s">
        <v>489</v>
      </c>
      <c r="B88" s="516"/>
      <c r="C88" s="516"/>
      <c r="D88" s="516"/>
      <c r="E88" s="516"/>
      <c r="F88" s="516"/>
      <c r="G88" s="516"/>
      <c r="H88" s="516"/>
      <c r="I88" s="516"/>
      <c r="J88" s="516"/>
      <c r="K88" s="516"/>
      <c r="L88" s="516"/>
      <c r="M88" s="516"/>
      <c r="N88" s="516"/>
      <c r="O88" s="516"/>
      <c r="P88" s="516"/>
      <c r="Q88" s="516">
        <v>1</v>
      </c>
      <c r="R88" s="516"/>
      <c r="S88" s="516"/>
      <c r="T88" s="516"/>
      <c r="U88" s="516"/>
      <c r="V88" s="516"/>
      <c r="W88" s="516"/>
      <c r="X88" s="516"/>
      <c r="Y88" s="516"/>
      <c r="Z88" s="516"/>
      <c r="AA88" s="516"/>
      <c r="AB88" s="516"/>
      <c r="AC88" s="155"/>
    </row>
    <row r="89" spans="1:29" ht="27" customHeight="1">
      <c r="A89" s="533" t="s">
        <v>490</v>
      </c>
      <c r="B89" s="519">
        <f t="shared" ref="B89:AA89" si="3">B18+B9</f>
        <v>27</v>
      </c>
      <c r="C89" s="519">
        <f t="shared" si="3"/>
        <v>19</v>
      </c>
      <c r="D89" s="519">
        <f t="shared" si="3"/>
        <v>7</v>
      </c>
      <c r="E89" s="519">
        <f t="shared" si="3"/>
        <v>2</v>
      </c>
      <c r="F89" s="519">
        <f t="shared" si="3"/>
        <v>3</v>
      </c>
      <c r="G89" s="519">
        <f t="shared" si="3"/>
        <v>7</v>
      </c>
      <c r="H89" s="519">
        <f t="shared" si="3"/>
        <v>7</v>
      </c>
      <c r="I89" s="519">
        <f t="shared" si="3"/>
        <v>3</v>
      </c>
      <c r="J89" s="519">
        <f t="shared" si="3"/>
        <v>5</v>
      </c>
      <c r="K89" s="519">
        <f t="shared" si="3"/>
        <v>3</v>
      </c>
      <c r="L89" s="519">
        <f t="shared" si="3"/>
        <v>3</v>
      </c>
      <c r="M89" s="519">
        <f t="shared" si="3"/>
        <v>3</v>
      </c>
      <c r="N89" s="519">
        <f t="shared" si="3"/>
        <v>5</v>
      </c>
      <c r="O89" s="519">
        <f t="shared" si="3"/>
        <v>6</v>
      </c>
      <c r="P89" s="519">
        <f t="shared" si="3"/>
        <v>3</v>
      </c>
      <c r="Q89" s="519">
        <f t="shared" si="3"/>
        <v>6</v>
      </c>
      <c r="R89" s="519">
        <f t="shared" si="3"/>
        <v>3</v>
      </c>
      <c r="S89" s="519">
        <f t="shared" si="3"/>
        <v>3</v>
      </c>
      <c r="T89" s="519">
        <f t="shared" si="3"/>
        <v>2</v>
      </c>
      <c r="U89" s="519">
        <f t="shared" si="3"/>
        <v>3</v>
      </c>
      <c r="V89" s="519">
        <f t="shared" si="3"/>
        <v>4</v>
      </c>
      <c r="W89" s="519">
        <f t="shared" si="3"/>
        <v>4</v>
      </c>
      <c r="X89" s="519">
        <f t="shared" si="3"/>
        <v>7</v>
      </c>
      <c r="Y89" s="519">
        <f t="shared" si="3"/>
        <v>3</v>
      </c>
      <c r="Z89" s="519">
        <f t="shared" si="3"/>
        <v>18</v>
      </c>
      <c r="AA89" s="519">
        <f t="shared" si="3"/>
        <v>4</v>
      </c>
      <c r="AB89" s="519">
        <f>SUM(B89:AA89)</f>
        <v>160</v>
      </c>
    </row>
    <row r="90" spans="1:29" ht="21.75" customHeight="1">
      <c r="A90" s="534" t="s">
        <v>491</v>
      </c>
      <c r="B90" s="519">
        <v>360</v>
      </c>
      <c r="C90" s="519">
        <v>248</v>
      </c>
      <c r="D90" s="519">
        <v>70</v>
      </c>
      <c r="E90" s="519">
        <v>42</v>
      </c>
      <c r="F90" s="519">
        <v>41</v>
      </c>
      <c r="G90" s="519">
        <v>88</v>
      </c>
      <c r="H90" s="519">
        <v>72</v>
      </c>
      <c r="I90" s="519">
        <v>51</v>
      </c>
      <c r="J90" s="519">
        <v>68</v>
      </c>
      <c r="K90" s="519">
        <v>39</v>
      </c>
      <c r="L90" s="519">
        <v>42</v>
      </c>
      <c r="M90" s="519">
        <v>42</v>
      </c>
      <c r="N90" s="519">
        <v>53</v>
      </c>
      <c r="O90" s="519">
        <v>55</v>
      </c>
      <c r="P90" s="519">
        <v>41</v>
      </c>
      <c r="Q90" s="519">
        <v>44</v>
      </c>
      <c r="R90" s="519">
        <v>39</v>
      </c>
      <c r="S90" s="519">
        <v>44</v>
      </c>
      <c r="T90" s="519">
        <v>35</v>
      </c>
      <c r="U90" s="519">
        <v>47</v>
      </c>
      <c r="V90" s="519">
        <v>70</v>
      </c>
      <c r="W90" s="519">
        <v>44</v>
      </c>
      <c r="X90" s="519">
        <v>48</v>
      </c>
      <c r="Y90" s="519">
        <v>34</v>
      </c>
      <c r="Z90" s="519">
        <v>133</v>
      </c>
      <c r="AA90" s="519">
        <v>37</v>
      </c>
      <c r="AB90" s="665">
        <f>SUM(B90:AA90)</f>
        <v>1887</v>
      </c>
    </row>
    <row r="91" spans="1:29" ht="1.5" customHeight="1">
      <c r="A91" s="666"/>
      <c r="B91" s="666"/>
      <c r="C91" s="666"/>
      <c r="D91" s="666"/>
      <c r="E91" s="666"/>
      <c r="F91" s="666"/>
      <c r="G91" s="666"/>
      <c r="H91" s="666"/>
      <c r="I91" s="666"/>
      <c r="J91" s="666"/>
      <c r="K91" s="666"/>
      <c r="L91" s="666"/>
      <c r="M91" s="666"/>
      <c r="N91" s="666"/>
      <c r="O91" s="666"/>
      <c r="P91" s="666"/>
      <c r="Q91" s="666"/>
      <c r="R91" s="666"/>
      <c r="S91" s="666"/>
      <c r="T91" s="666"/>
      <c r="U91" s="666"/>
      <c r="V91" s="666"/>
      <c r="W91" s="666"/>
      <c r="X91" s="666"/>
      <c r="Y91" s="666"/>
      <c r="Z91" s="666"/>
      <c r="AA91" s="666"/>
      <c r="AB91" s="666"/>
    </row>
  </sheetData>
  <mergeCells count="5"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5"/>
  <sheetViews>
    <sheetView zoomScaleNormal="100" workbookViewId="0">
      <selection sqref="A1:G1"/>
    </sheetView>
  </sheetViews>
  <sheetFormatPr defaultColWidth="11.42578125" defaultRowHeight="15"/>
  <cols>
    <col min="1" max="1" width="38.85546875" customWidth="1"/>
    <col min="2" max="2" width="16" customWidth="1"/>
    <col min="3" max="7" width="14.7109375" customWidth="1"/>
    <col min="249" max="249" width="38.85546875" customWidth="1"/>
    <col min="250" max="255" width="14.7109375" customWidth="1"/>
    <col min="505" max="505" width="38.85546875" customWidth="1"/>
    <col min="506" max="511" width="14.7109375" customWidth="1"/>
    <col min="761" max="761" width="38.85546875" customWidth="1"/>
    <col min="762" max="767" width="14.7109375" customWidth="1"/>
    <col min="1017" max="1017" width="38.85546875" customWidth="1"/>
    <col min="1018" max="1023" width="14.7109375" customWidth="1"/>
    <col min="1273" max="1273" width="38.85546875" customWidth="1"/>
    <col min="1274" max="1279" width="14.7109375" customWidth="1"/>
    <col min="1529" max="1529" width="38.85546875" customWidth="1"/>
    <col min="1530" max="1535" width="14.7109375" customWidth="1"/>
    <col min="1785" max="1785" width="38.85546875" customWidth="1"/>
    <col min="1786" max="1791" width="14.7109375" customWidth="1"/>
    <col min="2041" max="2041" width="38.85546875" customWidth="1"/>
    <col min="2042" max="2047" width="14.7109375" customWidth="1"/>
    <col min="2297" max="2297" width="38.85546875" customWidth="1"/>
    <col min="2298" max="2303" width="14.7109375" customWidth="1"/>
    <col min="2553" max="2553" width="38.85546875" customWidth="1"/>
    <col min="2554" max="2559" width="14.7109375" customWidth="1"/>
    <col min="2809" max="2809" width="38.85546875" customWidth="1"/>
    <col min="2810" max="2815" width="14.7109375" customWidth="1"/>
    <col min="3065" max="3065" width="38.85546875" customWidth="1"/>
    <col min="3066" max="3071" width="14.7109375" customWidth="1"/>
    <col min="3321" max="3321" width="38.85546875" customWidth="1"/>
    <col min="3322" max="3327" width="14.7109375" customWidth="1"/>
    <col min="3577" max="3577" width="38.85546875" customWidth="1"/>
    <col min="3578" max="3583" width="14.7109375" customWidth="1"/>
    <col min="3833" max="3833" width="38.85546875" customWidth="1"/>
    <col min="3834" max="3839" width="14.7109375" customWidth="1"/>
    <col min="4089" max="4089" width="38.85546875" customWidth="1"/>
    <col min="4090" max="4095" width="14.7109375" customWidth="1"/>
    <col min="4345" max="4345" width="38.85546875" customWidth="1"/>
    <col min="4346" max="4351" width="14.7109375" customWidth="1"/>
    <col min="4601" max="4601" width="38.85546875" customWidth="1"/>
    <col min="4602" max="4607" width="14.7109375" customWidth="1"/>
    <col min="4857" max="4857" width="38.85546875" customWidth="1"/>
    <col min="4858" max="4863" width="14.7109375" customWidth="1"/>
    <col min="5113" max="5113" width="38.85546875" customWidth="1"/>
    <col min="5114" max="5119" width="14.7109375" customWidth="1"/>
    <col min="5369" max="5369" width="38.85546875" customWidth="1"/>
    <col min="5370" max="5375" width="14.7109375" customWidth="1"/>
    <col min="5625" max="5625" width="38.85546875" customWidth="1"/>
    <col min="5626" max="5631" width="14.7109375" customWidth="1"/>
    <col min="5881" max="5881" width="38.85546875" customWidth="1"/>
    <col min="5882" max="5887" width="14.7109375" customWidth="1"/>
    <col min="6137" max="6137" width="38.85546875" customWidth="1"/>
    <col min="6138" max="6143" width="14.7109375" customWidth="1"/>
    <col min="6393" max="6393" width="38.85546875" customWidth="1"/>
    <col min="6394" max="6399" width="14.7109375" customWidth="1"/>
    <col min="6649" max="6649" width="38.85546875" customWidth="1"/>
    <col min="6650" max="6655" width="14.7109375" customWidth="1"/>
    <col min="6905" max="6905" width="38.85546875" customWidth="1"/>
    <col min="6906" max="6911" width="14.7109375" customWidth="1"/>
    <col min="7161" max="7161" width="38.85546875" customWidth="1"/>
    <col min="7162" max="7167" width="14.7109375" customWidth="1"/>
    <col min="7417" max="7417" width="38.85546875" customWidth="1"/>
    <col min="7418" max="7423" width="14.7109375" customWidth="1"/>
    <col min="7673" max="7673" width="38.85546875" customWidth="1"/>
    <col min="7674" max="7679" width="14.7109375" customWidth="1"/>
    <col min="7929" max="7929" width="38.85546875" customWidth="1"/>
    <col min="7930" max="7935" width="14.7109375" customWidth="1"/>
    <col min="8185" max="8185" width="38.85546875" customWidth="1"/>
    <col min="8186" max="8191" width="14.7109375" customWidth="1"/>
    <col min="8441" max="8441" width="38.85546875" customWidth="1"/>
    <col min="8442" max="8447" width="14.7109375" customWidth="1"/>
    <col min="8697" max="8697" width="38.85546875" customWidth="1"/>
    <col min="8698" max="8703" width="14.7109375" customWidth="1"/>
    <col min="8953" max="8953" width="38.85546875" customWidth="1"/>
    <col min="8954" max="8959" width="14.7109375" customWidth="1"/>
    <col min="9209" max="9209" width="38.85546875" customWidth="1"/>
    <col min="9210" max="9215" width="14.7109375" customWidth="1"/>
    <col min="9465" max="9465" width="38.85546875" customWidth="1"/>
    <col min="9466" max="9471" width="14.7109375" customWidth="1"/>
    <col min="9721" max="9721" width="38.85546875" customWidth="1"/>
    <col min="9722" max="9727" width="14.7109375" customWidth="1"/>
    <col min="9977" max="9977" width="38.85546875" customWidth="1"/>
    <col min="9978" max="9983" width="14.7109375" customWidth="1"/>
    <col min="10233" max="10233" width="38.85546875" customWidth="1"/>
    <col min="10234" max="10239" width="14.7109375" customWidth="1"/>
    <col min="10489" max="10489" width="38.85546875" customWidth="1"/>
    <col min="10490" max="10495" width="14.7109375" customWidth="1"/>
    <col min="10745" max="10745" width="38.85546875" customWidth="1"/>
    <col min="10746" max="10751" width="14.7109375" customWidth="1"/>
    <col min="11001" max="11001" width="38.85546875" customWidth="1"/>
    <col min="11002" max="11007" width="14.7109375" customWidth="1"/>
    <col min="11257" max="11257" width="38.85546875" customWidth="1"/>
    <col min="11258" max="11263" width="14.7109375" customWidth="1"/>
    <col min="11513" max="11513" width="38.85546875" customWidth="1"/>
    <col min="11514" max="11519" width="14.7109375" customWidth="1"/>
    <col min="11769" max="11769" width="38.85546875" customWidth="1"/>
    <col min="11770" max="11775" width="14.7109375" customWidth="1"/>
    <col min="12025" max="12025" width="38.85546875" customWidth="1"/>
    <col min="12026" max="12031" width="14.7109375" customWidth="1"/>
    <col min="12281" max="12281" width="38.85546875" customWidth="1"/>
    <col min="12282" max="12287" width="14.7109375" customWidth="1"/>
    <col min="12537" max="12537" width="38.85546875" customWidth="1"/>
    <col min="12538" max="12543" width="14.7109375" customWidth="1"/>
    <col min="12793" max="12793" width="38.85546875" customWidth="1"/>
    <col min="12794" max="12799" width="14.7109375" customWidth="1"/>
    <col min="13049" max="13049" width="38.85546875" customWidth="1"/>
    <col min="13050" max="13055" width="14.7109375" customWidth="1"/>
    <col min="13305" max="13305" width="38.85546875" customWidth="1"/>
    <col min="13306" max="13311" width="14.7109375" customWidth="1"/>
    <col min="13561" max="13561" width="38.85546875" customWidth="1"/>
    <col min="13562" max="13567" width="14.7109375" customWidth="1"/>
    <col min="13817" max="13817" width="38.85546875" customWidth="1"/>
    <col min="13818" max="13823" width="14.7109375" customWidth="1"/>
    <col min="14073" max="14073" width="38.85546875" customWidth="1"/>
    <col min="14074" max="14079" width="14.7109375" customWidth="1"/>
    <col min="14329" max="14329" width="38.85546875" customWidth="1"/>
    <col min="14330" max="14335" width="14.7109375" customWidth="1"/>
    <col min="14585" max="14585" width="38.85546875" customWidth="1"/>
    <col min="14586" max="14591" width="14.7109375" customWidth="1"/>
    <col min="14841" max="14841" width="38.85546875" customWidth="1"/>
    <col min="14842" max="14847" width="14.7109375" customWidth="1"/>
    <col min="15097" max="15097" width="38.85546875" customWidth="1"/>
    <col min="15098" max="15103" width="14.7109375" customWidth="1"/>
    <col min="15353" max="15353" width="38.85546875" customWidth="1"/>
    <col min="15354" max="15359" width="14.7109375" customWidth="1"/>
    <col min="15609" max="15609" width="38.85546875" customWidth="1"/>
    <col min="15610" max="15615" width="14.7109375" customWidth="1"/>
    <col min="15865" max="15865" width="38.85546875" customWidth="1"/>
    <col min="15866" max="15871" width="14.7109375" customWidth="1"/>
    <col min="16121" max="16121" width="38.85546875" customWidth="1"/>
    <col min="16122" max="16127" width="14.7109375" customWidth="1"/>
  </cols>
  <sheetData>
    <row r="1" spans="1:7">
      <c r="A1" s="753"/>
      <c r="B1" s="753"/>
      <c r="C1" s="753"/>
      <c r="D1" s="753"/>
      <c r="E1" s="753"/>
      <c r="F1" s="753"/>
      <c r="G1" s="753"/>
    </row>
    <row r="2" spans="1:7">
      <c r="A2" s="753" t="s">
        <v>536</v>
      </c>
      <c r="B2" s="753"/>
      <c r="C2" s="753"/>
      <c r="D2" s="753"/>
      <c r="E2" s="753"/>
      <c r="F2" s="753"/>
      <c r="G2" s="753"/>
    </row>
    <row r="3" spans="1:7">
      <c r="A3" s="753" t="s">
        <v>714</v>
      </c>
      <c r="B3" s="753"/>
      <c r="C3" s="753"/>
      <c r="D3" s="753"/>
      <c r="E3" s="753"/>
      <c r="F3" s="753"/>
      <c r="G3" s="753"/>
    </row>
    <row r="4" spans="1:7">
      <c r="A4" s="754" t="s">
        <v>877</v>
      </c>
      <c r="B4" s="754"/>
      <c r="C4" s="754"/>
      <c r="D4" s="754"/>
      <c r="E4" s="754"/>
      <c r="F4" s="754"/>
      <c r="G4" s="754"/>
    </row>
    <row r="5" spans="1:7">
      <c r="A5" s="122"/>
      <c r="B5" s="755">
        <v>2014</v>
      </c>
      <c r="C5" s="756"/>
      <c r="D5" s="756"/>
      <c r="E5" s="756"/>
      <c r="F5" s="756"/>
      <c r="G5" s="757"/>
    </row>
    <row r="6" spans="1:7" ht="21" customHeight="1">
      <c r="A6" s="122"/>
      <c r="B6" s="129" t="s">
        <v>706</v>
      </c>
      <c r="C6" s="129" t="s">
        <v>705</v>
      </c>
      <c r="D6" s="129" t="s">
        <v>704</v>
      </c>
      <c r="E6" s="129" t="s">
        <v>703</v>
      </c>
      <c r="F6" s="129" t="s">
        <v>745</v>
      </c>
      <c r="G6" s="130" t="s">
        <v>14</v>
      </c>
    </row>
    <row r="7" spans="1:7">
      <c r="A7" s="121" t="s">
        <v>538</v>
      </c>
      <c r="B7" s="535">
        <v>2413</v>
      </c>
      <c r="C7" s="535">
        <v>2212</v>
      </c>
      <c r="D7" s="567">
        <v>2085</v>
      </c>
      <c r="E7" s="567">
        <v>1658</v>
      </c>
      <c r="F7" s="535">
        <f>SUM(B7:E7)</f>
        <v>8368</v>
      </c>
      <c r="G7" s="536">
        <f>+F7/$F$10</f>
        <v>0.13294568101297999</v>
      </c>
    </row>
    <row r="8" spans="1:7">
      <c r="A8" s="121" t="s">
        <v>537</v>
      </c>
      <c r="B8" s="535">
        <v>12486</v>
      </c>
      <c r="C8" s="535">
        <v>13861</v>
      </c>
      <c r="D8" s="567">
        <v>13587</v>
      </c>
      <c r="E8" s="567">
        <v>13857</v>
      </c>
      <c r="F8" s="535">
        <f t="shared" ref="F8:F9" si="0">SUM(B8:E8)</f>
        <v>53791</v>
      </c>
      <c r="G8" s="536">
        <f>+F8/$F$10</f>
        <v>0.85459860508714236</v>
      </c>
    </row>
    <row r="9" spans="1:7">
      <c r="A9" s="121" t="s">
        <v>713</v>
      </c>
      <c r="B9" s="535">
        <v>64</v>
      </c>
      <c r="C9" s="535">
        <v>77</v>
      </c>
      <c r="D9" s="567">
        <v>141</v>
      </c>
      <c r="E9" s="567">
        <v>502</v>
      </c>
      <c r="F9" s="535">
        <f t="shared" si="0"/>
        <v>784</v>
      </c>
      <c r="G9" s="536">
        <f>+F9/$F$10</f>
        <v>1.2455713899877667E-2</v>
      </c>
    </row>
    <row r="10" spans="1:7">
      <c r="A10" s="118" t="s">
        <v>702</v>
      </c>
      <c r="B10" s="117">
        <f>SUM(B7:B9)</f>
        <v>14963</v>
      </c>
      <c r="C10" s="117">
        <f>SUM(C7:C9)</f>
        <v>16150</v>
      </c>
      <c r="D10" s="117">
        <f t="shared" ref="D10:F10" si="1">SUM(D7:D9)</f>
        <v>15813</v>
      </c>
      <c r="E10" s="117">
        <f t="shared" si="1"/>
        <v>16017</v>
      </c>
      <c r="F10" s="117">
        <f t="shared" si="1"/>
        <v>62943</v>
      </c>
      <c r="G10" s="537">
        <f>+SUM(G7:G9)</f>
        <v>1</v>
      </c>
    </row>
    <row r="11" spans="1:7">
      <c r="A11" s="21"/>
      <c r="B11" s="21"/>
      <c r="C11" s="21"/>
      <c r="D11" s="21"/>
      <c r="E11" s="21"/>
      <c r="F11" s="21"/>
      <c r="G11" s="123"/>
    </row>
    <row r="12" spans="1:7">
      <c r="A12" s="753"/>
      <c r="B12" s="753"/>
      <c r="C12" s="753"/>
      <c r="D12" s="753"/>
      <c r="E12" s="753"/>
      <c r="F12" s="753"/>
      <c r="G12" s="753"/>
    </row>
    <row r="13" spans="1:7">
      <c r="A13" s="753" t="s">
        <v>709</v>
      </c>
      <c r="B13" s="753"/>
      <c r="C13" s="753"/>
      <c r="D13" s="753"/>
      <c r="E13" s="753"/>
      <c r="F13" s="753"/>
      <c r="G13" s="753"/>
    </row>
    <row r="14" spans="1:7">
      <c r="A14" s="753" t="s">
        <v>712</v>
      </c>
      <c r="B14" s="753"/>
      <c r="C14" s="753"/>
      <c r="D14" s="753"/>
      <c r="E14" s="753"/>
      <c r="F14" s="753"/>
      <c r="G14" s="753"/>
    </row>
    <row r="15" spans="1:7">
      <c r="A15" s="754" t="s">
        <v>877</v>
      </c>
      <c r="B15" s="754"/>
      <c r="C15" s="754"/>
      <c r="D15" s="754"/>
      <c r="E15" s="754"/>
      <c r="F15" s="754"/>
      <c r="G15" s="754"/>
    </row>
    <row r="16" spans="1:7">
      <c r="A16" s="122"/>
      <c r="B16" s="758">
        <v>2014</v>
      </c>
      <c r="C16" s="759"/>
      <c r="D16" s="759"/>
      <c r="E16" s="759"/>
      <c r="F16" s="759"/>
      <c r="G16" s="760"/>
    </row>
    <row r="17" spans="1:7" ht="20.25" customHeight="1">
      <c r="A17" s="131" t="s">
        <v>711</v>
      </c>
      <c r="B17" s="129" t="s">
        <v>706</v>
      </c>
      <c r="C17" s="129" t="s">
        <v>705</v>
      </c>
      <c r="D17" s="129" t="s">
        <v>704</v>
      </c>
      <c r="E17" s="129" t="s">
        <v>703</v>
      </c>
      <c r="F17" s="129" t="s">
        <v>745</v>
      </c>
      <c r="G17" s="130" t="s">
        <v>14</v>
      </c>
    </row>
    <row r="18" spans="1:7">
      <c r="A18" s="121" t="s">
        <v>254</v>
      </c>
      <c r="B18" s="120">
        <v>282</v>
      </c>
      <c r="C18" s="120">
        <v>355</v>
      </c>
      <c r="D18" s="567">
        <v>287</v>
      </c>
      <c r="E18" s="567">
        <v>351</v>
      </c>
      <c r="F18" s="535">
        <f>SUM(B18:E18)</f>
        <v>1275</v>
      </c>
      <c r="G18" s="119">
        <f>+F18/$F$27</f>
        <v>2.0256422477479625E-2</v>
      </c>
    </row>
    <row r="19" spans="1:7">
      <c r="A19" s="121" t="s">
        <v>247</v>
      </c>
      <c r="B19" s="120">
        <v>829</v>
      </c>
      <c r="C19" s="120">
        <v>1073</v>
      </c>
      <c r="D19" s="567">
        <v>1000</v>
      </c>
      <c r="E19" s="567">
        <v>892</v>
      </c>
      <c r="F19" s="535">
        <f t="shared" ref="F19:F26" si="2">SUM(B19:E19)</f>
        <v>3794</v>
      </c>
      <c r="G19" s="119">
        <f t="shared" ref="G19:G26" si="3">+F19/$F$27</f>
        <v>6.0276758336907994E-2</v>
      </c>
    </row>
    <row r="20" spans="1:7">
      <c r="A20" s="121" t="s">
        <v>249</v>
      </c>
      <c r="B20" s="120">
        <v>1871</v>
      </c>
      <c r="C20" s="120">
        <v>2287</v>
      </c>
      <c r="D20" s="567">
        <v>2530</v>
      </c>
      <c r="E20" s="567">
        <v>2471</v>
      </c>
      <c r="F20" s="535">
        <f t="shared" si="2"/>
        <v>9159</v>
      </c>
      <c r="G20" s="119">
        <f t="shared" si="3"/>
        <v>0.14551260664410656</v>
      </c>
    </row>
    <row r="21" spans="1:7">
      <c r="A21" s="121" t="s">
        <v>248</v>
      </c>
      <c r="B21" s="120">
        <v>6257</v>
      </c>
      <c r="C21" s="120">
        <v>6263</v>
      </c>
      <c r="D21" s="567">
        <v>5899</v>
      </c>
      <c r="E21" s="567">
        <v>5922</v>
      </c>
      <c r="F21" s="535">
        <f t="shared" si="2"/>
        <v>24341</v>
      </c>
      <c r="G21" s="119">
        <f t="shared" si="3"/>
        <v>0.38671496433280905</v>
      </c>
    </row>
    <row r="22" spans="1:7">
      <c r="A22" s="121" t="s">
        <v>250</v>
      </c>
      <c r="B22" s="120">
        <v>327</v>
      </c>
      <c r="C22" s="120">
        <v>454</v>
      </c>
      <c r="D22" s="567">
        <v>534</v>
      </c>
      <c r="E22" s="567">
        <v>479</v>
      </c>
      <c r="F22" s="535">
        <f t="shared" si="2"/>
        <v>1794</v>
      </c>
      <c r="G22" s="119">
        <f t="shared" si="3"/>
        <v>2.8501977980077212E-2</v>
      </c>
    </row>
    <row r="23" spans="1:7">
      <c r="A23" s="121" t="s">
        <v>255</v>
      </c>
      <c r="B23" s="120">
        <v>60</v>
      </c>
      <c r="C23" s="120">
        <v>71</v>
      </c>
      <c r="D23" s="567">
        <v>113</v>
      </c>
      <c r="E23" s="567">
        <v>104</v>
      </c>
      <c r="F23" s="535">
        <f t="shared" si="2"/>
        <v>348</v>
      </c>
      <c r="G23" s="119">
        <f t="shared" si="3"/>
        <v>5.528811782088556E-3</v>
      </c>
    </row>
    <row r="24" spans="1:7">
      <c r="A24" s="121" t="s">
        <v>710</v>
      </c>
      <c r="B24" s="120">
        <v>319</v>
      </c>
      <c r="C24" s="120">
        <v>420</v>
      </c>
      <c r="D24" s="567">
        <v>412</v>
      </c>
      <c r="E24" s="567">
        <v>323</v>
      </c>
      <c r="F24" s="535">
        <f t="shared" si="2"/>
        <v>1474</v>
      </c>
      <c r="G24" s="119">
        <f t="shared" si="3"/>
        <v>2.3418013122984287E-2</v>
      </c>
    </row>
    <row r="25" spans="1:7">
      <c r="A25" s="121" t="s">
        <v>253</v>
      </c>
      <c r="B25" s="120">
        <v>4340</v>
      </c>
      <c r="C25" s="120">
        <v>4417</v>
      </c>
      <c r="D25" s="567">
        <v>3987</v>
      </c>
      <c r="E25" s="567">
        <v>4960</v>
      </c>
      <c r="F25" s="535">
        <f t="shared" si="2"/>
        <v>17704</v>
      </c>
      <c r="G25" s="119">
        <f t="shared" si="3"/>
        <v>0.2812703557186661</v>
      </c>
    </row>
    <row r="26" spans="1:7">
      <c r="A26" s="121" t="s">
        <v>252</v>
      </c>
      <c r="B26" s="120">
        <v>678</v>
      </c>
      <c r="C26" s="120">
        <v>810</v>
      </c>
      <c r="D26" s="567">
        <v>1051</v>
      </c>
      <c r="E26" s="567">
        <v>515</v>
      </c>
      <c r="F26" s="535">
        <f t="shared" si="2"/>
        <v>3054</v>
      </c>
      <c r="G26" s="119">
        <f t="shared" si="3"/>
        <v>4.8520089604880606E-2</v>
      </c>
    </row>
    <row r="27" spans="1:7">
      <c r="A27" s="118" t="s">
        <v>702</v>
      </c>
      <c r="B27" s="117">
        <f>SUM(B18:B26)</f>
        <v>14963</v>
      </c>
      <c r="C27" s="117">
        <f t="shared" ref="C27:D27" si="4">SUM(C18:C26)</f>
        <v>16150</v>
      </c>
      <c r="D27" s="117">
        <f t="shared" si="4"/>
        <v>15813</v>
      </c>
      <c r="E27" s="117">
        <f t="shared" ref="E27" si="5">SUM(E18:E26)</f>
        <v>16017</v>
      </c>
      <c r="F27" s="117">
        <f>SUM(F18:F26)</f>
        <v>62943</v>
      </c>
      <c r="G27" s="537">
        <f>+SUM(G18:G26)</f>
        <v>1</v>
      </c>
    </row>
    <row r="28" spans="1:7">
      <c r="A28" s="21"/>
      <c r="B28" s="21"/>
      <c r="C28" s="21"/>
      <c r="D28" s="21"/>
      <c r="E28" s="21"/>
      <c r="F28" s="21"/>
      <c r="G28" s="123"/>
    </row>
    <row r="29" spans="1:7">
      <c r="A29" s="753"/>
      <c r="B29" s="753"/>
      <c r="C29" s="753"/>
      <c r="D29" s="753"/>
      <c r="E29" s="753"/>
      <c r="F29" s="753"/>
      <c r="G29" s="753"/>
    </row>
    <row r="30" spans="1:7">
      <c r="A30" s="753" t="s">
        <v>709</v>
      </c>
      <c r="B30" s="753"/>
      <c r="C30" s="753"/>
      <c r="D30" s="753"/>
      <c r="E30" s="753"/>
      <c r="F30" s="753"/>
      <c r="G30" s="753"/>
    </row>
    <row r="31" spans="1:7">
      <c r="A31" s="753" t="s">
        <v>708</v>
      </c>
      <c r="B31" s="753"/>
      <c r="C31" s="753"/>
      <c r="D31" s="753"/>
      <c r="E31" s="753"/>
      <c r="F31" s="753"/>
      <c r="G31" s="753"/>
    </row>
    <row r="32" spans="1:7">
      <c r="A32" s="754" t="s">
        <v>877</v>
      </c>
      <c r="B32" s="754"/>
      <c r="C32" s="754"/>
      <c r="D32" s="754"/>
      <c r="E32" s="754"/>
      <c r="F32" s="754"/>
      <c r="G32" s="754"/>
    </row>
    <row r="33" spans="1:7">
      <c r="A33" s="122"/>
      <c r="B33" s="761">
        <v>2014</v>
      </c>
      <c r="C33" s="762"/>
      <c r="D33" s="762"/>
      <c r="E33" s="762"/>
      <c r="F33" s="762"/>
      <c r="G33" s="763"/>
    </row>
    <row r="34" spans="1:7" ht="22.5" customHeight="1">
      <c r="A34" s="131" t="s">
        <v>707</v>
      </c>
      <c r="B34" s="129" t="s">
        <v>706</v>
      </c>
      <c r="C34" s="129" t="s">
        <v>705</v>
      </c>
      <c r="D34" s="129" t="s">
        <v>704</v>
      </c>
      <c r="E34" s="129" t="s">
        <v>703</v>
      </c>
      <c r="F34" s="129" t="s">
        <v>745</v>
      </c>
      <c r="G34" s="130" t="s">
        <v>14</v>
      </c>
    </row>
    <row r="35" spans="1:7">
      <c r="A35" s="554" t="s">
        <v>539</v>
      </c>
      <c r="B35" s="557">
        <v>1332</v>
      </c>
      <c r="C35" s="557">
        <v>1302</v>
      </c>
      <c r="D35" s="557">
        <v>1393</v>
      </c>
      <c r="E35" s="557">
        <v>1518</v>
      </c>
      <c r="F35" s="557">
        <f>SUM(B35:E35)</f>
        <v>5545</v>
      </c>
      <c r="G35" s="119">
        <f t="shared" ref="G35:G52" si="6">+F35/$F$55</f>
        <v>8.8095578539313352E-2</v>
      </c>
    </row>
    <row r="36" spans="1:7">
      <c r="A36" s="554" t="s">
        <v>540</v>
      </c>
      <c r="B36" s="557">
        <v>608</v>
      </c>
      <c r="C36" s="557">
        <v>519</v>
      </c>
      <c r="D36" s="557">
        <v>593</v>
      </c>
      <c r="E36" s="557">
        <v>687</v>
      </c>
      <c r="F36" s="557">
        <f t="shared" ref="F36:F54" si="7">SUM(B36:E36)</f>
        <v>2407</v>
      </c>
      <c r="G36" s="119">
        <f t="shared" si="6"/>
        <v>3.8240948159445849E-2</v>
      </c>
    </row>
    <row r="37" spans="1:7">
      <c r="A37" s="554" t="s">
        <v>541</v>
      </c>
      <c r="B37" s="557">
        <v>9</v>
      </c>
      <c r="C37" s="557">
        <v>11</v>
      </c>
      <c r="D37" s="557">
        <v>18</v>
      </c>
      <c r="E37" s="557">
        <v>9</v>
      </c>
      <c r="F37" s="557">
        <f t="shared" si="7"/>
        <v>47</v>
      </c>
      <c r="G37" s="119">
        <f t="shared" si="6"/>
        <v>7.4670733838552337E-4</v>
      </c>
    </row>
    <row r="38" spans="1:7">
      <c r="A38" s="554" t="s">
        <v>796</v>
      </c>
      <c r="B38" s="557">
        <v>81</v>
      </c>
      <c r="C38" s="557">
        <v>49</v>
      </c>
      <c r="D38" s="557">
        <v>49</v>
      </c>
      <c r="E38" s="557">
        <v>90</v>
      </c>
      <c r="F38" s="557">
        <f t="shared" si="7"/>
        <v>269</v>
      </c>
      <c r="G38" s="119">
        <f t="shared" si="6"/>
        <v>4.2737079579937406E-3</v>
      </c>
    </row>
    <row r="39" spans="1:7">
      <c r="A39" s="554" t="s">
        <v>542</v>
      </c>
      <c r="B39" s="557">
        <v>501</v>
      </c>
      <c r="C39" s="557">
        <v>497</v>
      </c>
      <c r="D39" s="557">
        <v>463</v>
      </c>
      <c r="E39" s="557">
        <v>464</v>
      </c>
      <c r="F39" s="557">
        <f t="shared" si="7"/>
        <v>1925</v>
      </c>
      <c r="G39" s="119">
        <f t="shared" si="6"/>
        <v>3.0583226093449628E-2</v>
      </c>
    </row>
    <row r="40" spans="1:7">
      <c r="A40" s="554" t="s">
        <v>552</v>
      </c>
      <c r="B40" s="557">
        <v>8</v>
      </c>
      <c r="C40" s="557">
        <v>8</v>
      </c>
      <c r="D40" s="557">
        <v>9</v>
      </c>
      <c r="E40" s="557">
        <v>10</v>
      </c>
      <c r="F40" s="557">
        <f t="shared" si="7"/>
        <v>35</v>
      </c>
      <c r="G40" s="119">
        <f t="shared" si="6"/>
        <v>5.5605865624453875E-4</v>
      </c>
    </row>
    <row r="41" spans="1:7">
      <c r="A41" s="554" t="s">
        <v>797</v>
      </c>
      <c r="B41" s="557">
        <v>25</v>
      </c>
      <c r="C41" s="557">
        <v>15</v>
      </c>
      <c r="D41" s="557">
        <v>36</v>
      </c>
      <c r="E41" s="557">
        <v>20</v>
      </c>
      <c r="F41" s="557">
        <f t="shared" si="7"/>
        <v>96</v>
      </c>
      <c r="G41" s="119">
        <f t="shared" si="6"/>
        <v>1.5251894571278776E-3</v>
      </c>
    </row>
    <row r="42" spans="1:7">
      <c r="A42" s="554" t="s">
        <v>543</v>
      </c>
      <c r="B42" s="557">
        <v>10</v>
      </c>
      <c r="C42" s="557">
        <v>5</v>
      </c>
      <c r="D42" s="557">
        <v>12</v>
      </c>
      <c r="E42" s="557">
        <v>11</v>
      </c>
      <c r="F42" s="557">
        <f t="shared" si="7"/>
        <v>38</v>
      </c>
      <c r="G42" s="119">
        <f t="shared" si="6"/>
        <v>6.0372082677978491E-4</v>
      </c>
    </row>
    <row r="43" spans="1:7">
      <c r="A43" s="554" t="s">
        <v>544</v>
      </c>
      <c r="B43" s="557">
        <v>600</v>
      </c>
      <c r="C43" s="557">
        <v>466</v>
      </c>
      <c r="D43" s="557">
        <v>330</v>
      </c>
      <c r="E43" s="557">
        <v>333</v>
      </c>
      <c r="F43" s="557">
        <f t="shared" si="7"/>
        <v>1729</v>
      </c>
      <c r="G43" s="119">
        <f t="shared" si="6"/>
        <v>2.7469297618480212E-2</v>
      </c>
    </row>
    <row r="44" spans="1:7" ht="30">
      <c r="A44" s="554" t="s">
        <v>554</v>
      </c>
      <c r="B44" s="557">
        <v>3</v>
      </c>
      <c r="C44" s="557">
        <v>0</v>
      </c>
      <c r="D44" s="557">
        <v>0</v>
      </c>
      <c r="E44" s="557">
        <v>1</v>
      </c>
      <c r="F44" s="557">
        <f t="shared" si="7"/>
        <v>4</v>
      </c>
      <c r="G44" s="119">
        <f t="shared" si="6"/>
        <v>6.3549560713661561E-5</v>
      </c>
    </row>
    <row r="45" spans="1:7">
      <c r="A45" s="554" t="s">
        <v>545</v>
      </c>
      <c r="B45" s="557">
        <v>383</v>
      </c>
      <c r="C45" s="557">
        <v>417</v>
      </c>
      <c r="D45" s="557">
        <v>457</v>
      </c>
      <c r="E45" s="557">
        <v>539</v>
      </c>
      <c r="F45" s="557">
        <f t="shared" si="7"/>
        <v>1796</v>
      </c>
      <c r="G45" s="119">
        <f t="shared" si="6"/>
        <v>2.8533752760434045E-2</v>
      </c>
    </row>
    <row r="46" spans="1:7">
      <c r="A46" s="554" t="s">
        <v>546</v>
      </c>
      <c r="B46" s="557">
        <v>65</v>
      </c>
      <c r="C46" s="557">
        <v>75</v>
      </c>
      <c r="D46" s="557">
        <v>65</v>
      </c>
      <c r="E46" s="557">
        <v>73</v>
      </c>
      <c r="F46" s="557">
        <f t="shared" si="7"/>
        <v>278</v>
      </c>
      <c r="G46" s="119">
        <f t="shared" si="6"/>
        <v>4.4166944695994787E-3</v>
      </c>
    </row>
    <row r="47" spans="1:7">
      <c r="A47" s="554" t="s">
        <v>276</v>
      </c>
      <c r="B47" s="557">
        <v>5</v>
      </c>
      <c r="C47" s="557">
        <v>12</v>
      </c>
      <c r="D47" s="557">
        <v>11</v>
      </c>
      <c r="E47" s="557">
        <v>17</v>
      </c>
      <c r="F47" s="557">
        <f t="shared" si="7"/>
        <v>45</v>
      </c>
      <c r="G47" s="119">
        <f t="shared" si="6"/>
        <v>7.1493255802869264E-4</v>
      </c>
    </row>
    <row r="48" spans="1:7">
      <c r="A48" s="554" t="s">
        <v>553</v>
      </c>
      <c r="B48" s="557">
        <v>6</v>
      </c>
      <c r="C48" s="557">
        <v>6</v>
      </c>
      <c r="D48" s="557">
        <v>7</v>
      </c>
      <c r="E48" s="557">
        <v>2</v>
      </c>
      <c r="F48" s="557">
        <f t="shared" si="7"/>
        <v>21</v>
      </c>
      <c r="G48" s="119">
        <f t="shared" si="6"/>
        <v>3.3363519374672324E-4</v>
      </c>
    </row>
    <row r="49" spans="1:7">
      <c r="A49" s="554" t="s">
        <v>547</v>
      </c>
      <c r="B49" s="557">
        <v>30</v>
      </c>
      <c r="C49" s="557">
        <v>30</v>
      </c>
      <c r="D49" s="557">
        <v>36</v>
      </c>
      <c r="E49" s="557">
        <v>30</v>
      </c>
      <c r="F49" s="557">
        <f t="shared" si="7"/>
        <v>126</v>
      </c>
      <c r="G49" s="119">
        <f t="shared" si="6"/>
        <v>2.0018111624803396E-3</v>
      </c>
    </row>
    <row r="50" spans="1:7">
      <c r="A50" s="554" t="s">
        <v>548</v>
      </c>
      <c r="B50" s="557">
        <v>25</v>
      </c>
      <c r="C50" s="557">
        <v>16</v>
      </c>
      <c r="D50" s="557">
        <v>13</v>
      </c>
      <c r="E50" s="557">
        <v>16</v>
      </c>
      <c r="F50" s="557">
        <f t="shared" si="7"/>
        <v>70</v>
      </c>
      <c r="G50" s="119">
        <f t="shared" si="6"/>
        <v>1.1121173124890775E-3</v>
      </c>
    </row>
    <row r="51" spans="1:7">
      <c r="A51" s="554" t="s">
        <v>549</v>
      </c>
      <c r="B51" s="557">
        <v>22</v>
      </c>
      <c r="C51" s="557">
        <v>21</v>
      </c>
      <c r="D51" s="557">
        <v>30</v>
      </c>
      <c r="E51" s="557">
        <v>28</v>
      </c>
      <c r="F51" s="557">
        <f t="shared" si="7"/>
        <v>101</v>
      </c>
      <c r="G51" s="119">
        <f t="shared" si="6"/>
        <v>1.6046264080199545E-3</v>
      </c>
    </row>
    <row r="52" spans="1:7">
      <c r="A52" s="554" t="s">
        <v>550</v>
      </c>
      <c r="B52" s="557">
        <v>710</v>
      </c>
      <c r="C52" s="557">
        <v>704</v>
      </c>
      <c r="D52" s="557">
        <v>630</v>
      </c>
      <c r="E52" s="568">
        <v>714</v>
      </c>
      <c r="F52" s="557">
        <f t="shared" si="7"/>
        <v>2758</v>
      </c>
      <c r="G52" s="119">
        <f t="shared" si="6"/>
        <v>4.3817422112069647E-2</v>
      </c>
    </row>
    <row r="53" spans="1:7">
      <c r="A53" s="554" t="s">
        <v>551</v>
      </c>
      <c r="B53" s="568">
        <v>10540</v>
      </c>
      <c r="C53" s="568">
        <v>11997</v>
      </c>
      <c r="D53" s="568">
        <v>11661</v>
      </c>
      <c r="E53" s="568">
        <v>11445</v>
      </c>
      <c r="F53" s="557">
        <f t="shared" si="7"/>
        <v>45643</v>
      </c>
      <c r="G53" s="119">
        <f>+F53/$F$55</f>
        <v>0.7251481499134137</v>
      </c>
    </row>
    <row r="54" spans="1:7" s="572" customFormat="1">
      <c r="A54" s="554" t="s">
        <v>887</v>
      </c>
      <c r="B54" s="568">
        <v>0</v>
      </c>
      <c r="C54" s="568">
        <v>0</v>
      </c>
      <c r="D54" s="568">
        <v>0</v>
      </c>
      <c r="E54" s="568">
        <v>10</v>
      </c>
      <c r="F54" s="557">
        <f t="shared" si="7"/>
        <v>10</v>
      </c>
      <c r="G54" s="119">
        <f>+F54/$F$55</f>
        <v>1.5887390178415391E-4</v>
      </c>
    </row>
    <row r="55" spans="1:7">
      <c r="A55" s="569" t="s">
        <v>702</v>
      </c>
      <c r="B55" s="561">
        <f t="shared" ref="B55:G55" si="8">SUM(B35:B54)</f>
        <v>14963</v>
      </c>
      <c r="C55" s="561">
        <f t="shared" si="8"/>
        <v>16150</v>
      </c>
      <c r="D55" s="561">
        <f t="shared" si="8"/>
        <v>15813</v>
      </c>
      <c r="E55" s="561">
        <f t="shared" si="8"/>
        <v>16017</v>
      </c>
      <c r="F55" s="561">
        <f t="shared" si="8"/>
        <v>62943</v>
      </c>
      <c r="G55" s="570">
        <f t="shared" si="8"/>
        <v>0.99999999999999989</v>
      </c>
    </row>
  </sheetData>
  <mergeCells count="15">
    <mergeCell ref="A29:G29"/>
    <mergeCell ref="A30:G30"/>
    <mergeCell ref="A31:G31"/>
    <mergeCell ref="A32:G32"/>
    <mergeCell ref="B33:G33"/>
    <mergeCell ref="A12:G12"/>
    <mergeCell ref="A13:G13"/>
    <mergeCell ref="A14:G14"/>
    <mergeCell ref="A15:G15"/>
    <mergeCell ref="B16:G16"/>
    <mergeCell ref="A1:G1"/>
    <mergeCell ref="A2:G2"/>
    <mergeCell ref="A3:G3"/>
    <mergeCell ref="A4:G4"/>
    <mergeCell ref="B5:G5"/>
  </mergeCells>
  <conditionalFormatting sqref="A28:G28 A11:G11 A35:B53 G35:G53 A18:G26 A7:G9">
    <cfRule type="cellIs" dxfId="11" priority="43" stopIfTrue="1" operator="greaterThan">
      <formula>0</formula>
    </cfRule>
    <cfRule type="containsBlanks" dxfId="10" priority="44" stopIfTrue="1">
      <formula>LEN(TRIM(A7))=0</formula>
    </cfRule>
    <cfRule type="cellIs" dxfId="9" priority="45" stopIfTrue="1" operator="equal">
      <formula>0</formula>
    </cfRule>
  </conditionalFormatting>
  <conditionalFormatting sqref="A54">
    <cfRule type="cellIs" dxfId="8" priority="4" stopIfTrue="1" operator="greaterThan">
      <formula>0</formula>
    </cfRule>
    <cfRule type="containsBlanks" dxfId="7" priority="5" stopIfTrue="1">
      <formula>LEN(TRIM(A54))=0</formula>
    </cfRule>
    <cfRule type="cellIs" dxfId="6" priority="6" stopIfTrue="1" operator="equal">
      <formula>0</formula>
    </cfRule>
  </conditionalFormatting>
  <conditionalFormatting sqref="G54">
    <cfRule type="cellIs" dxfId="5" priority="1" stopIfTrue="1" operator="greaterThan">
      <formula>0</formula>
    </cfRule>
    <cfRule type="containsBlanks" dxfId="4" priority="2" stopIfTrue="1">
      <formula>LEN(TRIM(G54))=0</formula>
    </cfRule>
    <cfRule type="cellIs" dxfId="3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74"/>
  <sheetViews>
    <sheetView zoomScale="85" zoomScaleNormal="85" workbookViewId="0">
      <selection activeCell="H75" sqref="H75"/>
    </sheetView>
  </sheetViews>
  <sheetFormatPr defaultColWidth="40.7109375" defaultRowHeight="15"/>
  <cols>
    <col min="1" max="1" width="1" customWidth="1"/>
    <col min="2" max="2" width="53.5703125" style="124" customWidth="1"/>
    <col min="3" max="3" width="19.42578125" style="124" customWidth="1"/>
    <col min="4" max="8" width="16.5703125" customWidth="1"/>
    <col min="251" max="256" width="16.5703125" customWidth="1"/>
    <col min="507" max="512" width="16.5703125" customWidth="1"/>
    <col min="763" max="768" width="16.5703125" customWidth="1"/>
    <col min="1019" max="1024" width="16.5703125" customWidth="1"/>
    <col min="1275" max="1280" width="16.5703125" customWidth="1"/>
    <col min="1531" max="1536" width="16.5703125" customWidth="1"/>
    <col min="1787" max="1792" width="16.5703125" customWidth="1"/>
    <col min="2043" max="2048" width="16.5703125" customWidth="1"/>
    <col min="2299" max="2304" width="16.5703125" customWidth="1"/>
    <col min="2555" max="2560" width="16.5703125" customWidth="1"/>
    <col min="2811" max="2816" width="16.5703125" customWidth="1"/>
    <col min="3067" max="3072" width="16.5703125" customWidth="1"/>
    <col min="3323" max="3328" width="16.5703125" customWidth="1"/>
    <col min="3579" max="3584" width="16.5703125" customWidth="1"/>
    <col min="3835" max="3840" width="16.5703125" customWidth="1"/>
    <col min="4091" max="4096" width="16.5703125" customWidth="1"/>
    <col min="4347" max="4352" width="16.5703125" customWidth="1"/>
    <col min="4603" max="4608" width="16.5703125" customWidth="1"/>
    <col min="4859" max="4864" width="16.5703125" customWidth="1"/>
    <col min="5115" max="5120" width="16.5703125" customWidth="1"/>
    <col min="5371" max="5376" width="16.5703125" customWidth="1"/>
    <col min="5627" max="5632" width="16.5703125" customWidth="1"/>
    <col min="5883" max="5888" width="16.5703125" customWidth="1"/>
    <col min="6139" max="6144" width="16.5703125" customWidth="1"/>
    <col min="6395" max="6400" width="16.5703125" customWidth="1"/>
    <col min="6651" max="6656" width="16.5703125" customWidth="1"/>
    <col min="6907" max="6912" width="16.5703125" customWidth="1"/>
    <col min="7163" max="7168" width="16.5703125" customWidth="1"/>
    <col min="7419" max="7424" width="16.5703125" customWidth="1"/>
    <col min="7675" max="7680" width="16.5703125" customWidth="1"/>
    <col min="7931" max="7936" width="16.5703125" customWidth="1"/>
    <col min="8187" max="8192" width="16.5703125" customWidth="1"/>
    <col min="8443" max="8448" width="16.5703125" customWidth="1"/>
    <col min="8699" max="8704" width="16.5703125" customWidth="1"/>
    <col min="8955" max="8960" width="16.5703125" customWidth="1"/>
    <col min="9211" max="9216" width="16.5703125" customWidth="1"/>
    <col min="9467" max="9472" width="16.5703125" customWidth="1"/>
    <col min="9723" max="9728" width="16.5703125" customWidth="1"/>
    <col min="9979" max="9984" width="16.5703125" customWidth="1"/>
    <col min="10235" max="10240" width="16.5703125" customWidth="1"/>
    <col min="10491" max="10496" width="16.5703125" customWidth="1"/>
    <col min="10747" max="10752" width="16.5703125" customWidth="1"/>
    <col min="11003" max="11008" width="16.5703125" customWidth="1"/>
    <col min="11259" max="11264" width="16.5703125" customWidth="1"/>
    <col min="11515" max="11520" width="16.5703125" customWidth="1"/>
    <col min="11771" max="11776" width="16.5703125" customWidth="1"/>
    <col min="12027" max="12032" width="16.5703125" customWidth="1"/>
    <col min="12283" max="12288" width="16.5703125" customWidth="1"/>
    <col min="12539" max="12544" width="16.5703125" customWidth="1"/>
    <col min="12795" max="12800" width="16.5703125" customWidth="1"/>
    <col min="13051" max="13056" width="16.5703125" customWidth="1"/>
    <col min="13307" max="13312" width="16.5703125" customWidth="1"/>
    <col min="13563" max="13568" width="16.5703125" customWidth="1"/>
    <col min="13819" max="13824" width="16.5703125" customWidth="1"/>
    <col min="14075" max="14080" width="16.5703125" customWidth="1"/>
    <col min="14331" max="14336" width="16.5703125" customWidth="1"/>
    <col min="14587" max="14592" width="16.5703125" customWidth="1"/>
    <col min="14843" max="14848" width="16.5703125" customWidth="1"/>
    <col min="15099" max="15104" width="16.5703125" customWidth="1"/>
    <col min="15355" max="15360" width="16.5703125" customWidth="1"/>
    <col min="15611" max="15616" width="16.5703125" customWidth="1"/>
    <col min="15867" max="15872" width="16.5703125" customWidth="1"/>
    <col min="16123" max="16128" width="16.5703125" customWidth="1"/>
  </cols>
  <sheetData>
    <row r="1" spans="2:8">
      <c r="B1" s="764"/>
      <c r="C1" s="764"/>
      <c r="D1" s="764"/>
      <c r="E1" s="764"/>
      <c r="F1" s="764"/>
      <c r="G1" s="764"/>
      <c r="H1" s="764"/>
    </row>
    <row r="2" spans="2:8" ht="18.75" customHeight="1">
      <c r="B2" s="753" t="s">
        <v>709</v>
      </c>
      <c r="C2" s="753"/>
      <c r="D2" s="753"/>
      <c r="E2" s="753"/>
      <c r="F2" s="753"/>
      <c r="G2" s="753"/>
      <c r="H2" s="753"/>
    </row>
    <row r="3" spans="2:8">
      <c r="B3" s="765" t="s">
        <v>725</v>
      </c>
      <c r="C3" s="765"/>
      <c r="D3" s="753"/>
      <c r="E3" s="753"/>
      <c r="F3" s="753"/>
      <c r="G3" s="753"/>
      <c r="H3" s="753"/>
    </row>
    <row r="4" spans="2:8">
      <c r="B4" s="766" t="s">
        <v>877</v>
      </c>
      <c r="C4" s="766"/>
      <c r="D4" s="766"/>
      <c r="E4" s="766"/>
      <c r="F4" s="766"/>
      <c r="G4" s="766"/>
      <c r="H4" s="766"/>
    </row>
    <row r="5" spans="2:8">
      <c r="B5" s="122"/>
      <c r="C5" s="755">
        <v>2014</v>
      </c>
      <c r="D5" s="756"/>
      <c r="E5" s="756"/>
      <c r="F5" s="756"/>
      <c r="G5" s="756"/>
      <c r="H5" s="757"/>
    </row>
    <row r="6" spans="2:8" ht="24.75" customHeight="1">
      <c r="B6" s="131" t="s">
        <v>724</v>
      </c>
      <c r="C6" s="129" t="s">
        <v>706</v>
      </c>
      <c r="D6" s="129" t="s">
        <v>705</v>
      </c>
      <c r="E6" s="129" t="s">
        <v>704</v>
      </c>
      <c r="F6" s="129" t="s">
        <v>703</v>
      </c>
      <c r="G6" s="129" t="s">
        <v>745</v>
      </c>
      <c r="H6" s="130" t="s">
        <v>14</v>
      </c>
    </row>
    <row r="7" spans="2:8">
      <c r="B7" s="125" t="s">
        <v>746</v>
      </c>
      <c r="C7" s="117"/>
      <c r="D7" s="117"/>
      <c r="E7" s="117"/>
      <c r="F7" s="117"/>
      <c r="G7" s="117"/>
      <c r="H7" s="128"/>
    </row>
    <row r="8" spans="2:8">
      <c r="B8" s="554" t="s">
        <v>747</v>
      </c>
      <c r="C8" s="563">
        <v>5048</v>
      </c>
      <c r="D8" s="563">
        <v>5650</v>
      </c>
      <c r="E8" s="563">
        <v>6055</v>
      </c>
      <c r="F8" s="563">
        <v>5954</v>
      </c>
      <c r="G8" s="120">
        <f t="shared" ref="G8:G24" si="0">SUM(C8:F8)</f>
        <v>22707</v>
      </c>
      <c r="H8" s="555">
        <f t="shared" ref="H8:H24" si="1">+G8/$G$25</f>
        <v>0.37694223107569719</v>
      </c>
    </row>
    <row r="9" spans="2:8">
      <c r="B9" s="554" t="s">
        <v>748</v>
      </c>
      <c r="C9" s="563">
        <v>708</v>
      </c>
      <c r="D9" s="563">
        <v>755</v>
      </c>
      <c r="E9" s="563">
        <v>753</v>
      </c>
      <c r="F9" s="563">
        <v>966</v>
      </c>
      <c r="G9" s="120">
        <f t="shared" si="0"/>
        <v>3182</v>
      </c>
      <c r="H9" s="555">
        <f t="shared" si="1"/>
        <v>5.2822045152722444E-2</v>
      </c>
    </row>
    <row r="10" spans="2:8">
      <c r="B10" s="554" t="s">
        <v>749</v>
      </c>
      <c r="C10" s="563">
        <v>3731</v>
      </c>
      <c r="D10" s="563">
        <v>3881</v>
      </c>
      <c r="E10" s="563">
        <v>3237</v>
      </c>
      <c r="F10" s="563">
        <v>2900</v>
      </c>
      <c r="G10" s="120">
        <f t="shared" si="0"/>
        <v>13749</v>
      </c>
      <c r="H10" s="555">
        <f t="shared" si="1"/>
        <v>0.22823705179282869</v>
      </c>
    </row>
    <row r="11" spans="2:8">
      <c r="B11" s="554" t="s">
        <v>750</v>
      </c>
      <c r="C11" s="563">
        <v>9</v>
      </c>
      <c r="D11" s="563">
        <v>2</v>
      </c>
      <c r="E11" s="563">
        <v>3</v>
      </c>
      <c r="F11" s="563">
        <v>7</v>
      </c>
      <c r="G11" s="120">
        <f t="shared" si="0"/>
        <v>21</v>
      </c>
      <c r="H11" s="555">
        <f t="shared" si="1"/>
        <v>3.4860557768924305E-4</v>
      </c>
    </row>
    <row r="12" spans="2:8">
      <c r="B12" s="554" t="s">
        <v>751</v>
      </c>
      <c r="C12" s="563">
        <v>132</v>
      </c>
      <c r="D12" s="563">
        <v>116</v>
      </c>
      <c r="E12" s="563">
        <v>171</v>
      </c>
      <c r="F12" s="563">
        <v>157</v>
      </c>
      <c r="G12" s="120">
        <f t="shared" si="0"/>
        <v>576</v>
      </c>
      <c r="H12" s="555">
        <f t="shared" si="1"/>
        <v>9.5617529880478083E-3</v>
      </c>
    </row>
    <row r="13" spans="2:8">
      <c r="B13" s="554" t="s">
        <v>752</v>
      </c>
      <c r="C13" s="563">
        <v>1852</v>
      </c>
      <c r="D13" s="563">
        <v>2635</v>
      </c>
      <c r="E13" s="563">
        <v>3011</v>
      </c>
      <c r="F13" s="563">
        <v>3033</v>
      </c>
      <c r="G13" s="120">
        <f t="shared" si="0"/>
        <v>10531</v>
      </c>
      <c r="H13" s="555">
        <f t="shared" si="1"/>
        <v>0.17481739707835325</v>
      </c>
    </row>
    <row r="14" spans="2:8">
      <c r="B14" s="554" t="s">
        <v>753</v>
      </c>
      <c r="C14" s="563">
        <v>482</v>
      </c>
      <c r="D14" s="563">
        <v>250</v>
      </c>
      <c r="E14" s="563">
        <v>286</v>
      </c>
      <c r="F14" s="563">
        <v>309</v>
      </c>
      <c r="G14" s="120">
        <f t="shared" si="0"/>
        <v>1327</v>
      </c>
      <c r="H14" s="555">
        <f t="shared" si="1"/>
        <v>2.2028552456839309E-2</v>
      </c>
    </row>
    <row r="15" spans="2:8">
      <c r="B15" s="554" t="s">
        <v>754</v>
      </c>
      <c r="C15" s="563">
        <v>276</v>
      </c>
      <c r="D15" s="563">
        <v>264</v>
      </c>
      <c r="E15" s="563">
        <v>390</v>
      </c>
      <c r="F15" s="563">
        <v>279</v>
      </c>
      <c r="G15" s="120">
        <f t="shared" si="0"/>
        <v>1209</v>
      </c>
      <c r="H15" s="555">
        <f t="shared" si="1"/>
        <v>2.0069721115537849E-2</v>
      </c>
    </row>
    <row r="16" spans="2:8">
      <c r="B16" s="554" t="s">
        <v>755</v>
      </c>
      <c r="C16" s="563">
        <v>1016</v>
      </c>
      <c r="D16" s="563">
        <v>1019</v>
      </c>
      <c r="E16" s="563">
        <v>329</v>
      </c>
      <c r="F16" s="563">
        <v>729</v>
      </c>
      <c r="G16" s="120">
        <f t="shared" si="0"/>
        <v>3093</v>
      </c>
      <c r="H16" s="555">
        <f t="shared" si="1"/>
        <v>5.1344621513944221E-2</v>
      </c>
    </row>
    <row r="17" spans="2:8">
      <c r="B17" s="554" t="s">
        <v>756</v>
      </c>
      <c r="C17" s="563">
        <v>68</v>
      </c>
      <c r="D17" s="563">
        <v>40</v>
      </c>
      <c r="E17" s="563">
        <v>0</v>
      </c>
      <c r="F17" s="563">
        <v>0</v>
      </c>
      <c r="G17" s="120">
        <f t="shared" si="0"/>
        <v>108</v>
      </c>
      <c r="H17" s="555">
        <f t="shared" si="1"/>
        <v>1.7928286852589642E-3</v>
      </c>
    </row>
    <row r="18" spans="2:8" ht="15.75" customHeight="1">
      <c r="B18" s="554" t="s">
        <v>757</v>
      </c>
      <c r="C18" s="564">
        <v>710</v>
      </c>
      <c r="D18" s="564">
        <v>636</v>
      </c>
      <c r="E18" s="564">
        <v>673</v>
      </c>
      <c r="F18" s="564">
        <v>669</v>
      </c>
      <c r="G18" s="120">
        <f t="shared" si="0"/>
        <v>2688</v>
      </c>
      <c r="H18" s="555">
        <f t="shared" si="1"/>
        <v>4.4621513944223111E-2</v>
      </c>
    </row>
    <row r="19" spans="2:8">
      <c r="B19" s="554" t="s">
        <v>723</v>
      </c>
      <c r="C19" s="563">
        <v>48</v>
      </c>
      <c r="D19" s="563">
        <v>24</v>
      </c>
      <c r="E19" s="563">
        <v>28</v>
      </c>
      <c r="F19" s="563">
        <v>29</v>
      </c>
      <c r="G19" s="120">
        <f t="shared" si="0"/>
        <v>129</v>
      </c>
      <c r="H19" s="555">
        <f t="shared" si="1"/>
        <v>2.1414342629482073E-3</v>
      </c>
    </row>
    <row r="20" spans="2:8">
      <c r="B20" s="554" t="s">
        <v>758</v>
      </c>
      <c r="C20" s="563">
        <v>0</v>
      </c>
      <c r="D20" s="563">
        <v>0</v>
      </c>
      <c r="E20" s="563">
        <v>331</v>
      </c>
      <c r="F20" s="563">
        <v>264</v>
      </c>
      <c r="G20" s="120">
        <f t="shared" si="0"/>
        <v>595</v>
      </c>
      <c r="H20" s="555">
        <f t="shared" si="1"/>
        <v>9.8771580345285524E-3</v>
      </c>
    </row>
    <row r="21" spans="2:8">
      <c r="B21" s="554" t="s">
        <v>759</v>
      </c>
      <c r="C21" s="563">
        <v>0</v>
      </c>
      <c r="D21" s="563">
        <v>0</v>
      </c>
      <c r="E21" s="563">
        <v>50</v>
      </c>
      <c r="F21" s="563">
        <v>55</v>
      </c>
      <c r="G21" s="120">
        <f t="shared" si="0"/>
        <v>105</v>
      </c>
      <c r="H21" s="555">
        <f t="shared" si="1"/>
        <v>1.7430278884462151E-3</v>
      </c>
    </row>
    <row r="22" spans="2:8">
      <c r="B22" s="554" t="s">
        <v>760</v>
      </c>
      <c r="C22" s="565" t="s">
        <v>761</v>
      </c>
      <c r="D22" s="565" t="s">
        <v>761</v>
      </c>
      <c r="E22" s="683">
        <v>41</v>
      </c>
      <c r="F22" s="683">
        <v>51</v>
      </c>
      <c r="G22" s="120">
        <f t="shared" si="0"/>
        <v>92</v>
      </c>
      <c r="H22" s="555">
        <f t="shared" si="1"/>
        <v>1.5272244355909695E-3</v>
      </c>
    </row>
    <row r="23" spans="2:8">
      <c r="B23" s="554" t="s">
        <v>762</v>
      </c>
      <c r="C23" s="565" t="s">
        <v>761</v>
      </c>
      <c r="D23" s="565" t="s">
        <v>761</v>
      </c>
      <c r="E23" s="566">
        <v>56</v>
      </c>
      <c r="F23" s="566">
        <v>56</v>
      </c>
      <c r="G23" s="120">
        <f t="shared" si="0"/>
        <v>112</v>
      </c>
      <c r="H23" s="555">
        <f t="shared" si="1"/>
        <v>1.8592297476759628E-3</v>
      </c>
    </row>
    <row r="24" spans="2:8">
      <c r="B24" s="554" t="s">
        <v>763</v>
      </c>
      <c r="C24" s="565" t="s">
        <v>761</v>
      </c>
      <c r="D24" s="565" t="s">
        <v>761</v>
      </c>
      <c r="E24" s="566">
        <v>6</v>
      </c>
      <c r="F24" s="566">
        <v>10</v>
      </c>
      <c r="G24" s="120">
        <f t="shared" si="0"/>
        <v>16</v>
      </c>
      <c r="H24" s="555">
        <f t="shared" si="1"/>
        <v>2.6560424966799468E-4</v>
      </c>
    </row>
    <row r="25" spans="2:8">
      <c r="B25" s="125" t="s">
        <v>68</v>
      </c>
      <c r="C25" s="117">
        <f>+SUM(C8:C24)</f>
        <v>14080</v>
      </c>
      <c r="D25" s="117">
        <f>+SUM(D8:D24)</f>
        <v>15272</v>
      </c>
      <c r="E25" s="117">
        <f>+SUM(E8:E24)</f>
        <v>15420</v>
      </c>
      <c r="F25" s="117">
        <f>+SUM(F8:F24)</f>
        <v>15468</v>
      </c>
      <c r="G25" s="117">
        <f>+SUM(G8:G24)</f>
        <v>60240</v>
      </c>
      <c r="H25" s="116">
        <f t="shared" ref="H25" si="2">+SUM(H8:H24)</f>
        <v>1.0000000000000002</v>
      </c>
    </row>
    <row r="26" spans="2:8">
      <c r="B26" s="125" t="s">
        <v>332</v>
      </c>
      <c r="C26" s="117"/>
      <c r="D26" s="117"/>
      <c r="E26" s="117"/>
      <c r="F26" s="117"/>
      <c r="G26" s="117"/>
      <c r="H26" s="128"/>
    </row>
    <row r="27" spans="2:8">
      <c r="B27" s="558" t="s">
        <v>793</v>
      </c>
      <c r="C27" s="556">
        <v>19</v>
      </c>
      <c r="D27" s="556">
        <v>10</v>
      </c>
      <c r="E27" s="556">
        <v>14</v>
      </c>
      <c r="F27" s="556">
        <v>12</v>
      </c>
      <c r="G27" s="120">
        <f>SUM(C27:F27)</f>
        <v>55</v>
      </c>
      <c r="H27" s="555">
        <f>+G27/$G$32</f>
        <v>0.22633744855967078</v>
      </c>
    </row>
    <row r="28" spans="2:8">
      <c r="B28" s="558" t="s">
        <v>764</v>
      </c>
      <c r="C28" s="557">
        <v>29</v>
      </c>
      <c r="D28" s="557">
        <v>54</v>
      </c>
      <c r="E28" s="557">
        <v>44</v>
      </c>
      <c r="F28" s="557">
        <v>54</v>
      </c>
      <c r="G28" s="120">
        <f>SUM(C28:F28)</f>
        <v>181</v>
      </c>
      <c r="H28" s="555">
        <f>+G28/$G$32</f>
        <v>0.74485596707818935</v>
      </c>
    </row>
    <row r="29" spans="2:8">
      <c r="B29" s="558" t="s">
        <v>886</v>
      </c>
      <c r="C29" s="556">
        <v>0</v>
      </c>
      <c r="D29" s="556">
        <v>1</v>
      </c>
      <c r="E29" s="556">
        <v>1</v>
      </c>
      <c r="F29" s="556">
        <v>1</v>
      </c>
      <c r="G29" s="120">
        <f>SUM(C29:F29)</f>
        <v>3</v>
      </c>
      <c r="H29" s="555">
        <f>+G29/$G$32</f>
        <v>1.2345679012345678E-2</v>
      </c>
    </row>
    <row r="30" spans="2:8">
      <c r="B30" s="558" t="s">
        <v>794</v>
      </c>
      <c r="C30" s="557">
        <v>1</v>
      </c>
      <c r="D30" s="557">
        <v>0</v>
      </c>
      <c r="E30" s="557">
        <v>2</v>
      </c>
      <c r="F30" s="557">
        <v>0</v>
      </c>
      <c r="G30" s="120">
        <f>SUM(C30:F30)</f>
        <v>3</v>
      </c>
      <c r="H30" s="555">
        <f>+G30/$G$32</f>
        <v>1.2345679012345678E-2</v>
      </c>
    </row>
    <row r="31" spans="2:8">
      <c r="B31" s="558" t="s">
        <v>765</v>
      </c>
      <c r="C31" s="557">
        <v>0</v>
      </c>
      <c r="D31" s="557">
        <v>0</v>
      </c>
      <c r="E31" s="557">
        <v>1</v>
      </c>
      <c r="F31" s="557">
        <v>0</v>
      </c>
      <c r="G31" s="120">
        <f>SUM(C31:F31)</f>
        <v>1</v>
      </c>
      <c r="H31" s="555">
        <f>+G31/$G$32</f>
        <v>4.11522633744856E-3</v>
      </c>
    </row>
    <row r="32" spans="2:8">
      <c r="B32" s="125" t="s">
        <v>68</v>
      </c>
      <c r="C32" s="117">
        <f>+SUM(C27:C31)</f>
        <v>49</v>
      </c>
      <c r="D32" s="117">
        <f t="shared" ref="D32:E32" si="3">+SUM(D27:D31)</f>
        <v>65</v>
      </c>
      <c r="E32" s="117">
        <f t="shared" si="3"/>
        <v>62</v>
      </c>
      <c r="F32" s="117">
        <f>+SUM(F27:F31)</f>
        <v>67</v>
      </c>
      <c r="G32" s="117">
        <f>+SUM(G27:G31)</f>
        <v>243</v>
      </c>
      <c r="H32" s="116">
        <f>+SUM(H27:H31)</f>
        <v>1.0000000000000002</v>
      </c>
    </row>
    <row r="33" spans="2:8">
      <c r="B33" s="125" t="s">
        <v>722</v>
      </c>
      <c r="C33" s="117"/>
      <c r="D33" s="117"/>
      <c r="E33" s="117"/>
      <c r="F33" s="117"/>
      <c r="G33" s="117"/>
      <c r="H33" s="128"/>
    </row>
    <row r="34" spans="2:8">
      <c r="B34" s="554" t="s">
        <v>785</v>
      </c>
      <c r="C34" s="556">
        <v>287</v>
      </c>
      <c r="D34" s="556">
        <v>230</v>
      </c>
      <c r="E34" s="556">
        <v>234</v>
      </c>
      <c r="F34" s="556">
        <v>352</v>
      </c>
      <c r="G34" s="556">
        <f t="shared" ref="G34:G54" si="4">SUM(C34:F34)</f>
        <v>1103</v>
      </c>
      <c r="H34" s="555">
        <f t="shared" ref="H34:H54" si="5">+G34/$G$55</f>
        <v>0.88594377510040156</v>
      </c>
    </row>
    <row r="35" spans="2:8">
      <c r="B35" s="554" t="s">
        <v>786</v>
      </c>
      <c r="C35" s="556">
        <v>1</v>
      </c>
      <c r="D35" s="556">
        <v>6</v>
      </c>
      <c r="E35" s="556">
        <v>7</v>
      </c>
      <c r="F35" s="556">
        <v>3</v>
      </c>
      <c r="G35" s="556">
        <f t="shared" si="4"/>
        <v>17</v>
      </c>
      <c r="H35" s="555">
        <f t="shared" si="5"/>
        <v>1.3654618473895583E-2</v>
      </c>
    </row>
    <row r="36" spans="2:8">
      <c r="B36" s="554" t="s">
        <v>787</v>
      </c>
      <c r="C36" s="556">
        <v>6</v>
      </c>
      <c r="D36" s="556">
        <v>3</v>
      </c>
      <c r="E36" s="556">
        <v>7</v>
      </c>
      <c r="F36" s="556">
        <v>9</v>
      </c>
      <c r="G36" s="556">
        <f t="shared" si="4"/>
        <v>25</v>
      </c>
      <c r="H36" s="555">
        <f t="shared" si="5"/>
        <v>2.0080321285140562E-2</v>
      </c>
    </row>
    <row r="37" spans="2:8">
      <c r="B37" s="554" t="s">
        <v>766</v>
      </c>
      <c r="C37" s="556">
        <v>0</v>
      </c>
      <c r="D37" s="556">
        <v>2</v>
      </c>
      <c r="E37" s="556">
        <v>1</v>
      </c>
      <c r="F37" s="556">
        <v>0</v>
      </c>
      <c r="G37" s="556">
        <f t="shared" si="4"/>
        <v>3</v>
      </c>
      <c r="H37" s="555">
        <f t="shared" si="5"/>
        <v>2.4096385542168677E-3</v>
      </c>
    </row>
    <row r="38" spans="2:8">
      <c r="B38" s="554" t="s">
        <v>788</v>
      </c>
      <c r="C38" s="556">
        <v>1</v>
      </c>
      <c r="D38" s="556">
        <v>4</v>
      </c>
      <c r="E38" s="556">
        <v>1</v>
      </c>
      <c r="F38" s="556">
        <v>2</v>
      </c>
      <c r="G38" s="556">
        <f t="shared" si="4"/>
        <v>8</v>
      </c>
      <c r="H38" s="555">
        <f t="shared" si="5"/>
        <v>6.4257028112449802E-3</v>
      </c>
    </row>
    <row r="39" spans="2:8">
      <c r="B39" s="554" t="s">
        <v>767</v>
      </c>
      <c r="C39" s="556">
        <v>3</v>
      </c>
      <c r="D39" s="556">
        <v>3</v>
      </c>
      <c r="E39" s="556">
        <v>7</v>
      </c>
      <c r="F39" s="556">
        <v>3</v>
      </c>
      <c r="G39" s="556">
        <f t="shared" si="4"/>
        <v>16</v>
      </c>
      <c r="H39" s="555">
        <f t="shared" si="5"/>
        <v>1.285140562248996E-2</v>
      </c>
    </row>
    <row r="40" spans="2:8">
      <c r="B40" s="554" t="s">
        <v>768</v>
      </c>
      <c r="C40" s="556">
        <v>2</v>
      </c>
      <c r="D40" s="556">
        <v>1</v>
      </c>
      <c r="E40" s="556">
        <v>3</v>
      </c>
      <c r="F40" s="556">
        <v>1</v>
      </c>
      <c r="G40" s="556">
        <f t="shared" si="4"/>
        <v>7</v>
      </c>
      <c r="H40" s="555">
        <f t="shared" si="5"/>
        <v>5.6224899598393578E-3</v>
      </c>
    </row>
    <row r="41" spans="2:8">
      <c r="B41" s="554" t="s">
        <v>769</v>
      </c>
      <c r="C41" s="556">
        <v>3</v>
      </c>
      <c r="D41" s="556">
        <v>1</v>
      </c>
      <c r="E41" s="556">
        <v>0</v>
      </c>
      <c r="F41" s="556">
        <v>1</v>
      </c>
      <c r="G41" s="556">
        <f t="shared" si="4"/>
        <v>5</v>
      </c>
      <c r="H41" s="555">
        <f t="shared" si="5"/>
        <v>4.0160642570281121E-3</v>
      </c>
    </row>
    <row r="42" spans="2:8">
      <c r="B42" s="554" t="s">
        <v>770</v>
      </c>
      <c r="C42" s="556">
        <v>1</v>
      </c>
      <c r="D42" s="556">
        <v>0</v>
      </c>
      <c r="E42" s="556">
        <v>0</v>
      </c>
      <c r="F42" s="556">
        <v>0</v>
      </c>
      <c r="G42" s="556">
        <f t="shared" si="4"/>
        <v>1</v>
      </c>
      <c r="H42" s="555">
        <f t="shared" si="5"/>
        <v>8.0321285140562252E-4</v>
      </c>
    </row>
    <row r="43" spans="2:8">
      <c r="B43" s="554" t="s">
        <v>771</v>
      </c>
      <c r="C43" s="556">
        <v>0</v>
      </c>
      <c r="D43" s="556">
        <v>1</v>
      </c>
      <c r="E43" s="556">
        <v>1</v>
      </c>
      <c r="F43" s="556">
        <v>0</v>
      </c>
      <c r="G43" s="556">
        <f t="shared" si="4"/>
        <v>2</v>
      </c>
      <c r="H43" s="555">
        <f t="shared" si="5"/>
        <v>1.606425702811245E-3</v>
      </c>
    </row>
    <row r="44" spans="2:8">
      <c r="B44" s="554" t="s">
        <v>789</v>
      </c>
      <c r="C44" s="556">
        <v>4</v>
      </c>
      <c r="D44" s="556">
        <v>2</v>
      </c>
      <c r="E44" s="556">
        <v>4</v>
      </c>
      <c r="F44" s="556">
        <v>1</v>
      </c>
      <c r="G44" s="556">
        <f t="shared" si="4"/>
        <v>11</v>
      </c>
      <c r="H44" s="555">
        <f t="shared" si="5"/>
        <v>8.8353413654618466E-3</v>
      </c>
    </row>
    <row r="45" spans="2:8">
      <c r="B45" s="554" t="s">
        <v>772</v>
      </c>
      <c r="C45" s="556">
        <v>4</v>
      </c>
      <c r="D45" s="556">
        <v>1</v>
      </c>
      <c r="E45" s="556">
        <v>1</v>
      </c>
      <c r="F45" s="556">
        <v>4</v>
      </c>
      <c r="G45" s="556">
        <f t="shared" si="4"/>
        <v>10</v>
      </c>
      <c r="H45" s="555">
        <f t="shared" si="5"/>
        <v>8.0321285140562242E-3</v>
      </c>
    </row>
    <row r="46" spans="2:8">
      <c r="B46" s="554" t="s">
        <v>773</v>
      </c>
      <c r="C46" s="556">
        <v>1</v>
      </c>
      <c r="D46" s="556">
        <v>0</v>
      </c>
      <c r="E46" s="556">
        <v>0</v>
      </c>
      <c r="F46" s="556">
        <v>0</v>
      </c>
      <c r="G46" s="556">
        <f t="shared" si="4"/>
        <v>1</v>
      </c>
      <c r="H46" s="555">
        <f t="shared" si="5"/>
        <v>8.0321285140562252E-4</v>
      </c>
    </row>
    <row r="47" spans="2:8">
      <c r="B47" s="554" t="s">
        <v>774</v>
      </c>
      <c r="C47" s="556">
        <v>2</v>
      </c>
      <c r="D47" s="556">
        <v>3</v>
      </c>
      <c r="E47" s="556">
        <v>3</v>
      </c>
      <c r="F47" s="556">
        <v>0</v>
      </c>
      <c r="G47" s="556">
        <f t="shared" si="4"/>
        <v>8</v>
      </c>
      <c r="H47" s="555">
        <f t="shared" si="5"/>
        <v>6.4257028112449802E-3</v>
      </c>
    </row>
    <row r="48" spans="2:8">
      <c r="B48" s="554" t="s">
        <v>775</v>
      </c>
      <c r="C48" s="556">
        <v>0</v>
      </c>
      <c r="D48" s="556">
        <v>0</v>
      </c>
      <c r="E48" s="556">
        <v>3</v>
      </c>
      <c r="F48" s="556">
        <v>0</v>
      </c>
      <c r="G48" s="556">
        <f t="shared" si="4"/>
        <v>3</v>
      </c>
      <c r="H48" s="555">
        <f t="shared" si="5"/>
        <v>2.4096385542168677E-3</v>
      </c>
    </row>
    <row r="49" spans="2:8">
      <c r="B49" s="554" t="s">
        <v>776</v>
      </c>
      <c r="C49" s="556">
        <v>1</v>
      </c>
      <c r="D49" s="556">
        <v>0</v>
      </c>
      <c r="E49" s="556">
        <v>1</v>
      </c>
      <c r="F49" s="556">
        <v>0</v>
      </c>
      <c r="G49" s="556">
        <f t="shared" si="4"/>
        <v>2</v>
      </c>
      <c r="H49" s="555">
        <f t="shared" si="5"/>
        <v>1.606425702811245E-3</v>
      </c>
    </row>
    <row r="50" spans="2:8">
      <c r="B50" s="554" t="s">
        <v>790</v>
      </c>
      <c r="C50" s="556">
        <v>0</v>
      </c>
      <c r="D50" s="556">
        <v>0</v>
      </c>
      <c r="E50" s="556">
        <v>1</v>
      </c>
      <c r="F50" s="556">
        <v>0</v>
      </c>
      <c r="G50" s="556">
        <f t="shared" si="4"/>
        <v>1</v>
      </c>
      <c r="H50" s="555">
        <f t="shared" si="5"/>
        <v>8.0321285140562252E-4</v>
      </c>
    </row>
    <row r="51" spans="2:8">
      <c r="B51" s="554" t="s">
        <v>791</v>
      </c>
      <c r="C51" s="556">
        <v>1</v>
      </c>
      <c r="D51" s="556">
        <v>1</v>
      </c>
      <c r="E51" s="556">
        <v>0</v>
      </c>
      <c r="F51" s="556">
        <v>0</v>
      </c>
      <c r="G51" s="556">
        <f t="shared" si="4"/>
        <v>2</v>
      </c>
      <c r="H51" s="555">
        <f t="shared" si="5"/>
        <v>1.606425702811245E-3</v>
      </c>
    </row>
    <row r="52" spans="2:8">
      <c r="B52" s="554" t="s">
        <v>795</v>
      </c>
      <c r="C52" s="556">
        <v>2</v>
      </c>
      <c r="D52" s="556">
        <v>1</v>
      </c>
      <c r="E52" s="556">
        <v>1</v>
      </c>
      <c r="F52" s="556">
        <v>0</v>
      </c>
      <c r="G52" s="556">
        <f t="shared" si="4"/>
        <v>4</v>
      </c>
      <c r="H52" s="555">
        <f t="shared" si="5"/>
        <v>3.2128514056224901E-3</v>
      </c>
    </row>
    <row r="53" spans="2:8">
      <c r="B53" s="554" t="s">
        <v>777</v>
      </c>
      <c r="C53" s="556">
        <v>3</v>
      </c>
      <c r="D53" s="556">
        <v>0</v>
      </c>
      <c r="E53" s="556">
        <v>2</v>
      </c>
      <c r="F53" s="556">
        <v>0</v>
      </c>
      <c r="G53" s="556">
        <f t="shared" si="4"/>
        <v>5</v>
      </c>
      <c r="H53" s="555">
        <f t="shared" si="5"/>
        <v>4.0160642570281121E-3</v>
      </c>
    </row>
    <row r="54" spans="2:8">
      <c r="B54" s="554" t="s">
        <v>792</v>
      </c>
      <c r="C54" s="556">
        <v>3</v>
      </c>
      <c r="D54" s="556">
        <v>1</v>
      </c>
      <c r="E54" s="556">
        <v>3</v>
      </c>
      <c r="F54" s="556">
        <v>4</v>
      </c>
      <c r="G54" s="556">
        <f t="shared" si="4"/>
        <v>11</v>
      </c>
      <c r="H54" s="555">
        <f t="shared" si="5"/>
        <v>8.8353413654618466E-3</v>
      </c>
    </row>
    <row r="55" spans="2:8">
      <c r="B55" s="125" t="s">
        <v>68</v>
      </c>
      <c r="C55" s="117">
        <f t="shared" ref="C55:H55" si="6">+SUM(C34:C54)</f>
        <v>325</v>
      </c>
      <c r="D55" s="117">
        <f t="shared" si="6"/>
        <v>260</v>
      </c>
      <c r="E55" s="117">
        <f t="shared" si="6"/>
        <v>280</v>
      </c>
      <c r="F55" s="117">
        <f t="shared" si="6"/>
        <v>380</v>
      </c>
      <c r="G55" s="117">
        <f t="shared" si="6"/>
        <v>1245</v>
      </c>
      <c r="H55" s="116">
        <f t="shared" si="6"/>
        <v>0.99999999999999989</v>
      </c>
    </row>
    <row r="56" spans="2:8">
      <c r="B56" s="125" t="s">
        <v>721</v>
      </c>
      <c r="C56" s="117"/>
      <c r="D56" s="117"/>
      <c r="E56" s="117"/>
      <c r="F56" s="117"/>
      <c r="G56" s="117"/>
      <c r="H56" s="128"/>
    </row>
    <row r="57" spans="2:8">
      <c r="B57" s="127" t="s">
        <v>778</v>
      </c>
      <c r="C57" s="557">
        <v>284</v>
      </c>
      <c r="D57" s="557">
        <v>360</v>
      </c>
      <c r="E57" s="559" t="s">
        <v>761</v>
      </c>
      <c r="F57" s="559" t="s">
        <v>761</v>
      </c>
      <c r="G57" s="556">
        <f>SUM(C57:F57)</f>
        <v>644</v>
      </c>
      <c r="H57" s="555">
        <f>+G57/$G$61</f>
        <v>0.68583599574014908</v>
      </c>
    </row>
    <row r="58" spans="2:8">
      <c r="B58" s="127" t="s">
        <v>779</v>
      </c>
      <c r="C58" s="557">
        <v>0</v>
      </c>
      <c r="D58" s="557">
        <v>5</v>
      </c>
      <c r="E58" s="559" t="s">
        <v>761</v>
      </c>
      <c r="F58" s="559" t="s">
        <v>761</v>
      </c>
      <c r="G58" s="556">
        <f>SUM(C58:F58)</f>
        <v>5</v>
      </c>
      <c r="H58" s="555">
        <f t="shared" ref="H58:H60" si="7">+G58/$G$61</f>
        <v>5.3248136315228968E-3</v>
      </c>
    </row>
    <row r="59" spans="2:8">
      <c r="B59" s="127" t="s">
        <v>780</v>
      </c>
      <c r="C59" s="557">
        <v>48</v>
      </c>
      <c r="D59" s="557">
        <v>36</v>
      </c>
      <c r="E59" s="559" t="s">
        <v>761</v>
      </c>
      <c r="F59" s="559" t="s">
        <v>761</v>
      </c>
      <c r="G59" s="556">
        <f>SUM(C59:F59)</f>
        <v>84</v>
      </c>
      <c r="H59" s="555">
        <f t="shared" si="7"/>
        <v>8.9456869009584661E-2</v>
      </c>
    </row>
    <row r="60" spans="2:8">
      <c r="B60" s="127" t="s">
        <v>781</v>
      </c>
      <c r="C60" s="557">
        <v>120</v>
      </c>
      <c r="D60" s="557">
        <v>86</v>
      </c>
      <c r="E60" s="559" t="s">
        <v>761</v>
      </c>
      <c r="F60" s="559" t="s">
        <v>761</v>
      </c>
      <c r="G60" s="556">
        <f>SUM(C60:F60)</f>
        <v>206</v>
      </c>
      <c r="H60" s="555">
        <f t="shared" si="7"/>
        <v>0.21938232161874335</v>
      </c>
    </row>
    <row r="61" spans="2:8">
      <c r="B61" s="125" t="s">
        <v>68</v>
      </c>
      <c r="C61" s="117">
        <f>SUM(C57:C60)</f>
        <v>452</v>
      </c>
      <c r="D61" s="117">
        <f>SUM(D57:D60)</f>
        <v>487</v>
      </c>
      <c r="E61" s="117"/>
      <c r="F61" s="117"/>
      <c r="G61" s="117">
        <f>SUM(G57:G60)</f>
        <v>939</v>
      </c>
      <c r="H61" s="116">
        <f>+SUM(H57:H60)</f>
        <v>1</v>
      </c>
    </row>
    <row r="62" spans="2:8">
      <c r="B62" s="125" t="s">
        <v>720</v>
      </c>
      <c r="C62" s="117"/>
      <c r="D62" s="117"/>
      <c r="E62" s="117"/>
      <c r="F62" s="117"/>
      <c r="G62" s="117"/>
      <c r="H62" s="128"/>
    </row>
    <row r="63" spans="2:8">
      <c r="B63" s="554" t="s">
        <v>782</v>
      </c>
      <c r="C63" s="557">
        <v>1</v>
      </c>
      <c r="D63" s="557">
        <v>0</v>
      </c>
      <c r="E63" s="557">
        <v>1</v>
      </c>
      <c r="F63" s="557">
        <v>1</v>
      </c>
      <c r="G63" s="557">
        <f>SUM(C63:F63)</f>
        <v>3</v>
      </c>
      <c r="H63" s="555">
        <f>+G63/$G$66</f>
        <v>0.27272727272727271</v>
      </c>
    </row>
    <row r="64" spans="2:8">
      <c r="B64" s="127" t="s">
        <v>783</v>
      </c>
      <c r="C64" s="557">
        <v>0</v>
      </c>
      <c r="D64" s="557">
        <v>0</v>
      </c>
      <c r="E64" s="557">
        <v>0</v>
      </c>
      <c r="F64" s="557">
        <v>5</v>
      </c>
      <c r="G64" s="557">
        <f>SUM(C64:F64)</f>
        <v>5</v>
      </c>
      <c r="H64" s="555">
        <f t="shared" ref="H64:H65" si="8">+G64/$G$66</f>
        <v>0.45454545454545453</v>
      </c>
    </row>
    <row r="65" spans="2:8">
      <c r="B65" s="554" t="s">
        <v>784</v>
      </c>
      <c r="C65" s="557">
        <v>0</v>
      </c>
      <c r="D65" s="557">
        <v>1</v>
      </c>
      <c r="E65" s="557">
        <v>1</v>
      </c>
      <c r="F65" s="557">
        <v>1</v>
      </c>
      <c r="G65" s="557">
        <f>SUM(C65:F65)</f>
        <v>3</v>
      </c>
      <c r="H65" s="555">
        <f t="shared" si="8"/>
        <v>0.27272727272727271</v>
      </c>
    </row>
    <row r="66" spans="2:8">
      <c r="B66" s="125" t="s">
        <v>68</v>
      </c>
      <c r="C66" s="117">
        <f>SUM(C63:C65)</f>
        <v>1</v>
      </c>
      <c r="D66" s="117">
        <f t="shared" ref="D66:E66" si="9">SUM(D63:D65)</f>
        <v>1</v>
      </c>
      <c r="E66" s="117">
        <f t="shared" si="9"/>
        <v>2</v>
      </c>
      <c r="F66" s="117">
        <f t="shared" ref="F66" si="10">SUM(F63:F65)</f>
        <v>7</v>
      </c>
      <c r="G66" s="117">
        <f>SUM(G63:G65)</f>
        <v>11</v>
      </c>
      <c r="H66" s="116">
        <f>+SUM(H62:H65)</f>
        <v>1</v>
      </c>
    </row>
    <row r="67" spans="2:8">
      <c r="B67" s="125" t="s">
        <v>719</v>
      </c>
      <c r="C67" s="117"/>
      <c r="D67" s="117"/>
      <c r="E67" s="117"/>
      <c r="F67" s="117"/>
      <c r="G67" s="117"/>
      <c r="H67" s="128"/>
    </row>
    <row r="68" spans="2:8">
      <c r="B68" s="127" t="s">
        <v>718</v>
      </c>
      <c r="C68" s="557">
        <v>25</v>
      </c>
      <c r="D68" s="557">
        <v>22</v>
      </c>
      <c r="E68" s="557">
        <v>25</v>
      </c>
      <c r="F68" s="557">
        <v>30</v>
      </c>
      <c r="G68" s="132">
        <f>SUM(C68:F68)</f>
        <v>102</v>
      </c>
      <c r="H68" s="555">
        <f>+G68/$G$70</f>
        <v>0.48113207547169812</v>
      </c>
    </row>
    <row r="69" spans="2:8">
      <c r="B69" s="127" t="s">
        <v>717</v>
      </c>
      <c r="C69" s="557">
        <v>16</v>
      </c>
      <c r="D69" s="557">
        <v>19</v>
      </c>
      <c r="E69" s="557">
        <v>20</v>
      </c>
      <c r="F69" s="557">
        <v>55</v>
      </c>
      <c r="G69" s="132">
        <f>SUM(C69:F69)</f>
        <v>110</v>
      </c>
      <c r="H69" s="555">
        <f t="shared" ref="H69" si="11">+G69/$G$70</f>
        <v>0.51886792452830188</v>
      </c>
    </row>
    <row r="70" spans="2:8">
      <c r="B70" s="125" t="s">
        <v>68</v>
      </c>
      <c r="C70" s="117">
        <f>SUM(C68:C69)</f>
        <v>41</v>
      </c>
      <c r="D70" s="117">
        <f t="shared" ref="D70" si="12">SUM(D68:D69)</f>
        <v>41</v>
      </c>
      <c r="E70" s="117">
        <f>SUM(E68:E69)</f>
        <v>45</v>
      </c>
      <c r="F70" s="117">
        <f t="shared" ref="F70" si="13">SUM(F68:F69)</f>
        <v>85</v>
      </c>
      <c r="G70" s="117">
        <f>SUM(G68:G69)</f>
        <v>212</v>
      </c>
      <c r="H70" s="116">
        <f>+SUM(H68:H69)</f>
        <v>1</v>
      </c>
    </row>
    <row r="71" spans="2:8">
      <c r="B71" s="125" t="s">
        <v>716</v>
      </c>
      <c r="C71" s="117"/>
      <c r="D71" s="117"/>
      <c r="E71" s="117"/>
      <c r="F71" s="117"/>
      <c r="G71" s="117"/>
      <c r="H71" s="128"/>
    </row>
    <row r="72" spans="2:8">
      <c r="B72" s="127" t="s">
        <v>715</v>
      </c>
      <c r="C72" s="557">
        <v>15</v>
      </c>
      <c r="D72" s="557">
        <v>24</v>
      </c>
      <c r="E72" s="557">
        <v>4</v>
      </c>
      <c r="F72" s="557">
        <v>10</v>
      </c>
      <c r="G72" s="132">
        <f>SUM(C72:F72)</f>
        <v>53</v>
      </c>
      <c r="H72" s="126">
        <f>+G72/G72</f>
        <v>1</v>
      </c>
    </row>
    <row r="73" spans="2:8">
      <c r="B73" s="125" t="s">
        <v>68</v>
      </c>
      <c r="C73" s="117">
        <f>SUM(C72)</f>
        <v>15</v>
      </c>
      <c r="D73" s="117">
        <f t="shared" ref="D73:E73" si="14">SUM(D72)</f>
        <v>24</v>
      </c>
      <c r="E73" s="117">
        <f t="shared" si="14"/>
        <v>4</v>
      </c>
      <c r="F73" s="117">
        <f t="shared" ref="F73" si="15">SUM(F72)</f>
        <v>10</v>
      </c>
      <c r="G73" s="117">
        <f>SUM(G72)</f>
        <v>53</v>
      </c>
      <c r="H73" s="116">
        <f>+SUM(H72)</f>
        <v>1</v>
      </c>
    </row>
    <row r="74" spans="2:8">
      <c r="B74" s="560" t="s">
        <v>702</v>
      </c>
      <c r="C74" s="561">
        <f>+C73+C70+C66+C61+C55+C32+C25</f>
        <v>14963</v>
      </c>
      <c r="D74" s="561">
        <f>+D73+D70+D66+D61+D55+D32+D25</f>
        <v>16150</v>
      </c>
      <c r="E74" s="561">
        <f>+E73+E70+E66+E61+E55+E32+E25</f>
        <v>15813</v>
      </c>
      <c r="F74" s="561">
        <f>+F73+F70+F66+F61+F55+F32+F25</f>
        <v>16017</v>
      </c>
      <c r="G74" s="561">
        <f>+G73+G70+G66+G61+G55+G32+G25</f>
        <v>62943</v>
      </c>
      <c r="H74" s="562">
        <f>+G74/G74</f>
        <v>1</v>
      </c>
    </row>
  </sheetData>
  <mergeCells count="5">
    <mergeCell ref="B1:H1"/>
    <mergeCell ref="B2:H2"/>
    <mergeCell ref="B3:H3"/>
    <mergeCell ref="B4:H4"/>
    <mergeCell ref="C5:H5"/>
  </mergeCells>
  <conditionalFormatting sqref="G72:H72 B57:C60 B63:B65 B68:C69 B72:C72 B8:B24 B27:B31 C27:C30 B34:C54 H34:H54 H57:H60 H63:H65 C8:F21 G8:H24 G27:H31 G68:H69">
    <cfRule type="cellIs" dxfId="2" priority="61" stopIfTrue="1" operator="greaterThan">
      <formula>0</formula>
    </cfRule>
    <cfRule type="containsBlanks" dxfId="1" priority="62" stopIfTrue="1">
      <formula>LEN(TRIM(B8))=0</formula>
    </cfRule>
    <cfRule type="cellIs" dxfId="0" priority="6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1"/>
  <sheetViews>
    <sheetView workbookViewId="0">
      <selection activeCell="B89" sqref="B89"/>
    </sheetView>
  </sheetViews>
  <sheetFormatPr defaultColWidth="0" defaultRowHeight="12.75" customHeight="1" zeroHeight="1"/>
  <cols>
    <col min="1" max="1" width="60.42578125" style="114" customWidth="1"/>
    <col min="2" max="2" width="17.42578125" style="114" bestFit="1" customWidth="1"/>
    <col min="3" max="256" width="9.140625" style="114" hidden="1"/>
    <col min="257" max="257" width="60.42578125" style="114" hidden="1" customWidth="1"/>
    <col min="258" max="258" width="17.42578125" style="114" hidden="1" customWidth="1"/>
    <col min="259" max="512" width="9.140625" style="114" hidden="1"/>
    <col min="513" max="513" width="60.42578125" style="114" hidden="1" customWidth="1"/>
    <col min="514" max="514" width="17.42578125" style="114" hidden="1" customWidth="1"/>
    <col min="515" max="768" width="9.140625" style="114" hidden="1"/>
    <col min="769" max="769" width="60.42578125" style="114" hidden="1" customWidth="1"/>
    <col min="770" max="770" width="17.42578125" style="114" hidden="1" customWidth="1"/>
    <col min="771" max="1024" width="9.140625" style="114" hidden="1"/>
    <col min="1025" max="1025" width="60.42578125" style="114" hidden="1" customWidth="1"/>
    <col min="1026" max="1026" width="17.42578125" style="114" hidden="1" customWidth="1"/>
    <col min="1027" max="1280" width="9.140625" style="114" hidden="1"/>
    <col min="1281" max="1281" width="60.42578125" style="114" hidden="1" customWidth="1"/>
    <col min="1282" max="1282" width="17.42578125" style="114" hidden="1" customWidth="1"/>
    <col min="1283" max="1536" width="9.140625" style="114" hidden="1"/>
    <col min="1537" max="1537" width="60.42578125" style="114" hidden="1" customWidth="1"/>
    <col min="1538" max="1538" width="17.42578125" style="114" hidden="1" customWidth="1"/>
    <col min="1539" max="1792" width="9.140625" style="114" hidden="1"/>
    <col min="1793" max="1793" width="60.42578125" style="114" hidden="1" customWidth="1"/>
    <col min="1794" max="1794" width="17.42578125" style="114" hidden="1" customWidth="1"/>
    <col min="1795" max="2048" width="9.140625" style="114" hidden="1"/>
    <col min="2049" max="2049" width="60.42578125" style="114" hidden="1" customWidth="1"/>
    <col min="2050" max="2050" width="17.42578125" style="114" hidden="1" customWidth="1"/>
    <col min="2051" max="2304" width="9.140625" style="114" hidden="1"/>
    <col min="2305" max="2305" width="60.42578125" style="114" hidden="1" customWidth="1"/>
    <col min="2306" max="2306" width="17.42578125" style="114" hidden="1" customWidth="1"/>
    <col min="2307" max="2560" width="9.140625" style="114" hidden="1"/>
    <col min="2561" max="2561" width="60.42578125" style="114" hidden="1" customWidth="1"/>
    <col min="2562" max="2562" width="17.42578125" style="114" hidden="1" customWidth="1"/>
    <col min="2563" max="2816" width="9.140625" style="114" hidden="1"/>
    <col min="2817" max="2817" width="60.42578125" style="114" hidden="1" customWidth="1"/>
    <col min="2818" max="2818" width="17.42578125" style="114" hidden="1" customWidth="1"/>
    <col min="2819" max="3072" width="9.140625" style="114" hidden="1"/>
    <col min="3073" max="3073" width="60.42578125" style="114" hidden="1" customWidth="1"/>
    <col min="3074" max="3074" width="17.42578125" style="114" hidden="1" customWidth="1"/>
    <col min="3075" max="3328" width="9.140625" style="114" hidden="1"/>
    <col min="3329" max="3329" width="60.42578125" style="114" hidden="1" customWidth="1"/>
    <col min="3330" max="3330" width="17.42578125" style="114" hidden="1" customWidth="1"/>
    <col min="3331" max="3584" width="9.140625" style="114" hidden="1"/>
    <col min="3585" max="3585" width="60.42578125" style="114" hidden="1" customWidth="1"/>
    <col min="3586" max="3586" width="17.42578125" style="114" hidden="1" customWidth="1"/>
    <col min="3587" max="3840" width="9.140625" style="114" hidden="1"/>
    <col min="3841" max="3841" width="60.42578125" style="114" hidden="1" customWidth="1"/>
    <col min="3842" max="3842" width="17.42578125" style="114" hidden="1" customWidth="1"/>
    <col min="3843" max="4096" width="9.140625" style="114" hidden="1"/>
    <col min="4097" max="4097" width="60.42578125" style="114" hidden="1" customWidth="1"/>
    <col min="4098" max="4098" width="17.42578125" style="114" hidden="1" customWidth="1"/>
    <col min="4099" max="4352" width="9.140625" style="114" hidden="1"/>
    <col min="4353" max="4353" width="60.42578125" style="114" hidden="1" customWidth="1"/>
    <col min="4354" max="4354" width="17.42578125" style="114" hidden="1" customWidth="1"/>
    <col min="4355" max="4608" width="9.140625" style="114" hidden="1"/>
    <col min="4609" max="4609" width="60.42578125" style="114" hidden="1" customWidth="1"/>
    <col min="4610" max="4610" width="17.42578125" style="114" hidden="1" customWidth="1"/>
    <col min="4611" max="4864" width="9.140625" style="114" hidden="1"/>
    <col min="4865" max="4865" width="60.42578125" style="114" hidden="1" customWidth="1"/>
    <col min="4866" max="4866" width="17.42578125" style="114" hidden="1" customWidth="1"/>
    <col min="4867" max="5120" width="9.140625" style="114" hidden="1"/>
    <col min="5121" max="5121" width="60.42578125" style="114" hidden="1" customWidth="1"/>
    <col min="5122" max="5122" width="17.42578125" style="114" hidden="1" customWidth="1"/>
    <col min="5123" max="5376" width="9.140625" style="114" hidden="1"/>
    <col min="5377" max="5377" width="60.42578125" style="114" hidden="1" customWidth="1"/>
    <col min="5378" max="5378" width="17.42578125" style="114" hidden="1" customWidth="1"/>
    <col min="5379" max="5632" width="9.140625" style="114" hidden="1"/>
    <col min="5633" max="5633" width="60.42578125" style="114" hidden="1" customWidth="1"/>
    <col min="5634" max="5634" width="17.42578125" style="114" hidden="1" customWidth="1"/>
    <col min="5635" max="5888" width="9.140625" style="114" hidden="1"/>
    <col min="5889" max="5889" width="60.42578125" style="114" hidden="1" customWidth="1"/>
    <col min="5890" max="5890" width="17.42578125" style="114" hidden="1" customWidth="1"/>
    <col min="5891" max="6144" width="9.140625" style="114" hidden="1"/>
    <col min="6145" max="6145" width="60.42578125" style="114" hidden="1" customWidth="1"/>
    <col min="6146" max="6146" width="17.42578125" style="114" hidden="1" customWidth="1"/>
    <col min="6147" max="6400" width="9.140625" style="114" hidden="1"/>
    <col min="6401" max="6401" width="60.42578125" style="114" hidden="1" customWidth="1"/>
    <col min="6402" max="6402" width="17.42578125" style="114" hidden="1" customWidth="1"/>
    <col min="6403" max="6656" width="9.140625" style="114" hidden="1"/>
    <col min="6657" max="6657" width="60.42578125" style="114" hidden="1" customWidth="1"/>
    <col min="6658" max="6658" width="17.42578125" style="114" hidden="1" customWidth="1"/>
    <col min="6659" max="6912" width="9.140625" style="114" hidden="1"/>
    <col min="6913" max="6913" width="60.42578125" style="114" hidden="1" customWidth="1"/>
    <col min="6914" max="6914" width="17.42578125" style="114" hidden="1" customWidth="1"/>
    <col min="6915" max="7168" width="9.140625" style="114" hidden="1"/>
    <col min="7169" max="7169" width="60.42578125" style="114" hidden="1" customWidth="1"/>
    <col min="7170" max="7170" width="17.42578125" style="114" hidden="1" customWidth="1"/>
    <col min="7171" max="7424" width="9.140625" style="114" hidden="1"/>
    <col min="7425" max="7425" width="60.42578125" style="114" hidden="1" customWidth="1"/>
    <col min="7426" max="7426" width="17.42578125" style="114" hidden="1" customWidth="1"/>
    <col min="7427" max="7680" width="9.140625" style="114" hidden="1"/>
    <col min="7681" max="7681" width="60.42578125" style="114" hidden="1" customWidth="1"/>
    <col min="7682" max="7682" width="17.42578125" style="114" hidden="1" customWidth="1"/>
    <col min="7683" max="7936" width="9.140625" style="114" hidden="1"/>
    <col min="7937" max="7937" width="60.42578125" style="114" hidden="1" customWidth="1"/>
    <col min="7938" max="7938" width="17.42578125" style="114" hidden="1" customWidth="1"/>
    <col min="7939" max="8192" width="9.140625" style="114" hidden="1"/>
    <col min="8193" max="8193" width="60.42578125" style="114" hidden="1" customWidth="1"/>
    <col min="8194" max="8194" width="17.42578125" style="114" hidden="1" customWidth="1"/>
    <col min="8195" max="8448" width="9.140625" style="114" hidden="1"/>
    <col min="8449" max="8449" width="60.42578125" style="114" hidden="1" customWidth="1"/>
    <col min="8450" max="8450" width="17.42578125" style="114" hidden="1" customWidth="1"/>
    <col min="8451" max="8704" width="9.140625" style="114" hidden="1"/>
    <col min="8705" max="8705" width="60.42578125" style="114" hidden="1" customWidth="1"/>
    <col min="8706" max="8706" width="17.42578125" style="114" hidden="1" customWidth="1"/>
    <col min="8707" max="8960" width="9.140625" style="114" hidden="1"/>
    <col min="8961" max="8961" width="60.42578125" style="114" hidden="1" customWidth="1"/>
    <col min="8962" max="8962" width="17.42578125" style="114" hidden="1" customWidth="1"/>
    <col min="8963" max="9216" width="9.140625" style="114" hidden="1"/>
    <col min="9217" max="9217" width="60.42578125" style="114" hidden="1" customWidth="1"/>
    <col min="9218" max="9218" width="17.42578125" style="114" hidden="1" customWidth="1"/>
    <col min="9219" max="9472" width="9.140625" style="114" hidden="1"/>
    <col min="9473" max="9473" width="60.42578125" style="114" hidden="1" customWidth="1"/>
    <col min="9474" max="9474" width="17.42578125" style="114" hidden="1" customWidth="1"/>
    <col min="9475" max="9728" width="9.140625" style="114" hidden="1"/>
    <col min="9729" max="9729" width="60.42578125" style="114" hidden="1" customWidth="1"/>
    <col min="9730" max="9730" width="17.42578125" style="114" hidden="1" customWidth="1"/>
    <col min="9731" max="9984" width="9.140625" style="114" hidden="1"/>
    <col min="9985" max="9985" width="60.42578125" style="114" hidden="1" customWidth="1"/>
    <col min="9986" max="9986" width="17.42578125" style="114" hidden="1" customWidth="1"/>
    <col min="9987" max="10240" width="9.140625" style="114" hidden="1"/>
    <col min="10241" max="10241" width="60.42578125" style="114" hidden="1" customWidth="1"/>
    <col min="10242" max="10242" width="17.42578125" style="114" hidden="1" customWidth="1"/>
    <col min="10243" max="10496" width="9.140625" style="114" hidden="1"/>
    <col min="10497" max="10497" width="60.42578125" style="114" hidden="1" customWidth="1"/>
    <col min="10498" max="10498" width="17.42578125" style="114" hidden="1" customWidth="1"/>
    <col min="10499" max="10752" width="9.140625" style="114" hidden="1"/>
    <col min="10753" max="10753" width="60.42578125" style="114" hidden="1" customWidth="1"/>
    <col min="10754" max="10754" width="17.42578125" style="114" hidden="1" customWidth="1"/>
    <col min="10755" max="11008" width="9.140625" style="114" hidden="1"/>
    <col min="11009" max="11009" width="60.42578125" style="114" hidden="1" customWidth="1"/>
    <col min="11010" max="11010" width="17.42578125" style="114" hidden="1" customWidth="1"/>
    <col min="11011" max="11264" width="9.140625" style="114" hidden="1"/>
    <col min="11265" max="11265" width="60.42578125" style="114" hidden="1" customWidth="1"/>
    <col min="11266" max="11266" width="17.42578125" style="114" hidden="1" customWidth="1"/>
    <col min="11267" max="11520" width="9.140625" style="114" hidden="1"/>
    <col min="11521" max="11521" width="60.42578125" style="114" hidden="1" customWidth="1"/>
    <col min="11522" max="11522" width="17.42578125" style="114" hidden="1" customWidth="1"/>
    <col min="11523" max="11776" width="9.140625" style="114" hidden="1"/>
    <col min="11777" max="11777" width="60.42578125" style="114" hidden="1" customWidth="1"/>
    <col min="11778" max="11778" width="17.42578125" style="114" hidden="1" customWidth="1"/>
    <col min="11779" max="12032" width="9.140625" style="114" hidden="1"/>
    <col min="12033" max="12033" width="60.42578125" style="114" hidden="1" customWidth="1"/>
    <col min="12034" max="12034" width="17.42578125" style="114" hidden="1" customWidth="1"/>
    <col min="12035" max="12288" width="9.140625" style="114" hidden="1"/>
    <col min="12289" max="12289" width="60.42578125" style="114" hidden="1" customWidth="1"/>
    <col min="12290" max="12290" width="17.42578125" style="114" hidden="1" customWidth="1"/>
    <col min="12291" max="12544" width="9.140625" style="114" hidden="1"/>
    <col min="12545" max="12545" width="60.42578125" style="114" hidden="1" customWidth="1"/>
    <col min="12546" max="12546" width="17.42578125" style="114" hidden="1" customWidth="1"/>
    <col min="12547" max="12800" width="9.140625" style="114" hidden="1"/>
    <col min="12801" max="12801" width="60.42578125" style="114" hidden="1" customWidth="1"/>
    <col min="12802" max="12802" width="17.42578125" style="114" hidden="1" customWidth="1"/>
    <col min="12803" max="13056" width="9.140625" style="114" hidden="1"/>
    <col min="13057" max="13057" width="60.42578125" style="114" hidden="1" customWidth="1"/>
    <col min="13058" max="13058" width="17.42578125" style="114" hidden="1" customWidth="1"/>
    <col min="13059" max="13312" width="9.140625" style="114" hidden="1"/>
    <col min="13313" max="13313" width="60.42578125" style="114" hidden="1" customWidth="1"/>
    <col min="13314" max="13314" width="17.42578125" style="114" hidden="1" customWidth="1"/>
    <col min="13315" max="13568" width="9.140625" style="114" hidden="1"/>
    <col min="13569" max="13569" width="60.42578125" style="114" hidden="1" customWidth="1"/>
    <col min="13570" max="13570" width="17.42578125" style="114" hidden="1" customWidth="1"/>
    <col min="13571" max="13824" width="9.140625" style="114" hidden="1"/>
    <col min="13825" max="13825" width="60.42578125" style="114" hidden="1" customWidth="1"/>
    <col min="13826" max="13826" width="17.42578125" style="114" hidden="1" customWidth="1"/>
    <col min="13827" max="14080" width="9.140625" style="114" hidden="1"/>
    <col min="14081" max="14081" width="60.42578125" style="114" hidden="1" customWidth="1"/>
    <col min="14082" max="14082" width="17.42578125" style="114" hidden="1" customWidth="1"/>
    <col min="14083" max="14336" width="9.140625" style="114" hidden="1"/>
    <col min="14337" max="14337" width="60.42578125" style="114" hidden="1" customWidth="1"/>
    <col min="14338" max="14338" width="17.42578125" style="114" hidden="1" customWidth="1"/>
    <col min="14339" max="14592" width="9.140625" style="114" hidden="1"/>
    <col min="14593" max="14593" width="60.42578125" style="114" hidden="1" customWidth="1"/>
    <col min="14594" max="14594" width="17.42578125" style="114" hidden="1" customWidth="1"/>
    <col min="14595" max="14848" width="9.140625" style="114" hidden="1"/>
    <col min="14849" max="14849" width="60.42578125" style="114" hidden="1" customWidth="1"/>
    <col min="14850" max="14850" width="17.42578125" style="114" hidden="1" customWidth="1"/>
    <col min="14851" max="15104" width="9.140625" style="114" hidden="1"/>
    <col min="15105" max="15105" width="60.42578125" style="114" hidden="1" customWidth="1"/>
    <col min="15106" max="15106" width="17.42578125" style="114" hidden="1" customWidth="1"/>
    <col min="15107" max="15360" width="9.140625" style="114" hidden="1"/>
    <col min="15361" max="15361" width="60.42578125" style="114" hidden="1" customWidth="1"/>
    <col min="15362" max="15362" width="17.42578125" style="114" hidden="1" customWidth="1"/>
    <col min="15363" max="15616" width="9.140625" style="114" hidden="1"/>
    <col min="15617" max="15617" width="60.42578125" style="114" hidden="1" customWidth="1"/>
    <col min="15618" max="15618" width="17.42578125" style="114" hidden="1" customWidth="1"/>
    <col min="15619" max="15872" width="9.140625" style="114" hidden="1"/>
    <col min="15873" max="15873" width="60.42578125" style="114" hidden="1" customWidth="1"/>
    <col min="15874" max="15874" width="17.42578125" style="114" hidden="1" customWidth="1"/>
    <col min="15875" max="16128" width="9.140625" style="114" hidden="1"/>
    <col min="16129" max="16129" width="60.42578125" style="114" hidden="1" customWidth="1"/>
    <col min="16130" max="16130" width="17.42578125" style="114" hidden="1" customWidth="1"/>
    <col min="16131" max="16384" width="9.140625" style="114" hidden="1"/>
  </cols>
  <sheetData>
    <row r="1" spans="1:2" ht="20.25">
      <c r="A1" s="767" t="s">
        <v>645</v>
      </c>
      <c r="B1" s="767"/>
    </row>
    <row r="2" spans="1:2" ht="15">
      <c r="A2" s="115"/>
    </row>
    <row r="3" spans="1:2" ht="15">
      <c r="A3" s="115" t="s">
        <v>892</v>
      </c>
      <c r="B3" s="621"/>
    </row>
    <row r="4" spans="1:2">
      <c r="A4" s="621" t="s">
        <v>646</v>
      </c>
      <c r="B4" s="621" t="s">
        <v>55</v>
      </c>
    </row>
    <row r="5" spans="1:2">
      <c r="A5" s="621" t="s">
        <v>647</v>
      </c>
      <c r="B5" s="621" t="s">
        <v>61</v>
      </c>
    </row>
    <row r="6" spans="1:2">
      <c r="A6" s="621" t="s">
        <v>648</v>
      </c>
      <c r="B6" s="621" t="s">
        <v>56</v>
      </c>
    </row>
    <row r="7" spans="1:2">
      <c r="A7" s="621" t="s">
        <v>813</v>
      </c>
      <c r="B7" s="621" t="s">
        <v>60</v>
      </c>
    </row>
    <row r="8" spans="1:2">
      <c r="A8" s="621" t="s">
        <v>649</v>
      </c>
      <c r="B8" s="621" t="s">
        <v>62</v>
      </c>
    </row>
    <row r="9" spans="1:2">
      <c r="A9" s="621" t="s">
        <v>650</v>
      </c>
      <c r="B9" s="621" t="s">
        <v>63</v>
      </c>
    </row>
    <row r="10" spans="1:2">
      <c r="A10" s="621" t="s">
        <v>651</v>
      </c>
      <c r="B10" s="621" t="s">
        <v>64</v>
      </c>
    </row>
    <row r="11" spans="1:2">
      <c r="A11" s="621" t="s">
        <v>652</v>
      </c>
      <c r="B11" s="621" t="s">
        <v>57</v>
      </c>
    </row>
    <row r="12" spans="1:2">
      <c r="A12" s="621" t="s">
        <v>653</v>
      </c>
      <c r="B12" s="621" t="s">
        <v>58</v>
      </c>
    </row>
    <row r="13" spans="1:2">
      <c r="A13" s="621" t="s">
        <v>654</v>
      </c>
      <c r="B13" s="621" t="s">
        <v>59</v>
      </c>
    </row>
    <row r="14" spans="1:2">
      <c r="A14" s="621" t="s">
        <v>845</v>
      </c>
      <c r="B14" s="621" t="s">
        <v>66</v>
      </c>
    </row>
    <row r="15" spans="1:2">
      <c r="A15" s="621" t="s">
        <v>846</v>
      </c>
      <c r="B15" s="621" t="s">
        <v>67</v>
      </c>
    </row>
    <row r="16" spans="1:2">
      <c r="A16" s="621" t="s">
        <v>814</v>
      </c>
      <c r="B16" s="621" t="s">
        <v>732</v>
      </c>
    </row>
    <row r="17" spans="1:2">
      <c r="A17" s="621" t="s">
        <v>815</v>
      </c>
      <c r="B17" s="621" t="s">
        <v>731</v>
      </c>
    </row>
    <row r="18" spans="1:2" ht="15">
      <c r="A18" s="115" t="s">
        <v>893</v>
      </c>
      <c r="B18" s="621"/>
    </row>
    <row r="19" spans="1:2">
      <c r="A19" s="621" t="s">
        <v>894</v>
      </c>
      <c r="B19" s="621" t="s">
        <v>734</v>
      </c>
    </row>
    <row r="20" spans="1:2">
      <c r="A20" s="621" t="s">
        <v>895</v>
      </c>
      <c r="B20" s="621" t="s">
        <v>735</v>
      </c>
    </row>
    <row r="21" spans="1:2">
      <c r="A21" s="621" t="s">
        <v>896</v>
      </c>
      <c r="B21" s="621" t="s">
        <v>736</v>
      </c>
    </row>
    <row r="22" spans="1:2">
      <c r="A22" s="621"/>
      <c r="B22" s="621"/>
    </row>
    <row r="23" spans="1:2" ht="15">
      <c r="A23" s="115" t="s">
        <v>655</v>
      </c>
      <c r="B23" s="621"/>
    </row>
    <row r="24" spans="1:2">
      <c r="A24" s="621" t="s">
        <v>656</v>
      </c>
      <c r="B24" s="621" t="s">
        <v>70</v>
      </c>
    </row>
    <row r="25" spans="1:2">
      <c r="A25" s="621" t="s">
        <v>847</v>
      </c>
      <c r="B25" s="621" t="s">
        <v>72</v>
      </c>
    </row>
    <row r="26" spans="1:2">
      <c r="A26" s="621" t="s">
        <v>657</v>
      </c>
      <c r="B26" s="621" t="s">
        <v>73</v>
      </c>
    </row>
    <row r="27" spans="1:2">
      <c r="A27" s="621" t="s">
        <v>658</v>
      </c>
      <c r="B27" s="621" t="s">
        <v>75</v>
      </c>
    </row>
    <row r="28" spans="1:2">
      <c r="A28" s="621" t="s">
        <v>659</v>
      </c>
      <c r="B28" s="621" t="s">
        <v>74</v>
      </c>
    </row>
    <row r="29" spans="1:2">
      <c r="A29" s="621" t="s">
        <v>660</v>
      </c>
      <c r="B29" s="621" t="s">
        <v>71</v>
      </c>
    </row>
    <row r="30" spans="1:2">
      <c r="A30" s="621" t="s">
        <v>661</v>
      </c>
      <c r="B30" s="621" t="s">
        <v>76</v>
      </c>
    </row>
    <row r="31" spans="1:2">
      <c r="A31" s="621" t="s">
        <v>662</v>
      </c>
      <c r="B31" s="621" t="s">
        <v>77</v>
      </c>
    </row>
    <row r="32" spans="1:2">
      <c r="A32" s="621"/>
      <c r="B32" s="621"/>
    </row>
    <row r="33" spans="1:2" ht="15">
      <c r="A33" s="115" t="s">
        <v>663</v>
      </c>
      <c r="B33" s="621"/>
    </row>
    <row r="34" spans="1:2">
      <c r="A34" s="621" t="s">
        <v>848</v>
      </c>
      <c r="B34" s="621" t="s">
        <v>84</v>
      </c>
    </row>
    <row r="35" spans="1:2">
      <c r="A35" s="621" t="s">
        <v>849</v>
      </c>
      <c r="B35" s="621" t="s">
        <v>85</v>
      </c>
    </row>
    <row r="36" spans="1:2">
      <c r="A36" s="621" t="s">
        <v>850</v>
      </c>
      <c r="B36" s="621" t="s">
        <v>86</v>
      </c>
    </row>
    <row r="37" spans="1:2">
      <c r="A37" s="621" t="s">
        <v>851</v>
      </c>
      <c r="B37" s="621" t="s">
        <v>88</v>
      </c>
    </row>
    <row r="38" spans="1:2">
      <c r="A38" s="621" t="s">
        <v>852</v>
      </c>
      <c r="B38" s="621" t="s">
        <v>89</v>
      </c>
    </row>
    <row r="39" spans="1:2">
      <c r="A39" s="621" t="s">
        <v>853</v>
      </c>
      <c r="B39" s="621" t="s">
        <v>91</v>
      </c>
    </row>
    <row r="40" spans="1:2">
      <c r="A40" s="621" t="s">
        <v>854</v>
      </c>
      <c r="B40" s="621" t="s">
        <v>92</v>
      </c>
    </row>
    <row r="41" spans="1:2">
      <c r="A41" s="621" t="s">
        <v>855</v>
      </c>
      <c r="B41" s="621" t="s">
        <v>93</v>
      </c>
    </row>
    <row r="42" spans="1:2">
      <c r="A42" s="621" t="s">
        <v>856</v>
      </c>
      <c r="B42" s="621" t="s">
        <v>94</v>
      </c>
    </row>
    <row r="43" spans="1:2">
      <c r="A43" s="621" t="s">
        <v>857</v>
      </c>
      <c r="B43" s="621" t="s">
        <v>95</v>
      </c>
    </row>
    <row r="44" spans="1:2">
      <c r="A44" s="621" t="s">
        <v>858</v>
      </c>
      <c r="B44" s="621" t="s">
        <v>101</v>
      </c>
    </row>
    <row r="45" spans="1:2">
      <c r="A45" s="621" t="s">
        <v>859</v>
      </c>
      <c r="B45" s="621" t="s">
        <v>103</v>
      </c>
    </row>
    <row r="46" spans="1:2">
      <c r="A46" s="621" t="s">
        <v>860</v>
      </c>
      <c r="B46" s="621" t="s">
        <v>100</v>
      </c>
    </row>
    <row r="47" spans="1:2">
      <c r="A47" s="621" t="s">
        <v>861</v>
      </c>
      <c r="B47" s="621" t="s">
        <v>97</v>
      </c>
    </row>
    <row r="48" spans="1:2">
      <c r="A48" s="621" t="s">
        <v>862</v>
      </c>
      <c r="B48" s="621" t="s">
        <v>99</v>
      </c>
    </row>
    <row r="49" spans="1:2">
      <c r="A49" s="621" t="s">
        <v>863</v>
      </c>
      <c r="B49" s="621" t="s">
        <v>96</v>
      </c>
    </row>
    <row r="50" spans="1:2">
      <c r="A50" s="621" t="s">
        <v>864</v>
      </c>
      <c r="B50" s="621" t="s">
        <v>108</v>
      </c>
    </row>
    <row r="51" spans="1:2">
      <c r="A51" s="621" t="s">
        <v>865</v>
      </c>
      <c r="B51" s="621" t="s">
        <v>107</v>
      </c>
    </row>
    <row r="52" spans="1:2">
      <c r="A52" s="621" t="s">
        <v>866</v>
      </c>
      <c r="B52" s="621" t="s">
        <v>106</v>
      </c>
    </row>
    <row r="53" spans="1:2">
      <c r="A53" s="621" t="s">
        <v>867</v>
      </c>
      <c r="B53" s="621" t="s">
        <v>104</v>
      </c>
    </row>
    <row r="54" spans="1:2">
      <c r="A54" s="621" t="s">
        <v>868</v>
      </c>
      <c r="B54" s="621" t="s">
        <v>105</v>
      </c>
    </row>
    <row r="55" spans="1:2">
      <c r="A55" s="621" t="s">
        <v>869</v>
      </c>
      <c r="B55" s="621" t="s">
        <v>90</v>
      </c>
    </row>
    <row r="56" spans="1:2">
      <c r="A56" s="621" t="s">
        <v>870</v>
      </c>
      <c r="B56" s="621" t="s">
        <v>98</v>
      </c>
    </row>
    <row r="57" spans="1:2">
      <c r="A57" s="621" t="s">
        <v>871</v>
      </c>
      <c r="B57" s="621" t="s">
        <v>102</v>
      </c>
    </row>
    <row r="58" spans="1:2">
      <c r="A58" s="621" t="s">
        <v>872</v>
      </c>
      <c r="B58" s="621" t="s">
        <v>87</v>
      </c>
    </row>
    <row r="59" spans="1:2">
      <c r="A59" s="621" t="s">
        <v>873</v>
      </c>
      <c r="B59" s="621" t="s">
        <v>109</v>
      </c>
    </row>
    <row r="60" spans="1:2">
      <c r="A60" s="621"/>
      <c r="B60" s="621"/>
    </row>
    <row r="61" spans="1:2" ht="15">
      <c r="A61" s="115" t="s">
        <v>664</v>
      </c>
      <c r="B61" s="621"/>
    </row>
    <row r="62" spans="1:2" ht="15">
      <c r="A62" s="115" t="s">
        <v>665</v>
      </c>
      <c r="B62" s="621"/>
    </row>
    <row r="63" spans="1:2">
      <c r="A63" s="621" t="s">
        <v>666</v>
      </c>
      <c r="B63" s="621" t="s">
        <v>667</v>
      </c>
    </row>
    <row r="64" spans="1:2">
      <c r="A64" s="621" t="s">
        <v>668</v>
      </c>
      <c r="B64" s="621" t="s">
        <v>669</v>
      </c>
    </row>
    <row r="65" spans="1:2">
      <c r="A65" s="621"/>
      <c r="B65" s="621"/>
    </row>
    <row r="66" spans="1:2" ht="15">
      <c r="A66" s="115" t="s">
        <v>670</v>
      </c>
      <c r="B66" s="621"/>
    </row>
    <row r="67" spans="1:2">
      <c r="A67" s="621" t="s">
        <v>671</v>
      </c>
      <c r="B67" s="621" t="s">
        <v>672</v>
      </c>
    </row>
    <row r="68" spans="1:2">
      <c r="A68" s="621" t="s">
        <v>673</v>
      </c>
      <c r="B68" s="621" t="s">
        <v>674</v>
      </c>
    </row>
    <row r="69" spans="1:2">
      <c r="A69" s="621" t="s">
        <v>675</v>
      </c>
      <c r="B69" s="621" t="s">
        <v>524</v>
      </c>
    </row>
    <row r="70" spans="1:2">
      <c r="A70" s="621"/>
      <c r="B70" s="621"/>
    </row>
    <row r="71" spans="1:2" ht="15">
      <c r="A71" s="115" t="s">
        <v>676</v>
      </c>
      <c r="B71" s="621"/>
    </row>
    <row r="72" spans="1:2">
      <c r="A72" s="621" t="s">
        <v>677</v>
      </c>
      <c r="B72" s="621" t="s">
        <v>678</v>
      </c>
    </row>
    <row r="73" spans="1:2">
      <c r="A73" s="621"/>
      <c r="B73" s="621"/>
    </row>
    <row r="74" spans="1:2" ht="15">
      <c r="A74" s="115" t="s">
        <v>679</v>
      </c>
      <c r="B74" s="621"/>
    </row>
    <row r="75" spans="1:2">
      <c r="A75" s="621" t="s">
        <v>680</v>
      </c>
      <c r="B75" s="621" t="s">
        <v>681</v>
      </c>
    </row>
    <row r="76" spans="1:2">
      <c r="A76" s="621" t="s">
        <v>682</v>
      </c>
      <c r="B76" s="621" t="s">
        <v>683</v>
      </c>
    </row>
    <row r="77" spans="1:2">
      <c r="A77" s="621"/>
      <c r="B77" s="621"/>
    </row>
    <row r="78" spans="1:2" ht="15">
      <c r="A78" s="115" t="s">
        <v>684</v>
      </c>
      <c r="B78" s="621"/>
    </row>
    <row r="79" spans="1:2">
      <c r="A79" s="621" t="s">
        <v>685</v>
      </c>
      <c r="B79" s="621" t="s">
        <v>492</v>
      </c>
    </row>
    <row r="80" spans="1:2"/>
    <row r="81" spans="1:2" ht="15">
      <c r="A81" s="115" t="s">
        <v>686</v>
      </c>
    </row>
    <row r="82" spans="1:2">
      <c r="A82" s="114" t="s">
        <v>687</v>
      </c>
      <c r="B82" s="114" t="s">
        <v>688</v>
      </c>
    </row>
    <row r="83" spans="1:2">
      <c r="A83" s="114" t="s">
        <v>689</v>
      </c>
      <c r="B83" s="114" t="s">
        <v>690</v>
      </c>
    </row>
    <row r="84" spans="1:2">
      <c r="A84" s="114" t="s">
        <v>691</v>
      </c>
      <c r="B84" s="114" t="s">
        <v>692</v>
      </c>
    </row>
    <row r="85" spans="1:2">
      <c r="A85" s="114" t="s">
        <v>693</v>
      </c>
      <c r="B85" s="114" t="s">
        <v>694</v>
      </c>
    </row>
    <row r="86" spans="1:2">
      <c r="A86" s="114" t="s">
        <v>695</v>
      </c>
      <c r="B86" s="114" t="s">
        <v>696</v>
      </c>
    </row>
    <row r="87" spans="1:2">
      <c r="A87" s="114" t="s">
        <v>697</v>
      </c>
      <c r="B87" s="114" t="s">
        <v>698</v>
      </c>
    </row>
    <row r="88" spans="1:2"/>
    <row r="89" spans="1:2"/>
    <row r="90" spans="1:2" s="620" customFormat="1" ht="11.25">
      <c r="A90" s="619" t="s">
        <v>699</v>
      </c>
    </row>
    <row r="91" spans="1:2" s="620" customFormat="1" ht="11.25">
      <c r="A91" s="619" t="s">
        <v>874</v>
      </c>
    </row>
    <row r="92" spans="1:2" s="620" customFormat="1" ht="11.25">
      <c r="A92" s="619" t="s">
        <v>875</v>
      </c>
    </row>
    <row r="93" spans="1:2" s="620" customFormat="1" ht="11.25">
      <c r="A93" s="619" t="s">
        <v>876</v>
      </c>
    </row>
    <row r="94" spans="1:2" s="620" customFormat="1" ht="22.5">
      <c r="A94" s="694" t="s">
        <v>897</v>
      </c>
    </row>
    <row r="95" spans="1:2"/>
    <row r="96" spans="1:2"/>
    <row r="97"/>
    <row r="98"/>
    <row r="99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2015-03-12T13:44:13Z</cp:lastPrinted>
  <dcterms:created xsi:type="dcterms:W3CDTF">2014-06-20T17:43:48Z</dcterms:created>
  <dcterms:modified xsi:type="dcterms:W3CDTF">2015-03-17T20:48:01Z</dcterms:modified>
</cp:coreProperties>
</file>